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งาน ทต.แม่ลาว ของ วศ เปี๊ยก\ทต.แม่ลาว\2567\เทศบัญญัติ 67\บ้านป่ารวกเหนือ หมู่ 5\โครงการก่อสร้างรางคสล.จากนานายสงกรานณ์ถึงหลังบ้านนางหน้อย\"/>
    </mc:Choice>
  </mc:AlternateContent>
  <bookViews>
    <workbookView xWindow="-120" yWindow="-120" windowWidth="20730" windowHeight="11040" tabRatio="806" firstSheet="1" activeTab="2"/>
  </bookViews>
  <sheets>
    <sheet name="ข้อมูลoperate" sheetId="57" state="veryHidden" r:id="rId1"/>
    <sheet name="ปก" sheetId="102" r:id="rId2"/>
    <sheet name="ข้อมูล" sheetId="83" r:id="rId3"/>
    <sheet name="แบบสรุปราคาต้นทุน" sheetId="92" r:id="rId4"/>
    <sheet name="ป้ายโครง" sheetId="104" r:id="rId5"/>
    <sheet name="แบบสรุปข้อมูลวัสดุ" sheetId="91" r:id="rId6"/>
    <sheet name="Unit Cost" sheetId="69" r:id="rId7"/>
    <sheet name="6ล้อ_2" sheetId="63" state="veryHidden" r:id="rId8"/>
    <sheet name="10ล้อ_2" sheetId="59" state="veryHidden" r:id="rId9"/>
    <sheet name="10ล้อ+พ่วง_2" sheetId="61" state="veryHidden" r:id="rId10"/>
    <sheet name="ราคาวัสดุ" sheetId="93" r:id="rId11"/>
    <sheet name="ตารางคอนกรีต" sheetId="101" r:id="rId12"/>
    <sheet name="ดินขุดดินถม" sheetId="96" r:id="rId13"/>
    <sheet name="ปริมาณงาน" sheetId="99" r:id="rId14"/>
    <sheet name="ไม้แบบทั่วไป" sheetId="103" r:id="rId15"/>
    <sheet name="ค่าแรงงาน-ดำเนินการ" sheetId="75" r:id="rId16"/>
    <sheet name="อ้างอิง" sheetId="76" r:id="rId17"/>
    <sheet name="Sheet2" sheetId="100" r:id="rId18"/>
  </sheets>
  <externalReferences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</externalReferences>
  <definedNames>
    <definedName name="\a">#REF!</definedName>
    <definedName name="\z">#REF!</definedName>
    <definedName name="__________con11">#REF!</definedName>
    <definedName name="__________con2">#REF!</definedName>
    <definedName name="__________con3">#REF!</definedName>
    <definedName name="__________con4">#REF!</definedName>
    <definedName name="__________fws1">'[1]11 ข้อมูลงานCon'!$AB$30</definedName>
    <definedName name="__________sb1">'[1]12 ข้อมูลงานไม้แบบ'!$W$29</definedName>
    <definedName name="__________sd30">#REF!</definedName>
    <definedName name="__________sd40">#REF!</definedName>
    <definedName name="__________st1">#REF!</definedName>
    <definedName name="__________st2">#REF!</definedName>
    <definedName name="__________st3">#REF!</definedName>
    <definedName name="_________con1">#REF!</definedName>
    <definedName name="_________con11">#REF!</definedName>
    <definedName name="_________con2">#REF!</definedName>
    <definedName name="_________con3">#REF!</definedName>
    <definedName name="_________con4">#REF!</definedName>
    <definedName name="_________fws1">'[1]11 ข้อมูลงานCon'!$AB$30</definedName>
    <definedName name="_________sb1">'[1]12 ข้อมูลงานไม้แบบ'!$W$29</definedName>
    <definedName name="_________sd30">#REF!</definedName>
    <definedName name="_________sd40">#REF!</definedName>
    <definedName name="_________st1">#REF!</definedName>
    <definedName name="_________st2">#REF!</definedName>
    <definedName name="_________st3">#REF!</definedName>
    <definedName name="________con1">#REF!</definedName>
    <definedName name="________con11">#REF!</definedName>
    <definedName name="________con2">#REF!</definedName>
    <definedName name="________con3">#REF!</definedName>
    <definedName name="________con4">#REF!</definedName>
    <definedName name="________fws1">'[1]11 ข้อมูลงานCon'!$AB$30</definedName>
    <definedName name="________sb1">'[1]12 ข้อมูลงานไม้แบบ'!$W$29</definedName>
    <definedName name="________sd30">#REF!</definedName>
    <definedName name="________sd40">#REF!</definedName>
    <definedName name="________st1">#REF!</definedName>
    <definedName name="________st2">#REF!</definedName>
    <definedName name="________st3">#REF!</definedName>
    <definedName name="_______con1">#REF!</definedName>
    <definedName name="_______con11">#REF!</definedName>
    <definedName name="_______con2">#REF!</definedName>
    <definedName name="_______con3">#REF!</definedName>
    <definedName name="_______con4">#REF!</definedName>
    <definedName name="_______fws1">'[1]11 ข้อมูลงานCon'!$AB$30</definedName>
    <definedName name="_______sb1">'[1]12 ข้อมูลงานไม้แบบ'!$W$29</definedName>
    <definedName name="_______sd30">#REF!</definedName>
    <definedName name="_______sd40">#REF!</definedName>
    <definedName name="_______st1">#REF!</definedName>
    <definedName name="_______st2">#REF!</definedName>
    <definedName name="_______st3">#REF!</definedName>
    <definedName name="______con1">#REF!</definedName>
    <definedName name="______con11">#REF!</definedName>
    <definedName name="______con2">#REF!</definedName>
    <definedName name="______con3">#REF!</definedName>
    <definedName name="______con4">#REF!</definedName>
    <definedName name="______fws1">'[1]11 ข้อมูลงานCon'!$AB$30</definedName>
    <definedName name="______sb1">'[1]12 ข้อมูลงานไม้แบบ'!$W$29</definedName>
    <definedName name="______sd30">#REF!</definedName>
    <definedName name="______sd40">#REF!</definedName>
    <definedName name="______st1">#REF!</definedName>
    <definedName name="______st2">#REF!</definedName>
    <definedName name="______st3">#REF!</definedName>
    <definedName name="_____con1">#REF!</definedName>
    <definedName name="_____con11">#REF!</definedName>
    <definedName name="_____con2">#REF!</definedName>
    <definedName name="_____con3">#REF!</definedName>
    <definedName name="_____con4">#REF!</definedName>
    <definedName name="_____fws1">'[1]11 ข้อมูลงานCon'!$AB$30</definedName>
    <definedName name="_____sb1">'[1]12 ข้อมูลงานไม้แบบ'!$W$29</definedName>
    <definedName name="_____sd30">#REF!</definedName>
    <definedName name="_____sd40">#REF!</definedName>
    <definedName name="_____st1">#REF!</definedName>
    <definedName name="_____st2">#REF!</definedName>
    <definedName name="_____st3">#REF!</definedName>
    <definedName name="____con1">#REF!</definedName>
    <definedName name="____con11">#REF!</definedName>
    <definedName name="____con2">#REF!</definedName>
    <definedName name="____con3">#REF!</definedName>
    <definedName name="____con4">#REF!</definedName>
    <definedName name="____fws1">'[1]11 ข้อมูลงานCon'!$AB$30</definedName>
    <definedName name="____sb1">'[1]12 ข้อมูลงานไม้แบบ'!$W$29</definedName>
    <definedName name="____sd30">#REF!</definedName>
    <definedName name="____sd40">#REF!</definedName>
    <definedName name="____st1">#REF!</definedName>
    <definedName name="____st2">#REF!</definedName>
    <definedName name="____st3">#REF!</definedName>
    <definedName name="___con1">#REF!</definedName>
    <definedName name="___ExD1002">[2]Form1!$A$73</definedName>
    <definedName name="___ExD1003">[2]Form1!$A$74</definedName>
    <definedName name="___ExD1202">[2]Form1!$A$75</definedName>
    <definedName name="___ExD1203">[2]Form1!$A$76</definedName>
    <definedName name="___ExD1502">[2]Form1!$A$77</definedName>
    <definedName name="___ExD1503">[2]Form1!$A$78</definedName>
    <definedName name="___ExD302">[2]Form1!$A$63</definedName>
    <definedName name="___ExD303">[2]Form1!$A$64</definedName>
    <definedName name="___ExD402">[2]Form1!$A$65</definedName>
    <definedName name="___ExD403">[2]Form1!$A$66</definedName>
    <definedName name="___ExD502">[2]Form1!$A$67</definedName>
    <definedName name="___ExD503">[2]Form1!$A$68</definedName>
    <definedName name="___ExD602">[2]Form1!$A$69</definedName>
    <definedName name="___ExD603">[2]Form1!$A$70</definedName>
    <definedName name="___ExD802">[2]Form1!$A$71</definedName>
    <definedName name="___ExD803">[2]Form1!$A$72</definedName>
    <definedName name="__con11">#REF!</definedName>
    <definedName name="__con2">#REF!</definedName>
    <definedName name="__con3">#REF!</definedName>
    <definedName name="__con4">#REF!</definedName>
    <definedName name="__ExD1002">[2]Form1!$A$73</definedName>
    <definedName name="__ExD1003">[2]Form1!$A$74</definedName>
    <definedName name="__ExD1202">[2]Form1!$A$75</definedName>
    <definedName name="__ExD1203">[2]Form1!$A$76</definedName>
    <definedName name="__ExD1502">[2]Form1!$A$77</definedName>
    <definedName name="__ExD1503">[2]Form1!$A$78</definedName>
    <definedName name="__ExD302">[2]Form1!$A$63</definedName>
    <definedName name="__ExD303">[2]Form1!$A$64</definedName>
    <definedName name="__ExD402">[2]Form1!$A$65</definedName>
    <definedName name="__ExD403">[2]Form1!$A$66</definedName>
    <definedName name="__ExD502">[2]Form1!$A$67</definedName>
    <definedName name="__ExD503">[2]Form1!$A$68</definedName>
    <definedName name="__ExD602">[2]Form1!$A$69</definedName>
    <definedName name="__ExD603">[2]Form1!$A$70</definedName>
    <definedName name="__ExD802">[2]Form1!$A$71</definedName>
    <definedName name="__ExD803">[2]Form1!$A$72</definedName>
    <definedName name="__fws1">'[1]11 ข้อมูลงานCon'!$AB$30</definedName>
    <definedName name="__sb1">'[1]12 ข้อมูลงานไม้แบบ'!$W$29</definedName>
    <definedName name="__sd30">#REF!</definedName>
    <definedName name="__sd40">#REF!</definedName>
    <definedName name="__st1">#REF!</definedName>
    <definedName name="__st2">#REF!</definedName>
    <definedName name="__st3">#REF!</definedName>
    <definedName name="_con1">#REF!</definedName>
    <definedName name="_con11">#REF!</definedName>
    <definedName name="_con2">#REF!</definedName>
    <definedName name="_con3">#REF!</definedName>
    <definedName name="_con4">#REF!</definedName>
    <definedName name="_ExD1002">[2]Form1!$A$73</definedName>
    <definedName name="_ExD1003">[2]Form1!$A$74</definedName>
    <definedName name="_ExD1202">[2]Form1!$A$75</definedName>
    <definedName name="_ExD1203">[2]Form1!$A$76</definedName>
    <definedName name="_ExD1502">[2]Form1!$A$77</definedName>
    <definedName name="_ExD1503">[2]Form1!$A$78</definedName>
    <definedName name="_ExD302">[2]Form1!$A$63</definedName>
    <definedName name="_ExD303">[2]Form1!$A$64</definedName>
    <definedName name="_ExD402">[2]Form1!$A$65</definedName>
    <definedName name="_ExD403">[2]Form1!$A$66</definedName>
    <definedName name="_ExD502">[2]Form1!$A$67</definedName>
    <definedName name="_ExD503">[2]Form1!$A$68</definedName>
    <definedName name="_ExD602">[2]Form1!$A$69</definedName>
    <definedName name="_ExD603">[2]Form1!$A$70</definedName>
    <definedName name="_ExD802">[2]Form1!$A$71</definedName>
    <definedName name="_ExD803">[2]Form1!$A$72</definedName>
    <definedName name="_fws1">'[1]11 ข้อมูลงานCon'!$AB$30</definedName>
    <definedName name="_ml1">[3]รถพ่วงขนส่ง!$AA$27</definedName>
    <definedName name="_sb1">'[1]12 ข้อมูลงานไม้แบบ'!$W$29</definedName>
    <definedName name="_sd30">#REF!</definedName>
    <definedName name="_sd40">#REF!</definedName>
    <definedName name="_sp1">[3]รถพ่วงขนส่ง!$AA$31</definedName>
    <definedName name="_st1">#REF!</definedName>
    <definedName name="_st2">#REF!</definedName>
    <definedName name="_st3">#REF!</definedName>
    <definedName name="_tc1">[3]รถพ่วงขนส่ง!$AA$78</definedName>
    <definedName name="aa">'[4]12 ข้อมูลงานไม้แบบ'!$W$29</definedName>
    <definedName name="AB">'[5]12 ข้อมูลงานไม้แบบ'!$W$29</definedName>
    <definedName name="AC" localSheetId="0">#REF!</definedName>
    <definedName name="AC">#REF!</definedName>
    <definedName name="AC_Scarify">#REF!</definedName>
    <definedName name="Approach_Concrete_Barrier_A">#REF!</definedName>
    <definedName name="Approach_Concrete_Barrier_B">#REF!</definedName>
    <definedName name="Approach_Concrete_Barrier_C">#REF!</definedName>
    <definedName name="Approach_Concrete_Barrier_D">#REF!</definedName>
    <definedName name="Approach_Concrete_Barrier_E">#REF!</definedName>
    <definedName name="Asphalt_Con_Layer">#REF!</definedName>
    <definedName name="Asphalt_Con_Layer_C">#REF!</definedName>
    <definedName name="Asphalt_Con_Leveling">#REF!</definedName>
    <definedName name="Asphalt_Con_Leveling_C">#REF!</definedName>
    <definedName name="Asphalt_Con_PreLeveling">#REF!</definedName>
    <definedName name="Asphalt_Con_PreLeveling_C">#REF!</definedName>
    <definedName name="Asphalt_Concrete_Binder">#REF!</definedName>
    <definedName name="Asphalt_Concrete_Binder_C">#REF!</definedName>
    <definedName name="Asphalt_Concrete_Wearing">#REF!</definedName>
    <definedName name="Asphalt_Concrete_Wearing_C">#REF!</definedName>
    <definedName name="AT">#REF!</definedName>
    <definedName name="AV.SP">[3]สิบล้อขนส่ง!$AH$28</definedName>
    <definedName name="av.spa">[3]หกล้อขนส่ง!$BS$27</definedName>
    <definedName name="av1.sp">[3]รถพ่วงขนส่ง!$AA$33</definedName>
    <definedName name="B\CUM1KM">[2]Form1!$CJ$168</definedName>
    <definedName name="B\CUM200KM">[2]Form1!$CL$168</definedName>
    <definedName name="B\TON1KM">[2]Form1!$CJ$167</definedName>
    <definedName name="B\TON200KM">[2]Form1!$CL$167</definedName>
    <definedName name="Barrier_Curb">#REF!</definedName>
    <definedName name="BarrierCurbGutter">#REF!</definedName>
    <definedName name="Base_Scarify">#REF!</definedName>
    <definedName name="bb">'[4]10 ข้อมูลวัสดุ-ค่าดำเนิน'!$X$19</definedName>
    <definedName name="BD">[3]หกล้อขนส่ง!$BS$22</definedName>
    <definedName name="BlockSodding">#REF!</definedName>
    <definedName name="BlockType">[2]Form1!$A$117</definedName>
    <definedName name="BoxSideTwo1">[2]Form1!$L$192</definedName>
    <definedName name="BoxSideTwo2">[2]Form1!$L$193</definedName>
    <definedName name="BoxSideTwo3">[2]Form1!$L$194</definedName>
    <definedName name="BoxSideTwo4">[2]Form1!$L$195</definedName>
    <definedName name="BridgeWidening1">#REF!</definedName>
    <definedName name="BridgeWidening2">#REF!</definedName>
    <definedName name="BridgeWidening3">#REF!</definedName>
    <definedName name="BridgeWidening4">#REF!</definedName>
    <definedName name="BusStopA">#REF!</definedName>
    <definedName name="BusStopB">#REF!</definedName>
    <definedName name="BusStopC">#REF!</definedName>
    <definedName name="BusStopD">#REF!</definedName>
    <definedName name="BusStopE">#REF!</definedName>
    <definedName name="BusStopF">#REF!</definedName>
    <definedName name="BusStopIndex">[2]Form1!$V$186</definedName>
    <definedName name="BZ">#REF!</definedName>
    <definedName name="CapeSeal">#REF!</definedName>
    <definedName name="Catch_Basin_RC_Cover">#REF!</definedName>
    <definedName name="Catch_Basin_Steel_Cover">#REF!</definedName>
    <definedName name="ce" localSheetId="0">#REF!</definedName>
    <definedName name="ce">#REF!</definedName>
    <definedName name="CellDepth1">[2]Form1!$AS$78</definedName>
    <definedName name="CellDepth2">[2]Form1!$AS$88</definedName>
    <definedName name="CellDepth3">[2]Form1!$AS$97</definedName>
    <definedName name="CellDepth4">[2]Form1!$AS$106</definedName>
    <definedName name="CellNum1">[2]Form1!$AT$78</definedName>
    <definedName name="CellNum2">[2]Form1!$AT$88</definedName>
    <definedName name="CellNum3">[2]Form1!$AT$97</definedName>
    <definedName name="CellNum4">[2]Form1!$AT$106</definedName>
    <definedName name="CellWidth1">[2]Form1!$AR$78</definedName>
    <definedName name="CellWidth2">[2]Form1!$AR$88</definedName>
    <definedName name="CellWidth3">[2]Form1!$AR$97</definedName>
    <definedName name="CellWidth4">[2]Form1!$AR$106</definedName>
    <definedName name="Chatter_BarBi">#REF!</definedName>
    <definedName name="Chatter_BarUni">#REF!</definedName>
    <definedName name="Clearing">#REF!</definedName>
    <definedName name="con" localSheetId="0">#REF!</definedName>
    <definedName name="con">#REF!</definedName>
    <definedName name="Conc_Headwall_1_100">#REF!</definedName>
    <definedName name="Conc_Headwall_1_120">#REF!</definedName>
    <definedName name="Conc_Headwall_1_60">#REF!</definedName>
    <definedName name="Conc_Headwall_1_80">#REF!</definedName>
    <definedName name="Conc_Headwall_2_100">#REF!</definedName>
    <definedName name="Conc_Headwall_2_120">#REF!</definedName>
    <definedName name="Conc_Headwall_2_60">#REF!</definedName>
    <definedName name="Conc_Headwall_2_80">#REF!</definedName>
    <definedName name="Conc_Headwall_3_100">#REF!</definedName>
    <definedName name="Conc_Headwall_3_120">#REF!</definedName>
    <definedName name="Conc_Headwall_3_60">#REF!</definedName>
    <definedName name="Conc_Headwall_3_80">#REF!</definedName>
    <definedName name="Conc_Intercept">#REF!</definedName>
    <definedName name="ConcBoxEnd1">[2]Form1!$AR$79</definedName>
    <definedName name="ConcBoxEnd2">[2]Form1!$AR$89</definedName>
    <definedName name="ConcBoxEnd3">[2]Form1!$AR$98</definedName>
    <definedName name="ConcBoxEnd4">[2]Form1!$AR$107</definedName>
    <definedName name="ConcCoverBox">[2]Form1!$AL$78</definedName>
    <definedName name="Concrete_Barrier_Approach">#REF!</definedName>
    <definedName name="Concrete_Barrier_I">#REF!</definedName>
    <definedName name="Concrete_Barrier_I_for_DeepCut">#REF!</definedName>
    <definedName name="Concrete_Barrier_II">#REF!</definedName>
    <definedName name="Concrete_Pavement">#REF!</definedName>
    <definedName name="Concrete_Slope">#REF!</definedName>
    <definedName name="ConcreteBox1">[2]Form1!$AQ$79</definedName>
    <definedName name="ConcreteBox2">[2]Form1!$AQ$89</definedName>
    <definedName name="ConcreteBox3">[2]Form1!$AQ$98</definedName>
    <definedName name="ConcreteBox4">[2]Form1!$AQ$107</definedName>
    <definedName name="ConcretePavingBlock">#REF!</definedName>
    <definedName name="ConcreteSlab7CM">#REF!</definedName>
    <definedName name="ConcreteSlabBlock">#REF!</definedName>
    <definedName name="Contraction_Joint">#REF!</definedName>
    <definedName name="CR">#REF!</definedName>
    <definedName name="Crush_Leveling">#REF!</definedName>
    <definedName name="Crush_Rock_Base">#REF!</definedName>
    <definedName name="cs">#REF!</definedName>
    <definedName name="CT">#REF!</definedName>
    <definedName name="Curb_Marking">#REF!</definedName>
    <definedName name="CurrentOil">#REF!</definedName>
    <definedName name="CV">#REF!</definedName>
    <definedName name="D" localSheetId="0">#REF!</definedName>
    <definedName name="d">#REF!</definedName>
    <definedName name="_xlnm.Database">#REF!</definedName>
    <definedName name="DB_12">#REF!</definedName>
    <definedName name="DB_15">#REF!</definedName>
    <definedName name="DB_16">#REF!</definedName>
    <definedName name="DB_19">#REF!</definedName>
    <definedName name="DB_20">#REF!</definedName>
    <definedName name="DB_25">#REF!</definedName>
    <definedName name="DB_28">'[2]ได้ราคาคอนกรีต-เหล็กเสริม'!#REF!</definedName>
    <definedName name="DimenBox1">[2]Form1!$AQ$78</definedName>
    <definedName name="DimenBox2">[2]Form1!$AQ$88</definedName>
    <definedName name="DimenBox3">[2]Form1!$AQ$97</definedName>
    <definedName name="DimenBox4">[2]Form1!$AQ$106</definedName>
    <definedName name="Ditch_Hillside_Type_A">#REF!</definedName>
    <definedName name="Ditch_Hillside_Type_B">#REF!</definedName>
    <definedName name="Ditch_LiningI">#REF!</definedName>
    <definedName name="Ditch_LiningII">#REF!</definedName>
    <definedName name="Ditch_LiningIII">#REF!</definedName>
    <definedName name="Double_Elec_Pole">#REF!</definedName>
    <definedName name="DS">#REF!</definedName>
    <definedName name="DT">#REF!</definedName>
    <definedName name="Dummy_Joint">#REF!</definedName>
    <definedName name="Earth_Emb">#REF!</definedName>
    <definedName name="Earth_Ex">#REF!</definedName>
    <definedName name="Earth_Fill_in_Median">#REF!</definedName>
    <definedName name="Earth_Fill_Sidewalk">#REF!</definedName>
    <definedName name="Edge_Joint">#REF!</definedName>
    <definedName name="End_Clearing">#REF!</definedName>
    <definedName name="EndPilesRW100">#REF!</definedName>
    <definedName name="EndPilesRW200">#REF!</definedName>
    <definedName name="EndPilesRW300">#REF!</definedName>
    <definedName name="ER">#REF!</definedName>
    <definedName name="Expansion_Joint">#REF!</definedName>
    <definedName name="Exten1">[2]Form1!$A$192</definedName>
    <definedName name="Exten2">[2]Form1!$A$193</definedName>
    <definedName name="Exten3">[2]Form1!$A$194</definedName>
    <definedName name="Exten4">[2]Form1!$A$195</definedName>
    <definedName name="F" localSheetId="0">#REF!</definedName>
    <definedName name="F">#REF!</definedName>
    <definedName name="f_bridge">'[6]F(ของเรา)'!$G$27</definedName>
    <definedName name="F_road">'[6]F(ของเรา)'!$G$26</definedName>
    <definedName name="FactorConcBox1">[2]Form1!$AS$79</definedName>
    <definedName name="FactorConcBox2">[2]Form1!$AS$89</definedName>
    <definedName name="FactorConcBox3">[2]Form1!$AS$98</definedName>
    <definedName name="FactorConcBox4">[2]Form1!$AS$107</definedName>
    <definedName name="ff">'[7]F(ของเรา)'!$G$27</definedName>
    <definedName name="fff">'[8]11 ข้อมูลงานCon'!$AB$30</definedName>
    <definedName name="First_PageConcSteel">#REF!</definedName>
    <definedName name="First_PageForm2">#REF!</definedName>
    <definedName name="FirstLineDocA">[2]Form3!$B$9</definedName>
    <definedName name="FirstLineMaterials">#REF!</definedName>
    <definedName name="FirstPageMaterials">#REF!</definedName>
    <definedName name="Flashing_Signal">#REF!</definedName>
    <definedName name="FloorTHK1">[2]Form1!$AU$78</definedName>
    <definedName name="FloorTHK2">[2]Form1!$AU$88</definedName>
    <definedName name="FloorTHK3">[2]Form1!$AU$97</definedName>
    <definedName name="FloorTHK4">[2]Form1!$AU$106</definedName>
    <definedName name="FormWKBox1">[2]Form1!$AQ$81</definedName>
    <definedName name="FormWKBox2">[2]Form1!$AQ$91</definedName>
    <definedName name="FormWKBox3">[2]Form1!$AQ$100</definedName>
    <definedName name="FormWKBox4">[2]Form1!$AQ$109</definedName>
    <definedName name="FormWKBoxEnd1">[2]Form1!$AR$81</definedName>
    <definedName name="FormWKBoxEnd2">[2]Form1!$AR$91</definedName>
    <definedName name="FormWKBoxEnd3">[2]Form1!$AR$100</definedName>
    <definedName name="FormWKBoxEnd4">[2]Form1!$AR$109</definedName>
    <definedName name="froad">#REF!</definedName>
    <definedName name="FWS">'[9]11 ข้อมูลงานCon'!$AB$30</definedName>
    <definedName name="FWSS" localSheetId="8">'[9]11 ข้อมูลงานCon'!$AB$30</definedName>
    <definedName name="FWSS" localSheetId="9">'[9]11 ข้อมูลงานCon'!$AB$30</definedName>
    <definedName name="FWSS" localSheetId="7">'[9]11 ข้อมูลงานCon'!$AB$30</definedName>
    <definedName name="FWSS">'[9]11 ข้อมูลงานCon'!$AB$30</definedName>
    <definedName name="fกรรมการ" localSheetId="0">#REF!</definedName>
    <definedName name="fกรรมการ">#REF!</definedName>
    <definedName name="GR">#REF!</definedName>
    <definedName name="GravelList">[2]Form1!$L$37</definedName>
    <definedName name="GravelPrice">'[2]ได้ราคาคอนกรีต-เหล็กเสริม'!$V$14</definedName>
    <definedName name="GravelPrice1">#REF!</definedName>
    <definedName name="GuidePost">#REF!</definedName>
    <definedName name="HasPiles100">[2]Form1!$B$110</definedName>
    <definedName name="HasPiles200">[2]Form1!$B$112</definedName>
    <definedName name="HasPiles300">[2]Form1!$B$114</definedName>
    <definedName name="High_Mast">#REF!</definedName>
    <definedName name="HOUR">[3]สิบล้อขนส่ง!$AH$25</definedName>
    <definedName name="hour1">[3]รถพ่วงขนส่ง!$AA$30</definedName>
    <definedName name="houra">[3]หกล้อขนส่ง!$BS$24</definedName>
    <definedName name="IndexBox1">[2]Form1!$AM$78</definedName>
    <definedName name="IndexBox2">[2]Form1!$AM$88</definedName>
    <definedName name="IndexBox3">[2]Form1!$AM$97</definedName>
    <definedName name="IndexBox4">[2]Form1!$AM$106</definedName>
    <definedName name="ITEM1.1" localSheetId="0">#REF!</definedName>
    <definedName name="ITEM1.1">#REF!</definedName>
    <definedName name="ITEM1.2" localSheetId="0">#REF!</definedName>
    <definedName name="ITEM1.2">#REF!</definedName>
    <definedName name="ITEM1.3.1" localSheetId="0">#REF!</definedName>
    <definedName name="ITEM1.3.1">#REF!</definedName>
    <definedName name="ITEM1.3.2" localSheetId="0">#REF!</definedName>
    <definedName name="ITEM1.3.2">#REF!</definedName>
    <definedName name="ITEM1.3.3" localSheetId="0">#REF!</definedName>
    <definedName name="ITEM1.3.3">#REF!</definedName>
    <definedName name="ITEM1.3.4" localSheetId="0">#REF!</definedName>
    <definedName name="ITEM1.3.4">#REF!</definedName>
    <definedName name="ITEM1.3.5" localSheetId="0">#REF!</definedName>
    <definedName name="ITEM1.3.5">#REF!</definedName>
    <definedName name="ITEM1.3.6" localSheetId="0">#REF!</definedName>
    <definedName name="ITEM1.3.6">#REF!</definedName>
    <definedName name="ITEM1.3.7" localSheetId="0">#REF!</definedName>
    <definedName name="ITEM1.3.7">#REF!</definedName>
    <definedName name="ITEM1.3.8" localSheetId="0">#REF!</definedName>
    <definedName name="ITEM1.3.8">#REF!</definedName>
    <definedName name="ITEM1.4.1" localSheetId="0">#REF!</definedName>
    <definedName name="ITEM1.4.1">#REF!</definedName>
    <definedName name="ITEM1.5" localSheetId="0">#REF!</definedName>
    <definedName name="ITEM1.5">#REF!</definedName>
    <definedName name="ITEM2.1" localSheetId="0">#REF!</definedName>
    <definedName name="ITEM2.1">#REF!</definedName>
    <definedName name="ITEM2.2.1" localSheetId="0">#REF!</definedName>
    <definedName name="ITEM2.2.1">#REF!</definedName>
    <definedName name="ITEM2.2.2" localSheetId="0">#REF!</definedName>
    <definedName name="ITEM2.2.2">#REF!</definedName>
    <definedName name="ITEM2.2.3" localSheetId="0">#REF!</definedName>
    <definedName name="ITEM2.2.3">#REF!</definedName>
    <definedName name="ITEM2.2.3.4" localSheetId="0">'[10]41.EXCAVATION'!#REF!</definedName>
    <definedName name="ITEM2.2.3.4">'[10]41.EXCAVATION'!#REF!</definedName>
    <definedName name="ITEM2.2.4" localSheetId="0">#REF!</definedName>
    <definedName name="ITEM2.2.4">#REF!</definedName>
    <definedName name="ITEM2.2.5" localSheetId="0">#REF!</definedName>
    <definedName name="ITEM2.2.5">#REF!</definedName>
    <definedName name="ITEM2.3.1" localSheetId="0">'[11]8Unsui+Soft'!#REF!</definedName>
    <definedName name="ITEM2.3.1">'[11]8Unsui+Soft'!#REF!</definedName>
    <definedName name="ITEM2.3.2" localSheetId="0">#REF!</definedName>
    <definedName name="ITEM2.3.2">#REF!</definedName>
    <definedName name="ITEM2.3.4" localSheetId="0">#REF!</definedName>
    <definedName name="ITEM2.3.4">#REF!</definedName>
    <definedName name="ITEM2.3.5" localSheetId="0">#REF!</definedName>
    <definedName name="ITEM2.3.5">#REF!</definedName>
    <definedName name="ITEM2.3.6" localSheetId="0">#REF!</definedName>
    <definedName name="ITEM2.3.6">#REF!</definedName>
    <definedName name="ITEM2.4.1" localSheetId="0">#REF!</definedName>
    <definedName name="ITEM2.4.1">#REF!</definedName>
    <definedName name="ITEM2.4.2" localSheetId="0">#REF!</definedName>
    <definedName name="ITEM2.4.2">#REF!</definedName>
    <definedName name="ITEM3.1.1" localSheetId="0">#REF!</definedName>
    <definedName name="ITEM3.1.1">#REF!</definedName>
    <definedName name="ITEM3.2.1" localSheetId="0">#REF!</definedName>
    <definedName name="ITEM3.2.1">#REF!</definedName>
    <definedName name="ITEM3.2.2" localSheetId="0">#REF!</definedName>
    <definedName name="ITEM3.2.2">#REF!</definedName>
    <definedName name="ITEM3.2.3" localSheetId="0">#REF!</definedName>
    <definedName name="ITEM3.2.3">#REF!</definedName>
    <definedName name="ITEM3.2.4" localSheetId="0">#REF!</definedName>
    <definedName name="ITEM3.2.4">#REF!</definedName>
    <definedName name="ITEM3.3.1" localSheetId="0">#REF!</definedName>
    <definedName name="ITEM3.3.1">#REF!</definedName>
    <definedName name="ITEM3.4.1" localSheetId="0">#REF!</definedName>
    <definedName name="ITEM3.4.1">#REF!</definedName>
    <definedName name="ITEM3.4.2" localSheetId="0">#REF!</definedName>
    <definedName name="ITEM3.4.2">#REF!</definedName>
    <definedName name="ITEM3.5" localSheetId="0">#REF!</definedName>
    <definedName name="ITEM3.5">#REF!</definedName>
    <definedName name="ITEM3.6" localSheetId="0">#REF!</definedName>
    <definedName name="ITEM3.6">#REF!</definedName>
    <definedName name="ITEM4.1.1" localSheetId="0">#REF!</definedName>
    <definedName name="ITEM4.1.1">#REF!</definedName>
    <definedName name="ITEM4.1.2" localSheetId="0">#REF!</definedName>
    <definedName name="ITEM4.1.2">#REF!</definedName>
    <definedName name="ITEM4.2.1" localSheetId="0">#REF!</definedName>
    <definedName name="ITEM4.2.1">#REF!</definedName>
    <definedName name="ITEM4.2.2" localSheetId="0">#REF!</definedName>
    <definedName name="ITEM4.2.2">#REF!</definedName>
    <definedName name="ITEM4.4.3" localSheetId="0">#REF!</definedName>
    <definedName name="ITEM4.4.3">#REF!</definedName>
    <definedName name="ITEM4.4.4" localSheetId="0">#REF!</definedName>
    <definedName name="ITEM4.4.4">#REF!</definedName>
    <definedName name="ITEM4.4.5" localSheetId="0">#REF!</definedName>
    <definedName name="ITEM4.4.5">#REF!</definedName>
    <definedName name="ITEM4.4.6" localSheetId="0">#REF!</definedName>
    <definedName name="ITEM4.4.6">#REF!</definedName>
    <definedName name="ITEM4.5" localSheetId="0">#REF!</definedName>
    <definedName name="ITEM4.5">#REF!</definedName>
    <definedName name="ITEM4.9.1" localSheetId="0">#REF!</definedName>
    <definedName name="ITEM4.9.1">#REF!</definedName>
    <definedName name="ITEM4.9.2" localSheetId="0">#REF!</definedName>
    <definedName name="ITEM4.9.2">#REF!</definedName>
    <definedName name="ITEM4.9.3" localSheetId="0">#REF!</definedName>
    <definedName name="ITEM4.9.3">#REF!</definedName>
    <definedName name="ITEM4.9.4" localSheetId="0">#REF!</definedName>
    <definedName name="ITEM4.9.4">#REF!</definedName>
    <definedName name="ITEM4.9.5" localSheetId="0">#REF!</definedName>
    <definedName name="ITEM4.9.5">#REF!</definedName>
    <definedName name="ITEM4.9.6" localSheetId="0">#REF!</definedName>
    <definedName name="ITEM4.9.6">#REF!</definedName>
    <definedName name="ITEM5.1.1.1" localSheetId="0">#REF!</definedName>
    <definedName name="ITEM5.1.1.1">#REF!</definedName>
    <definedName name="ITEM5.1.1.2" localSheetId="0">#REF!</definedName>
    <definedName name="ITEM5.1.1.2">#REF!</definedName>
    <definedName name="ITEM5.1.1.3" localSheetId="0">#REF!</definedName>
    <definedName name="ITEM5.1.1.3">#REF!</definedName>
    <definedName name="ITEM5.1.1.4" localSheetId="0">#REF!</definedName>
    <definedName name="ITEM5.1.1.4">#REF!</definedName>
    <definedName name="ITEM5.1.1.5" localSheetId="0">#REF!</definedName>
    <definedName name="ITEM5.1.1.5">#REF!</definedName>
    <definedName name="ITEM5.1.1.6" localSheetId="0">#REF!</definedName>
    <definedName name="ITEM5.1.1.6">#REF!</definedName>
    <definedName name="ITEM5.1.1.7" localSheetId="0">#REF!</definedName>
    <definedName name="ITEM5.1.1.7">#REF!</definedName>
    <definedName name="ITEM5.1.1.8" localSheetId="0">#REF!</definedName>
    <definedName name="ITEM5.1.1.8">#REF!</definedName>
    <definedName name="ITEM5.1.2.1" localSheetId="0">#REF!</definedName>
    <definedName name="ITEM5.1.2.1">#REF!</definedName>
    <definedName name="ITEM5.1.2.2" localSheetId="0">#REF!</definedName>
    <definedName name="ITEM5.1.2.2">#REF!</definedName>
    <definedName name="ITEM5.1.2.3" localSheetId="0">#REF!</definedName>
    <definedName name="ITEM5.1.2.3">#REF!</definedName>
    <definedName name="ITEM5.1.2.4" localSheetId="0">#REF!</definedName>
    <definedName name="ITEM5.1.2.4">#REF!</definedName>
    <definedName name="ITEM5.1.2.5" localSheetId="0">#REF!</definedName>
    <definedName name="ITEM5.1.2.5">#REF!</definedName>
    <definedName name="ITEM5.1.2.6" localSheetId="0">#REF!</definedName>
    <definedName name="ITEM5.1.2.6">#REF!</definedName>
    <definedName name="ITEM5.1.2.7" localSheetId="0">#REF!</definedName>
    <definedName name="ITEM5.1.2.7">#REF!</definedName>
    <definedName name="ITEM5.1.2.8" localSheetId="0">#REF!</definedName>
    <definedName name="ITEM5.1.2.8">#REF!</definedName>
    <definedName name="ITEM5.1.2.9" localSheetId="0">#REF!</definedName>
    <definedName name="ITEM5.1.2.9">#REF!</definedName>
    <definedName name="ITEM5.1.4" localSheetId="0">#REF!</definedName>
    <definedName name="ITEM5.1.4">#REF!</definedName>
    <definedName name="ITEM5.1.5" localSheetId="0">#REF!</definedName>
    <definedName name="ITEM5.1.5">#REF!</definedName>
    <definedName name="ITEM5.1.6" localSheetId="0">#REF!</definedName>
    <definedName name="ITEM5.1.6">#REF!</definedName>
    <definedName name="ITEM5.1.7" localSheetId="0">#REF!</definedName>
    <definedName name="ITEM5.1.7">#REF!</definedName>
    <definedName name="ITEM5.1.7.1" localSheetId="0">#REF!</definedName>
    <definedName name="ITEM5.1.7.1">#REF!</definedName>
    <definedName name="ITEM5.2.2.1" localSheetId="0">#REF!</definedName>
    <definedName name="ITEM5.2.2.1">#REF!</definedName>
    <definedName name="ITEM5.2.2.2" localSheetId="0">#REF!</definedName>
    <definedName name="ITEM5.2.2.2">#REF!</definedName>
    <definedName name="ITEM5.2.2.3" localSheetId="0">#REF!</definedName>
    <definedName name="ITEM5.2.2.3">#REF!</definedName>
    <definedName name="ITEM5.2.2.4" localSheetId="0">#REF!</definedName>
    <definedName name="ITEM5.2.2.4">#REF!</definedName>
    <definedName name="ITEM5.2.2.5" localSheetId="0">#REF!</definedName>
    <definedName name="ITEM5.2.2.5">#REF!</definedName>
    <definedName name="ITEM5.2.2.6" localSheetId="0">#REF!</definedName>
    <definedName name="ITEM5.2.2.6">#REF!</definedName>
    <definedName name="ITEM5.3.1" localSheetId="0">'[11]25-27RC. PIPE(3หน้า)'!#REF!</definedName>
    <definedName name="ITEM5.3.1">'[11]25-27RC. PIPE(3หน้า)'!#REF!</definedName>
    <definedName name="ITEM5.3.2" localSheetId="0">'[11]25-27RC. PIPE(3หน้า)'!#REF!</definedName>
    <definedName name="ITEM5.3.2">'[11]25-27RC. PIPE(3หน้า)'!#REF!</definedName>
    <definedName name="ITEM5.3.3" localSheetId="0">'[11]25-27RC. PIPE(3หน้า)'!#REF!</definedName>
    <definedName name="ITEM5.3.3">'[11]25-27RC. PIPE(3หน้า)'!#REF!</definedName>
    <definedName name="ITEM5.4.1" localSheetId="0">'[11]25-27RC. PIPE(3หน้า)'!#REF!</definedName>
    <definedName name="ITEM5.4.1">'[11]25-27RC. PIPE(3หน้า)'!#REF!</definedName>
    <definedName name="ITEM5.4.2" localSheetId="0">'[11]25-27RC. PIPE(3หน้า)'!#REF!</definedName>
    <definedName name="ITEM5.4.2">'[11]25-27RC. PIPE(3หน้า)'!#REF!</definedName>
    <definedName name="ITEM5.4.3" localSheetId="0">'[11]25-27RC. PIPE(3หน้า)'!#REF!</definedName>
    <definedName name="ITEM5.4.3">'[11]25-27RC. PIPE(3หน้า)'!#REF!</definedName>
    <definedName name="ITEM6.1.1" localSheetId="0">#REF!</definedName>
    <definedName name="ITEM6.1.1">#REF!</definedName>
    <definedName name="ITEM6.1.10" localSheetId="0">#REF!</definedName>
    <definedName name="ITEM6.1.10">#REF!</definedName>
    <definedName name="ITEM6.1.11" localSheetId="0">#REF!</definedName>
    <definedName name="ITEM6.1.11">#REF!</definedName>
    <definedName name="ITEM6.1.12" localSheetId="0">#REF!</definedName>
    <definedName name="ITEM6.1.12">#REF!</definedName>
    <definedName name="ITEM6.1.13" localSheetId="0">#REF!</definedName>
    <definedName name="ITEM6.1.13">#REF!</definedName>
    <definedName name="ITEM6.1.14" localSheetId="0">#REF!</definedName>
    <definedName name="ITEM6.1.14">#REF!</definedName>
    <definedName name="ITEM6.1.15" localSheetId="0">#REF!</definedName>
    <definedName name="ITEM6.1.15">#REF!</definedName>
    <definedName name="ITEM6.1.16" localSheetId="0">#REF!</definedName>
    <definedName name="ITEM6.1.16">#REF!</definedName>
    <definedName name="ITEM6.1.17" localSheetId="0">#REF!</definedName>
    <definedName name="ITEM6.1.17">#REF!</definedName>
    <definedName name="ITEM6.1.18" localSheetId="0">#REF!</definedName>
    <definedName name="ITEM6.1.18">#REF!</definedName>
    <definedName name="ITEM6.1.2.2" localSheetId="0">#REF!</definedName>
    <definedName name="ITEM6.1.2.2">#REF!</definedName>
    <definedName name="ITEM6.1.3" localSheetId="0">#REF!</definedName>
    <definedName name="ITEM6.1.3">#REF!</definedName>
    <definedName name="ITEM6.1.4.1" localSheetId="0">#REF!</definedName>
    <definedName name="ITEM6.1.4.1">#REF!</definedName>
    <definedName name="ITEM6.1.4.2" localSheetId="0">#REF!</definedName>
    <definedName name="ITEM6.1.4.2">#REF!</definedName>
    <definedName name="ITEM6.1.8" localSheetId="0">#REF!</definedName>
    <definedName name="ITEM6.1.8">#REF!</definedName>
    <definedName name="ITEM6.1.9" localSheetId="0">#REF!</definedName>
    <definedName name="ITEM6.1.9">#REF!</definedName>
    <definedName name="ITEM6.10.1" localSheetId="0">#REF!</definedName>
    <definedName name="ITEM6.10.1">#REF!</definedName>
    <definedName name="ITEM6.10.4.1" localSheetId="0">'[11]42หลักกิโล'!#REF!</definedName>
    <definedName name="ITEM6.10.4.1">'[11]42หลักกิโล'!#REF!</definedName>
    <definedName name="ITEM6.10.4.2" localSheetId="0">'[11]42หลักกิโล'!#REF!</definedName>
    <definedName name="ITEM6.10.4.2">'[11]42หลักกิโล'!#REF!</definedName>
    <definedName name="ITEM6.11.2.2" localSheetId="0">#REF!</definedName>
    <definedName name="ITEM6.11.2.2">#REF!</definedName>
    <definedName name="ITEM6.11.3.1" localSheetId="0">#REF!</definedName>
    <definedName name="ITEM6.11.3.1">#REF!</definedName>
    <definedName name="ITEM6.11.3.2" localSheetId="0">#REF!</definedName>
    <definedName name="ITEM6.11.3.2">#REF!</definedName>
    <definedName name="ITEM6.11.4.1" localSheetId="0">#REF!</definedName>
    <definedName name="ITEM6.11.4.1">#REF!</definedName>
    <definedName name="ITEM6.11.4.1.2" localSheetId="0">#REF!</definedName>
    <definedName name="ITEM6.11.4.1.2">#REF!</definedName>
    <definedName name="ITEM6.11.5.1" localSheetId="0">#REF!</definedName>
    <definedName name="ITEM6.11.5.1">#REF!</definedName>
    <definedName name="ITEM6.12.10.1" localSheetId="0">#REF!</definedName>
    <definedName name="ITEM6.12.10.1">#REF!</definedName>
    <definedName name="ITEM6.13.2.1" localSheetId="0">#REF!</definedName>
    <definedName name="ITEM6.13.2.1">#REF!</definedName>
    <definedName name="ITEM6.14.1" localSheetId="0">#REF!</definedName>
    <definedName name="ITEM6.14.1">#REF!</definedName>
    <definedName name="ITEM6.14.2" localSheetId="0">#REF!</definedName>
    <definedName name="ITEM6.14.2">#REF!</definedName>
    <definedName name="ITEM6.15.4" localSheetId="0">#REF!</definedName>
    <definedName name="ITEM6.15.4">#REF!</definedName>
    <definedName name="ITEM6.15.4.2" localSheetId="0">#REF!</definedName>
    <definedName name="ITEM6.15.4.2">#REF!</definedName>
    <definedName name="ITEM6.15.7" localSheetId="0">#REF!</definedName>
    <definedName name="ITEM6.15.7">#REF!</definedName>
    <definedName name="ITEM6.16" localSheetId="0">#REF!</definedName>
    <definedName name="ITEM6.16">#REF!</definedName>
    <definedName name="ITEM6.17.1" localSheetId="0">#REF!</definedName>
    <definedName name="ITEM6.17.1">#REF!</definedName>
    <definedName name="ITEM6.17.2" localSheetId="0">#REF!</definedName>
    <definedName name="ITEM6.17.2">#REF!</definedName>
    <definedName name="ITEM6.17.3" localSheetId="0">#REF!</definedName>
    <definedName name="ITEM6.17.3">#REF!</definedName>
    <definedName name="ITEM6.17.4" localSheetId="0">#REF!</definedName>
    <definedName name="ITEM6.17.4">#REF!</definedName>
    <definedName name="ITEM6.17.5" localSheetId="0">#REF!</definedName>
    <definedName name="ITEM6.17.5">#REF!</definedName>
    <definedName name="ITEM6.17.6" localSheetId="0">#REF!</definedName>
    <definedName name="ITEM6.17.6">#REF!</definedName>
    <definedName name="ITEM6.18.4.1" localSheetId="0">#REF!</definedName>
    <definedName name="ITEM6.18.4.1">#REF!</definedName>
    <definedName name="ITEM6.2.1" localSheetId="0">#REF!</definedName>
    <definedName name="ITEM6.2.1">#REF!</definedName>
    <definedName name="ITEM6.2.2" localSheetId="0">#REF!</definedName>
    <definedName name="ITEM6.2.2">#REF!</definedName>
    <definedName name="ITEM6.21" localSheetId="0">'[11]52ป้ายชั่วคราว+ด่าน'!#REF!</definedName>
    <definedName name="ITEM6.21">'[11]52ป้ายชั่วคราว+ด่าน'!#REF!</definedName>
    <definedName name="ITEM6.22" localSheetId="0">'[11]52ป้ายชั่วคราว+ด่าน'!#REF!</definedName>
    <definedName name="ITEM6.22">'[11]52ป้ายชั่วคราว+ด่าน'!#REF!</definedName>
    <definedName name="ITEM6.3.1.1" localSheetId="0">#REF!</definedName>
    <definedName name="ITEM6.3.1.1">#REF!</definedName>
    <definedName name="ITEM6.3.1.2.1" localSheetId="0">#REF!</definedName>
    <definedName name="ITEM6.3.1.2.1">#REF!</definedName>
    <definedName name="ITEM6.3.1.2.2" localSheetId="0">#REF!</definedName>
    <definedName name="ITEM6.3.1.2.2">#REF!</definedName>
    <definedName name="ITEM6.3.1.2.3" localSheetId="0">#REF!</definedName>
    <definedName name="ITEM6.3.1.2.3">#REF!</definedName>
    <definedName name="ITEM6.3.1.2.4" localSheetId="0">#REF!</definedName>
    <definedName name="ITEM6.3.1.2.4">#REF!</definedName>
    <definedName name="ITEM6.3.1.2.5" localSheetId="0">#REF!</definedName>
    <definedName name="ITEM6.3.1.2.5">#REF!</definedName>
    <definedName name="ITEM6.3.1.2.6" localSheetId="0">#REF!</definedName>
    <definedName name="ITEM6.3.1.2.6">#REF!</definedName>
    <definedName name="ITEM6.3.1.2.7" localSheetId="0">#REF!</definedName>
    <definedName name="ITEM6.3.1.2.7">#REF!</definedName>
    <definedName name="ITEM6.3.1.2.8" localSheetId="0">#REF!</definedName>
    <definedName name="ITEM6.3.1.2.8">#REF!</definedName>
    <definedName name="ITEM6.3.1.3.1" localSheetId="0">#REF!</definedName>
    <definedName name="ITEM6.3.1.3.1">#REF!</definedName>
    <definedName name="ITEM6.3.1.3.2" localSheetId="0">#REF!</definedName>
    <definedName name="ITEM6.3.1.3.2">#REF!</definedName>
    <definedName name="ITEM6.3.1.4.1" localSheetId="0">#REF!</definedName>
    <definedName name="ITEM6.3.1.4.1">#REF!</definedName>
    <definedName name="ITEM6.3.1.4.2" localSheetId="0">#REF!</definedName>
    <definedName name="ITEM6.3.1.4.2">#REF!</definedName>
    <definedName name="ITEM6.3.1.4.3" localSheetId="0">#REF!</definedName>
    <definedName name="ITEM6.3.1.4.3">#REF!</definedName>
    <definedName name="ITEM6.3.1.5" localSheetId="0">#REF!</definedName>
    <definedName name="ITEM6.3.1.5">#REF!</definedName>
    <definedName name="ITEM6.3.1.6" localSheetId="0">#REF!</definedName>
    <definedName name="ITEM6.3.1.6">#REF!</definedName>
    <definedName name="ITEM6.3.1.7" localSheetId="0">#REF!</definedName>
    <definedName name="ITEM6.3.1.7">#REF!</definedName>
    <definedName name="ITEM6.3.10" localSheetId="0">#REF!</definedName>
    <definedName name="ITEM6.3.10">#REF!</definedName>
    <definedName name="ITEM6.3.11" localSheetId="0">#REF!</definedName>
    <definedName name="ITEM6.3.11">#REF!</definedName>
    <definedName name="ITEM6.3.12.1" localSheetId="0">#REF!</definedName>
    <definedName name="ITEM6.3.12.1">#REF!</definedName>
    <definedName name="ITEM6.3.12.2" localSheetId="0">#REF!</definedName>
    <definedName name="ITEM6.3.12.2">#REF!</definedName>
    <definedName name="ITEM6.3.12.3" localSheetId="0">#REF!</definedName>
    <definedName name="ITEM6.3.12.3">#REF!</definedName>
    <definedName name="ITEM6.3.13.1" localSheetId="0">#REF!</definedName>
    <definedName name="ITEM6.3.13.1">#REF!</definedName>
    <definedName name="ITEM6.3.14.1" localSheetId="0">#REF!</definedName>
    <definedName name="ITEM6.3.14.1">#REF!</definedName>
    <definedName name="ITEM6.3.14.2" localSheetId="0">#REF!</definedName>
    <definedName name="ITEM6.3.14.2">#REF!</definedName>
    <definedName name="ITEM6.3.14.3" localSheetId="0">#REF!</definedName>
    <definedName name="ITEM6.3.14.3">#REF!</definedName>
    <definedName name="ITEM6.3.2" localSheetId="0">#REF!</definedName>
    <definedName name="ITEM6.3.2">#REF!</definedName>
    <definedName name="ITEM6.3.3.1.1" localSheetId="0">#REF!</definedName>
    <definedName name="ITEM6.3.3.1.1">#REF!</definedName>
    <definedName name="ITEM6.3.3.1.2" localSheetId="0">#REF!</definedName>
    <definedName name="ITEM6.3.3.1.2">#REF!</definedName>
    <definedName name="ITEM6.3.3.1.3" localSheetId="0">#REF!</definedName>
    <definedName name="ITEM6.3.3.1.3">#REF!</definedName>
    <definedName name="ITEM6.3.3.1.4" localSheetId="0">#REF!</definedName>
    <definedName name="ITEM6.3.3.1.4">#REF!</definedName>
    <definedName name="ITEM6.3.3.1.5" localSheetId="0">#REF!</definedName>
    <definedName name="ITEM6.3.3.1.5">#REF!</definedName>
    <definedName name="ITEM6.3.3.2.1" localSheetId="0">#REF!</definedName>
    <definedName name="ITEM6.3.3.2.1">#REF!</definedName>
    <definedName name="ITEM6.3.3.2.2" localSheetId="0">#REF!</definedName>
    <definedName name="ITEM6.3.3.2.2">#REF!</definedName>
    <definedName name="ITEM6.3.3.2.3" localSheetId="0">#REF!</definedName>
    <definedName name="ITEM6.3.3.2.3">#REF!</definedName>
    <definedName name="ITEM6.3.3.2.4" localSheetId="0">#REF!</definedName>
    <definedName name="ITEM6.3.3.2.4">#REF!</definedName>
    <definedName name="ITEM6.3.3.2.5" localSheetId="0">#REF!</definedName>
    <definedName name="ITEM6.3.3.2.5">#REF!</definedName>
    <definedName name="ITEM6.3.4" localSheetId="0">#REF!</definedName>
    <definedName name="ITEM6.3.4">#REF!</definedName>
    <definedName name="ITEM6.3.6.1" localSheetId="0">#REF!</definedName>
    <definedName name="ITEM6.3.6.1">#REF!</definedName>
    <definedName name="ITEM6.3.6.2" localSheetId="0">#REF!</definedName>
    <definedName name="ITEM6.3.6.2">#REF!</definedName>
    <definedName name="ITEM6.3.6.3" localSheetId="0">#REF!</definedName>
    <definedName name="ITEM6.3.6.3">#REF!</definedName>
    <definedName name="ITEM6.3.6.4" localSheetId="0">#REF!</definedName>
    <definedName name="ITEM6.3.6.4">#REF!</definedName>
    <definedName name="ITEM6.3.7" localSheetId="0">#REF!</definedName>
    <definedName name="ITEM6.3.7">#REF!</definedName>
    <definedName name="ITEM6.3.8.1" localSheetId="0">#REF!</definedName>
    <definedName name="ITEM6.3.8.1">#REF!</definedName>
    <definedName name="ITEM6.3.8.2" localSheetId="0">#REF!</definedName>
    <definedName name="ITEM6.3.8.2">#REF!</definedName>
    <definedName name="ITEM6.4.1" localSheetId="0">#REF!</definedName>
    <definedName name="ITEM6.4.1">#REF!</definedName>
    <definedName name="ITEM6.4.2" localSheetId="0">#REF!</definedName>
    <definedName name="ITEM6.4.2">#REF!</definedName>
    <definedName name="ITEM6.4.3" localSheetId="0">#REF!</definedName>
    <definedName name="ITEM6.4.3">#REF!</definedName>
    <definedName name="ITEM6.4.4" localSheetId="0">#REF!</definedName>
    <definedName name="ITEM6.4.4">#REF!</definedName>
    <definedName name="ITEM6.4.5.1" localSheetId="0">#REF!</definedName>
    <definedName name="ITEM6.4.5.1">#REF!</definedName>
    <definedName name="ITEM6.4.5.2" localSheetId="0">#REF!</definedName>
    <definedName name="ITEM6.4.5.2">#REF!</definedName>
    <definedName name="ITEM6.4.5.3" localSheetId="0">#REF!</definedName>
    <definedName name="ITEM6.4.5.3">#REF!</definedName>
    <definedName name="ITEM6.4.5.4" localSheetId="0">#REF!</definedName>
    <definedName name="ITEM6.4.5.4">#REF!</definedName>
    <definedName name="ITEM6.4.6.1" localSheetId="0">#REF!</definedName>
    <definedName name="ITEM6.4.6.1">#REF!</definedName>
    <definedName name="ITEM6.4.6.2" localSheetId="0">#REF!</definedName>
    <definedName name="ITEM6.4.6.2">#REF!</definedName>
    <definedName name="ITEM6.4.6.3" localSheetId="0">#REF!</definedName>
    <definedName name="ITEM6.4.6.3">#REF!</definedName>
    <definedName name="ITEM6.4.6.4" localSheetId="0">#REF!</definedName>
    <definedName name="ITEM6.4.6.4">#REF!</definedName>
    <definedName name="ITEM6.4.6.5" localSheetId="0">#REF!</definedName>
    <definedName name="ITEM6.4.6.5">#REF!</definedName>
    <definedName name="ITEM6.5.1" localSheetId="0">#REF!</definedName>
    <definedName name="ITEM6.5.1">#REF!</definedName>
    <definedName name="ITEM6.5.2" localSheetId="0">#REF!</definedName>
    <definedName name="ITEM6.5.2">#REF!</definedName>
    <definedName name="ITEM6.6.1" localSheetId="0">#REF!</definedName>
    <definedName name="ITEM6.6.1">#REF!</definedName>
    <definedName name="ITEM6.6.2" localSheetId="0">#REF!</definedName>
    <definedName name="ITEM6.6.2">#REF!</definedName>
    <definedName name="ITEM6.7.1" localSheetId="0">#REF!</definedName>
    <definedName name="ITEM6.7.1">#REF!</definedName>
    <definedName name="ITEM6.8.1" localSheetId="0">#REF!</definedName>
    <definedName name="ITEM6.8.1">#REF!</definedName>
    <definedName name="ITEM6.9.1.1" localSheetId="0">#REF!</definedName>
    <definedName name="ITEM6.9.1.1">#REF!</definedName>
    <definedName name="ITEM6.9.1.2" localSheetId="0">#REF!</definedName>
    <definedName name="ITEM6.9.1.2">#REF!</definedName>
    <definedName name="Kilometer_Stone">#REF!</definedName>
    <definedName name="L" localSheetId="0">#REF!</definedName>
    <definedName name="L">#REF!</definedName>
    <definedName name="LB">#REF!</definedName>
    <definedName name="LBD">#REF!</definedName>
    <definedName name="LimeList">[2]Form1!$L$34</definedName>
    <definedName name="LimePrice">'[2]ได้ราคาคอนกรีต-เหล็กเสริม'!$T$14</definedName>
    <definedName name="LimePrice1">#REF!</definedName>
    <definedName name="Longitudinal_Joint">#REF!</definedName>
    <definedName name="LR">#REF!</definedName>
    <definedName name="LUB">#REF!</definedName>
    <definedName name="ManholeType_A_for_RCP60">#REF!</definedName>
    <definedName name="ManholeType_B_for_Cross100">#REF!</definedName>
    <definedName name="ManholeType_B_for_Cross120">#REF!</definedName>
    <definedName name="ManholeType_B_for_Cross60">#REF!</definedName>
    <definedName name="ManholeType_B_for_Cross80">#REF!</definedName>
    <definedName name="ManholeType_BB_for_Cross100">#REF!</definedName>
    <definedName name="ManholeType_BB_for_Cross120">#REF!</definedName>
    <definedName name="ManholeType_BB_for_Cross60">#REF!</definedName>
    <definedName name="ManholeType_BB_for_Cross80">#REF!</definedName>
    <definedName name="ManholeType_C_100">#REF!</definedName>
    <definedName name="ManholeType_C_120">#REF!</definedName>
    <definedName name="ManholeType_D_100_Conc">#REF!</definedName>
    <definedName name="ManholeType_D_100_Steel">#REF!</definedName>
    <definedName name="ManholeType_D_120_Conc">#REF!</definedName>
    <definedName name="ManholeType_D_120_Steel">#REF!</definedName>
    <definedName name="ManholeType_D_60_Conc">#REF!</definedName>
    <definedName name="ManholeType_D_60_Steel">#REF!</definedName>
    <definedName name="ManholeType_D_80_Conc">#REF!</definedName>
    <definedName name="ManholeType_D_80_Steel">#REF!</definedName>
    <definedName name="ManholeType_E">#REF!</definedName>
    <definedName name="ManholeType_F">#REF!</definedName>
    <definedName name="MarkingType">[2]Form1!$A$184</definedName>
    <definedName name="mc" localSheetId="0">#REF!</definedName>
    <definedName name="mc">#REF!</definedName>
    <definedName name="Median_Drop_Inets_Type_I100">#REF!</definedName>
    <definedName name="Median_Drop_Inets_Type_I120">#REF!</definedName>
    <definedName name="Median_Drop_Inets_Type_I40">#REF!</definedName>
    <definedName name="Median_Drop_Inets_Type_I60">#REF!</definedName>
    <definedName name="Median_Drop_Inets_Type_I80">#REF!</definedName>
    <definedName name="Median_Drop_Inets_Type_II100">#REF!</definedName>
    <definedName name="Median_Drop_Inets_Type_II120">#REF!</definedName>
    <definedName name="Median_Drop_Inets_Type_II40">#REF!</definedName>
    <definedName name="Median_Drop_Inets_Type_II60">#REF!</definedName>
    <definedName name="Median_Drop_Inets_Type_II80">#REF!</definedName>
    <definedName name="MixType">[2]Form1!$A$41</definedName>
    <definedName name="ML">[3]สิบล้อขนส่ง!$AH$23</definedName>
    <definedName name="mla">[3]หกล้อขนส่ง!$BS$23</definedName>
    <definedName name="ModificationManholeC">#REF!</definedName>
    <definedName name="ModificationManholeS">#REF!</definedName>
    <definedName name="Modified_AC">#REF!</definedName>
    <definedName name="Modified_AC1">#REF!</definedName>
    <definedName name="Mountable_Curb">#REF!</definedName>
    <definedName name="Mountable_Curb_Gutter">#REF!</definedName>
    <definedName name="no_box">[12]Worksheet!$L$8</definedName>
    <definedName name="NoPiles100">[2]Form1!$B$109</definedName>
    <definedName name="NumberAC60\70">#REF!</definedName>
    <definedName name="NumberCement">#REF!</definedName>
    <definedName name="NumberCementBulk">#REF!</definedName>
    <definedName name="NumberCMS2h">#REF!</definedName>
    <definedName name="NumberCRS2">#REF!</definedName>
    <definedName name="NumberCSS1">#REF!</definedName>
    <definedName name="NumberCSS1hN">#REF!</definedName>
    <definedName name="NumberDB12">#REF!</definedName>
    <definedName name="NumberDB15">#REF!</definedName>
    <definedName name="NumberDB16">#REF!</definedName>
    <definedName name="NumberDB19">#REF!</definedName>
    <definedName name="NumberDB20">#REF!</definedName>
    <definedName name="NumberDB25">#REF!</definedName>
    <definedName name="NumberDustRockAC">#REF!</definedName>
    <definedName name="NumberFW1">#REF!</definedName>
    <definedName name="NumberFW2">#REF!</definedName>
    <definedName name="NumberFW3">#REF!</definedName>
    <definedName name="NumberGravelConc">#REF!</definedName>
    <definedName name="NumberMC70">#REF!</definedName>
    <definedName name="NumberPMA">#REF!</definedName>
    <definedName name="NumberRB6">#REF!</definedName>
    <definedName name="NumberRB9">#REF!</definedName>
    <definedName name="NumberRockAC">#REF!</definedName>
    <definedName name="NumberRockConc">#REF!</definedName>
    <definedName name="NumberSandConc">#REF!</definedName>
    <definedName name="NumberWire">#REF!</definedName>
    <definedName name="OILprice">[2]Form1!$DD$7</definedName>
    <definedName name="p">#REF!</definedName>
    <definedName name="ParaSlurry1">#REF!</definedName>
    <definedName name="ParaSlurry2">#REF!</definedName>
    <definedName name="ParaSlurry3">#REF!</definedName>
    <definedName name="pc">#REF!</definedName>
    <definedName name="pd" localSheetId="0">#REF!</definedName>
    <definedName name="pd">#REF!</definedName>
    <definedName name="PilesRW100">#REF!</definedName>
    <definedName name="PilesRW200">#REF!</definedName>
    <definedName name="PilesRW300">#REF!</definedName>
    <definedName name="PIPE1.2" localSheetId="0">'[11]25-27RC. PIPE(3หน้า)'!#REF!</definedName>
    <definedName name="PIPE1.2">'[11]25-27RC. PIPE(3หน้า)'!#REF!</definedName>
    <definedName name="PIPE1.5" localSheetId="0">'[11]25-27RC. PIPE(3หน้า)'!#REF!</definedName>
    <definedName name="PIPE1.5">'[11]25-27RC. PIPE(3หน้า)'!#REF!</definedName>
    <definedName name="pipe100">#REF!</definedName>
    <definedName name="pipe120">#REF!</definedName>
    <definedName name="pipe150">#REF!</definedName>
    <definedName name="PIPE40" localSheetId="0">'[11]25-27RC. PIPE(3หน้า)'!#REF!</definedName>
    <definedName name="pipe40">#REF!</definedName>
    <definedName name="PIPE60" localSheetId="0">'[11]25-27RC. PIPE(3หน้า)'!#REF!</definedName>
    <definedName name="pipe60">#REF!</definedName>
    <definedName name="PIPE80" localSheetId="0">'[11]25-27RC. PIPE(3หน้า)'!#REF!</definedName>
    <definedName name="pipe80">#REF!</definedName>
    <definedName name="Plain_Conc_Headwall">#REF!</definedName>
    <definedName name="PMAorAC01">[2]Form1!$A$43</definedName>
    <definedName name="PMAorAC02">[2]Form1!$A$44</definedName>
    <definedName name="PorousBackfill">#REF!</definedName>
    <definedName name="Prime_Coat">#REF!</definedName>
    <definedName name="PrimeMat">[2]Form1!$H$36</definedName>
    <definedName name="_xlnm.Print_Area" localSheetId="8">'10ล้อ_2'!$AR$2:$BB$47,'10ล้อ_2'!$BD$2:$BN$47</definedName>
    <definedName name="_xlnm.Print_Area" localSheetId="9">'10ล้อ+พ่วง_2'!$AU$3:$BE$48,'10ล้อ+พ่วง_2'!$BT$3:$CD$48</definedName>
    <definedName name="_xlnm.Print_Area" localSheetId="7">'6ล้อ_2'!$AR$3:$BB$48,'6ล้อ_2'!$BD$3:$BN$48</definedName>
    <definedName name="_xlnm.Print_Area" localSheetId="17">Sheet2!$A$1:$H$29</definedName>
    <definedName name="_xlnm.Print_Area" localSheetId="6">'Unit Cost'!$A$1:$M$600</definedName>
    <definedName name="_xlnm.Print_Area" localSheetId="2">ข้อมูล!$A$1:$H$27</definedName>
    <definedName name="_xlnm.Print_Area" localSheetId="0">ข้อมูลoperate!$B$1:$I$80</definedName>
    <definedName name="_xlnm.Print_Area" localSheetId="15">'ค่าแรงงาน-ดำเนินการ'!$A$1:$J$112</definedName>
    <definedName name="_xlnm.Print_Area" localSheetId="12">ดินขุดดินถม!$A$1:$J$20</definedName>
    <definedName name="_xlnm.Print_Area" localSheetId="3">แบบสรุปราคาต้นทุน!$A$1:$K$26</definedName>
    <definedName name="_xlnm.Print_Area" localSheetId="1">ปก!$A$1:$I$14</definedName>
    <definedName name="_xlnm.Print_Titles" localSheetId="6">'Unit Cost'!$A:$M,'Unit Cost'!$4:$5</definedName>
    <definedName name="RainCondition">[2]Form1!$P$3</definedName>
    <definedName name="RainFValue">[2]Form1!$DK$5</definedName>
    <definedName name="RainIndex">[2]Form1!$DJ$5</definedName>
    <definedName name="rb">'[9]10 ข้อมูลวัสดุ-ค่าดำเนิน'!$X$15</definedName>
    <definedName name="RB_6">#REF!</definedName>
    <definedName name="RB_9">#REF!</definedName>
    <definedName name="rbb" localSheetId="8">'[9]10 ข้อมูลวัสดุ-ค่าดำเนิน'!$X$15</definedName>
    <definedName name="rbb" localSheetId="9">'[9]10 ข้อมูลวัสดุ-ค่าดำเนิน'!$X$15</definedName>
    <definedName name="rbb" localSheetId="7">'[9]10 ข้อมูลวัสดุ-ค่าดำเนิน'!$X$15</definedName>
    <definedName name="rbb">'[9]10 ข้อมูลวัสดุ-ค่าดำเนิน'!$X$15</definedName>
    <definedName name="RC_">[3]สิบล้อขนส่ง!$AH$84</definedName>
    <definedName name="rc_1">[3]รถพ่วงขนส่ง!$AA$92</definedName>
    <definedName name="rc_a">[3]หกล้อขนส่ง!$BS$83</definedName>
    <definedName name="RC_Box_Culvert1">#REF!</definedName>
    <definedName name="RC_Box_Culvert2">#REF!</definedName>
    <definedName name="RC_Box_Culvert3">#REF!</definedName>
    <definedName name="RC_Box_Culvert4">#REF!</definedName>
    <definedName name="RC_Ditch_TypeA">#REF!</definedName>
    <definedName name="RC_Ditch_TypeB">#REF!</definedName>
    <definedName name="RC_Gutter">#REF!</definedName>
    <definedName name="RC_Rectang_Pipe">#REF!</definedName>
    <definedName name="RC_Sign_Post120">#REF!</definedName>
    <definedName name="RC_Sign_Post150">#REF!</definedName>
    <definedName name="RCPipe100">#REF!</definedName>
    <definedName name="RCPipe100C3">#REF!</definedName>
    <definedName name="RCPipe120">#REF!</definedName>
    <definedName name="RCPipe120C3">#REF!</definedName>
    <definedName name="RCPipe150">#REF!</definedName>
    <definedName name="RCPipe150C3">#REF!</definedName>
    <definedName name="RCPipe30">#REF!</definedName>
    <definedName name="RCPipe30C3">#REF!</definedName>
    <definedName name="RCPipe40">#REF!</definedName>
    <definedName name="RCPipe40C3">#REF!</definedName>
    <definedName name="RCPipe50">#REF!</definedName>
    <definedName name="RCPipe50C3">#REF!</definedName>
    <definedName name="RCPipe60">#REF!</definedName>
    <definedName name="RCPipe60C3">#REF!</definedName>
    <definedName name="RCPipe80">#REF!</definedName>
    <definedName name="RCPipe80C3">#REF!</definedName>
    <definedName name="Re_Conc_Headwall">#REF!</definedName>
    <definedName name="Recycling">#REF!</definedName>
    <definedName name="Relocation_Exist_Lightings">#REF!</definedName>
    <definedName name="Relocation_Exist_Overhang">#REF!</definedName>
    <definedName name="Remark_Para">#REF!</definedName>
    <definedName name="RemovalAC">#REF!</definedName>
    <definedName name="RemoveConcrete">#REF!</definedName>
    <definedName name="RemoveExistBox">#REF!</definedName>
    <definedName name="RemoveExistBridge">#REF!</definedName>
    <definedName name="RET">'[13]11 ข้อมูลงานCon'!$R$11</definedName>
    <definedName name="RetainingWall_II_100">#REF!</definedName>
    <definedName name="RetainingWall_II_200">#REF!</definedName>
    <definedName name="RetainingWall_II_300">#REF!</definedName>
    <definedName name="RetainingWall1">#REF!</definedName>
    <definedName name="RetainingWall2">#REF!</definedName>
    <definedName name="RetainingWall3">#REF!</definedName>
    <definedName name="Road_StudBi">#REF!</definedName>
    <definedName name="Road_StudUni">#REF!</definedName>
    <definedName name="ROCK.AC" localSheetId="0">'[11]3ข้อมูลวัสดุ-ค่าดำเนิน'!#REF!</definedName>
    <definedName name="ROCK.AC">'[11]3ข้อมูลวัสดุ-ค่าดำเนิน'!#REF!</definedName>
    <definedName name="ROW_Monument">#REF!</definedName>
    <definedName name="rrr">'[8]10 ข้อมูลวัสดุ-ค่าดำเนิน'!$X$15</definedName>
    <definedName name="RumbleStrip">#REF!</definedName>
    <definedName name="S" localSheetId="0">#REF!</definedName>
    <definedName name="S">#REF!</definedName>
    <definedName name="Sand_Cushion_Pavement">#REF!</definedName>
    <definedName name="Sand_Cushion_Sidewalk">#REF!</definedName>
    <definedName name="Sand_Emb">#REF!</definedName>
    <definedName name="SandConcDist">#REF!</definedName>
    <definedName name="SB" localSheetId="0">'[9]12 ข้อมูลงานไม้แบบ'!$W$29</definedName>
    <definedName name="SB">#REF!</definedName>
    <definedName name="SBB" localSheetId="8">'[9]12 ข้อมูลงานไม้แบบ'!$W$29</definedName>
    <definedName name="SBB" localSheetId="9">'[9]12 ข้อมูลงานไม้แบบ'!$W$29</definedName>
    <definedName name="SBB" localSheetId="7">'[9]12 ข้อมูลงานไม้แบบ'!$W$29</definedName>
    <definedName name="SBB">'[9]12 ข้อมูลงานไม้แบบ'!$W$29</definedName>
    <definedName name="Select_Mat_A">#REF!</definedName>
    <definedName name="Select_Mat_B">#REF!</definedName>
    <definedName name="Shoulder_ScarifyAgg">#REF!</definedName>
    <definedName name="Shoulder_ScarifyRock">#REF!</definedName>
    <definedName name="Sign_Plate">#REF!</definedName>
    <definedName name="SignOfCM">#REF!</definedName>
    <definedName name="SignOfCM1">#REF!</definedName>
    <definedName name="SignOfCM2">#REF!</definedName>
    <definedName name="SignOfCM3">#REF!</definedName>
    <definedName name="Single_Elec_Pole">#REF!</definedName>
    <definedName name="SlurrySeal2">#REF!</definedName>
    <definedName name="Soft_Mat_Ex">#REF!</definedName>
    <definedName name="Soft_Mat_ExOnly">#REF!</definedName>
    <definedName name="Soil_Agg_Shoulder">#REF!</definedName>
    <definedName name="Soil_Agg_Subbase">#REF!</definedName>
    <definedName name="Soil_Cement">#REF!</definedName>
    <definedName name="Soil_Cement_Sh">#REF!</definedName>
    <definedName name="SP">[3]สิบล้อขนส่ง!$AH$26</definedName>
    <definedName name="spa">[3]หกล้อขนส่ง!$BS$25</definedName>
    <definedName name="sss">'[8]12 ข้อมูลงานไม้แบบ'!$W$29</definedName>
    <definedName name="steel">#REF!</definedName>
    <definedName name="SteelBox1">[2]Form1!$AQ$80</definedName>
    <definedName name="SteelBox2">[2]Form1!$AQ$90</definedName>
    <definedName name="SteelBox3">[2]Form1!$AQ$99</definedName>
    <definedName name="SteelBox4">[2]Form1!$AQ$108</definedName>
    <definedName name="SteelBoxEnd1">[2]Form1!$AR$80</definedName>
    <definedName name="SteelBoxEnd2">[2]Form1!$AR$90</definedName>
    <definedName name="SteelBoxEnd3">[2]Form1!$AR$99</definedName>
    <definedName name="SteelBoxEnd4">[2]Form1!$AR$108</definedName>
    <definedName name="StripSodding">#REF!</definedName>
    <definedName name="Table_BoxCul_End">[2]Form1!$U$78:$Y$147</definedName>
    <definedName name="Table_BoxCulvert">[2]Form1!$AB$78:$AH$147</definedName>
    <definedName name="Table_Depth_Of_Fill">[2]Form1!$AI$78:$AK$147</definedName>
    <definedName name="Table_Factor">[2]Form3!$W$218:$X$254</definedName>
    <definedName name="Table_FactorB">[2]Form3!$Y$218:$Z$259</definedName>
    <definedName name="Table_FactorConc_BoxCul">[2]Form1!$Z$78:$AA$147</definedName>
    <definedName name="Table_Trailer_B\CUM">[2]Form1!$BD$370:$CC$569</definedName>
    <definedName name="Table_Trailer_B\TON">[2]Form1!$AD$370:$BC$569</definedName>
    <definedName name="Table_Truck_B\CUM">[2]Form1!$BD$167:$CC$366</definedName>
    <definedName name="Table_Truck_B\TON">[2]Form1!$AD$167:$BC$366</definedName>
    <definedName name="Table124">#REF!</definedName>
    <definedName name="TableABC">#REF!</definedName>
    <definedName name="TableBusStop">[2]Form1!$V$187:$W$192</definedName>
    <definedName name="TableCement">#REF!</definedName>
    <definedName name="TableCementBulk">#REF!</definedName>
    <definedName name="TableClearing">[2]Form1!$AE$9:$CB$11</definedName>
    <definedName name="TableDB12">#REF!</definedName>
    <definedName name="TableDB15">#REF!</definedName>
    <definedName name="TableDB16">#REF!</definedName>
    <definedName name="TableDB19">#REF!</definedName>
    <definedName name="TableDB20">#REF!</definedName>
    <definedName name="TableDB25">#REF!</definedName>
    <definedName name="TableEarthExCost">[2]Form1!$DG$16:$DG$21</definedName>
    <definedName name="TableGravelConc">#REF!</definedName>
    <definedName name="TablePrecision">[2]Form3!$Y$5:$Y$7</definedName>
    <definedName name="TableRainfallindex">[2]Form1!$DJ$6:$DK$31</definedName>
    <definedName name="TableRB6">#REF!</definedName>
    <definedName name="TableRB9">#REF!</definedName>
    <definedName name="TableRockConc">#REF!</definedName>
    <definedName name="TableSandConc">#REF!</definedName>
    <definedName name="TableSignOfCM">[2]Form1!$P$204:$AA$217</definedName>
    <definedName name="TableWire">#REF!</definedName>
    <definedName name="Tack_Coat">#REF!</definedName>
    <definedName name="Tack_Coat_C">#REF!</definedName>
    <definedName name="TB\TON1KM">[2]Form1!$CJ$171</definedName>
    <definedName name="TB\TON200KM">[2]Form1!$CL$171</definedName>
    <definedName name="TC">[3]สิบล้อขนส่ง!$AH$70</definedName>
    <definedName name="tca">[3]หกล้อขนส่ง!$BS$69</definedName>
    <definedName name="Thermo_Paint">#REF!</definedName>
    <definedName name="Timber_Barricade">#REF!</definedName>
    <definedName name="TIME">[3]สิบล้อขนส่ง!$AH$29</definedName>
    <definedName name="time1">[3]รถพ่วงขนส่ง!$AA$34</definedName>
    <definedName name="timea">[3]หกล้อขนส่ง!$BS$28</definedName>
    <definedName name="Top_Soil">#REF!</definedName>
    <definedName name="TR">#REF!</definedName>
    <definedName name="Traffic_Paint2">#REF!</definedName>
    <definedName name="Traffic_Sign_Solar">#REF!</definedName>
    <definedName name="Traffic_Signal">#REF!</definedName>
    <definedName name="TrafficF">[2]Form3!$A$213</definedName>
    <definedName name="TrafficFactor">[2]Form3!$AB$265</definedName>
    <definedName name="TrafficTYPE">[2]Form1!$A$173</definedName>
    <definedName name="Trailer_B\TON">[2]Form1!$BH$155</definedName>
    <definedName name="Truck_B\CUM">[2]Form1!$BH$154</definedName>
    <definedName name="Truck_B\TON">[2]Form1!$BH$153</definedName>
    <definedName name="TypeOfWork">[2]Form1!$A$5</definedName>
    <definedName name="Unsuit_Ex">#REF!</definedName>
    <definedName name="W_Beam_Guardrail">#REF!</definedName>
    <definedName name="WallTHK1">[2]Form1!$AV$78</definedName>
    <definedName name="WallTHK2">[2]Form1!$AV$88</definedName>
    <definedName name="WallTHK3">[2]Form1!$AV$97</definedName>
    <definedName name="WallTHK4">[2]Form1!$AV$106</definedName>
    <definedName name="WaySideShelter">#REF!</definedName>
    <definedName name="wb">'[9]10 ข้อมูลวัสดุ-ค่าดำเนิน'!$X$19</definedName>
    <definedName name="wbb" localSheetId="8">'[9]10 ข้อมูลวัสดุ-ค่าดำเนิน'!$X$19</definedName>
    <definedName name="wbb" localSheetId="9">'[9]10 ข้อมูลวัสดุ-ค่าดำเนิน'!$X$19</definedName>
    <definedName name="wbb" localSheetId="7">'[9]10 ข้อมูลวัสดุ-ค่าดำเนิน'!$X$19</definedName>
    <definedName name="wbb">'[9]10 ข้อมูลวัสดุ-ค่าดำเนิน'!$X$19</definedName>
    <definedName name="WGThick">[2]Form1!$M$159</definedName>
    <definedName name="WT">#REF!</definedName>
    <definedName name="ww">'[8]10 ข้อมูลวัสดุ-ค่าดำเนิน'!$X$19</definedName>
    <definedName name="x">#REF!</definedName>
    <definedName name="xs">#REF!</definedName>
    <definedName name="xx">'[4]11 ข้อมูลงานCon'!$AB$30</definedName>
    <definedName name="y">#REF!</definedName>
    <definedName name="yp">#REF!</definedName>
    <definedName name="ys">#REF!</definedName>
    <definedName name="yy">'[4]10 ข้อมูลวัสดุ-ค่าดำเนิน'!$X$15</definedName>
    <definedName name="ZincQ">[2]Form1!$N$159</definedName>
    <definedName name="กรุยทาง">#REF!</definedName>
    <definedName name="ค2">#REF!</definedName>
    <definedName name="คอนกรีตหยาบ">#REF!</definedName>
    <definedName name="ค่า">S-[14]CURVE!$I$133</definedName>
    <definedName name="ค่าขนส่งL100x100x6">#REF!</definedName>
    <definedName name="ค่าขนส่งL50x50x4">#REF!</definedName>
    <definedName name="ค่าขนส่งL50x50x6">#REF!</definedName>
    <definedName name="ค่าขนส่งSteelSleeve1\8">#REF!</definedName>
    <definedName name="ค่าขนส่งเหล็กแผ่น1\8x10">#REF!</definedName>
    <definedName name="ค่าขนส่งเหล็กแผ่น12x10">#REF!</definedName>
    <definedName name="ค่าขนส่งเหล็กแผ่น12x7.5">#REF!</definedName>
    <definedName name="ค่าขนส่งเหล็กแผ่น9x10">#REF!</definedName>
    <definedName name="ค่าขนส่งเหล็กแผ่น9x7.5">#REF!</definedName>
    <definedName name="ค่าแรงคนงาน">[2]ได้งานตีเส้น!$H$48</definedName>
    <definedName name="ค่าแรงแบบถนน">'[15]ราคาวัสดุ-ค่าแรง'!$F$85</definedName>
    <definedName name="เครื่องกระเทาะ">[2]ได้งานตีเส้น!$H$40</definedName>
    <definedName name="ดเ">#REF!</definedName>
    <definedName name="ดินถม" localSheetId="0">#REF!</definedName>
    <definedName name="ดินถม">#REF!</definedName>
    <definedName name="ติดตั้งป้ายจราจร">[2]ได้งานตีเส้น!$H$46</definedName>
    <definedName name="ทดสอบ">"Option Button 4,Option Button 3,Option Button 2"</definedName>
    <definedName name="ทรายถม" localSheetId="0">#REF!</definedName>
    <definedName name="ทรายถม">#REF!</definedName>
    <definedName name="ทรายผสม" localSheetId="0">#REF!</definedName>
    <definedName name="ทรายผสม">#REF!</definedName>
    <definedName name="น">#REF!</definedName>
    <definedName name="น_2">[3]ค่างานต้นทุน!$H$310</definedName>
    <definedName name="น_3">[3]ค่างานต้นทุน!$H$315</definedName>
    <definedName name="น_4">[3]ค่างานต้นทุน!$H$320</definedName>
    <definedName name="น_5">[3]ค่างานต้นทุน!$H$325</definedName>
    <definedName name="บ_ต">[3]ค่างานต้นทุน!$H$300</definedName>
    <definedName name="บ2">[3]ค่างานต้นทุน!$H$259</definedName>
    <definedName name="บ3_บ36">[3]ค่างานต้นทุน!$H$264</definedName>
    <definedName name="ปูนยาแนว">#REF!</definedName>
    <definedName name="ผลงานแต่ละสัปดาห์">[16]ส่วนใส่ปริมาณงาน!$G$3:$CX$31</definedName>
    <definedName name="ผลงานสะสม">[16]ส่วนคำนวณ1!$G$41:$CX$68</definedName>
    <definedName name="ฟา" localSheetId="0">#REF!</definedName>
    <definedName name="ฟา">#REF!</definedName>
    <definedName name="ฟๅ" localSheetId="0">#REF!</definedName>
    <definedName name="ฟๅ">#REF!</definedName>
    <definedName name="ภูมิอากาศ">#REF!</definedName>
    <definedName name="มอนต่า" localSheetId="0">#REF!</definedName>
    <definedName name="มอนต่า">#REF!</definedName>
    <definedName name="ไม้แบบ1" localSheetId="0">#REF!</definedName>
    <definedName name="ไม้แบบ1">#REF!</definedName>
    <definedName name="ไม้แบบ2" localSheetId="0">#REF!</definedName>
    <definedName name="ไม้แบบ2">#REF!</definedName>
    <definedName name="รถตีเส้น">[2]ได้งานตีเส้น!$H$28</definedName>
    <definedName name="รถบริการ">[2]ได้งานตีเส้น!$H$34</definedName>
    <definedName name="รวมเงิน">[16]ส่วนใส่ปริมาณงาน!$E$32</definedName>
    <definedName name="ระยะดินตัด">#REF!</definedName>
    <definedName name="ระยะดินถม">#REF!</definedName>
    <definedName name="ระยะทรายถม">#REF!</definedName>
    <definedName name="ระยะทรายหยาบ">#REF!</definedName>
    <definedName name="ระยะปูนต์">#REF!</definedName>
    <definedName name="ระยะลูกรัง">#REF!</definedName>
    <definedName name="ระยะวัสดุคัดเลือก">#REF!</definedName>
    <definedName name="ระยะหิน12">#REF!</definedName>
    <definedName name="ระยะหินคลุก">#REF!</definedName>
    <definedName name="ระยะหินผสม">#REF!</definedName>
    <definedName name="ระยะเหล็กเส้น">#REF!</definedName>
    <definedName name="ระยะแอสฟัลท์">#REF!</definedName>
    <definedName name="ราคาดินตัด">#REF!</definedName>
    <definedName name="ราคาดินถม">#REF!</definedName>
    <definedName name="ราคาทรายถม">#REF!</definedName>
    <definedName name="ราคาทรายหยาบ">#REF!</definedName>
    <definedName name="ราคาปูนต์">#REF!</definedName>
    <definedName name="ราคาลูกรัง">#REF!</definedName>
    <definedName name="ราคาวัสดุคัดเลือก">#REF!</definedName>
    <definedName name="ราคาหิน12">#REF!</definedName>
    <definedName name="ราคาหินคลุก">#REF!</definedName>
    <definedName name="ราคาหินผสม">#REF!</definedName>
    <definedName name="ราคาเหล็กเส้น">#REF!</definedName>
    <definedName name="ราคาแอสฟัลท์">#REF!</definedName>
    <definedName name="รายละเอียดการคำนวณค่างานต้นทุน">#REF!</definedName>
    <definedName name="ส1">#REF!</definedName>
    <definedName name="ส2">#REF!</definedName>
    <definedName name="ส3">#REF!</definedName>
    <definedName name="ส4">#REF!</definedName>
    <definedName name="สะพาน" localSheetId="0">#REF!</definedName>
    <definedName name="สะพาน">#REF!</definedName>
    <definedName name="สัปดาห์">[16]ส่วนคำนวณ1!$A$28:$E$31</definedName>
    <definedName name="หยาบ" localSheetId="0">#REF!</definedName>
    <definedName name="หยาบ">#REF!</definedName>
    <definedName name="หัวกระเทาะ">[2]ได้งานตีเส้น!$H$44</definedName>
    <definedName name="หินsingle" localSheetId="0">#REF!</definedName>
    <definedName name="หินsingle">#REF!</definedName>
    <definedName name="หินคลุก" localSheetId="0">#REF!</definedName>
    <definedName name="หินคลุก">#REF!</definedName>
    <definedName name="หินผสม" localSheetId="0">#REF!</definedName>
    <definedName name="หินผสม">#REF!</definedName>
    <definedName name="หินแอสฟัลท์" localSheetId="0">#REF!</definedName>
    <definedName name="หินแอสฟัลท์">#REF!</definedName>
  </definedNames>
  <calcPr calcId="152511"/>
</workbook>
</file>

<file path=xl/calcChain.xml><?xml version="1.0" encoding="utf-8"?>
<calcChain xmlns="http://schemas.openxmlformats.org/spreadsheetml/2006/main">
  <c r="J23" i="92" l="1"/>
  <c r="F15" i="92"/>
  <c r="F36" i="99"/>
  <c r="J565" i="69"/>
  <c r="J566" i="69" s="1"/>
  <c r="H14" i="92"/>
  <c r="H15" i="92"/>
  <c r="H16" i="92"/>
  <c r="H17" i="92"/>
  <c r="H13" i="92"/>
  <c r="J572" i="69"/>
  <c r="K568" i="69"/>
  <c r="K567" i="69"/>
  <c r="G568" i="69"/>
  <c r="G567" i="69"/>
  <c r="F69" i="99"/>
  <c r="J561" i="69"/>
  <c r="J586" i="69"/>
  <c r="F13" i="92"/>
  <c r="G558" i="69"/>
  <c r="K558" i="69" s="1"/>
  <c r="E558" i="69"/>
  <c r="G27" i="93"/>
  <c r="G26" i="93"/>
  <c r="E58" i="69"/>
  <c r="H9" i="69"/>
  <c r="F9" i="69"/>
  <c r="K9" i="69" s="1"/>
  <c r="D12" i="91"/>
  <c r="D11" i="91"/>
  <c r="D10" i="91"/>
  <c r="D9" i="91"/>
  <c r="J30" i="93"/>
  <c r="K30" i="93" s="1"/>
  <c r="F32" i="99" l="1"/>
  <c r="D12" i="92"/>
  <c r="A9" i="102" l="1"/>
  <c r="D8" i="102"/>
  <c r="A8" i="102"/>
  <c r="C6" i="102"/>
  <c r="A6" i="102"/>
  <c r="C5" i="102"/>
  <c r="A5" i="102"/>
  <c r="A3" i="102"/>
  <c r="G20" i="92"/>
  <c r="I20" i="92"/>
  <c r="D5" i="92"/>
  <c r="D4" i="92"/>
  <c r="D2" i="92"/>
  <c r="D15" i="92"/>
  <c r="F61" i="99"/>
  <c r="I53" i="99"/>
  <c r="F51" i="99"/>
  <c r="I50" i="99"/>
  <c r="F50" i="99"/>
  <c r="F47" i="99"/>
  <c r="C47" i="99"/>
  <c r="F43" i="99"/>
  <c r="C43" i="99"/>
  <c r="I42" i="99"/>
  <c r="F42" i="99"/>
  <c r="F41" i="99"/>
  <c r="F40" i="99"/>
  <c r="F35" i="99"/>
  <c r="I34" i="99"/>
  <c r="H19" i="99"/>
  <c r="H20" i="99"/>
  <c r="F21" i="92"/>
  <c r="G21" i="92" s="1"/>
  <c r="I21" i="92" l="1"/>
  <c r="J21" i="92" s="1"/>
  <c r="F45" i="99" l="1"/>
  <c r="H39" i="99"/>
  <c r="F33" i="99"/>
  <c r="F29" i="99"/>
  <c r="F30" i="99" s="1"/>
  <c r="F24" i="99"/>
  <c r="F25" i="99"/>
  <c r="E18" i="99"/>
  <c r="I14" i="104"/>
  <c r="J14" i="104" s="1"/>
  <c r="G14" i="104"/>
  <c r="H13" i="104"/>
  <c r="I13" i="104" s="1"/>
  <c r="F13" i="104"/>
  <c r="G13" i="104" s="1"/>
  <c r="I12" i="104"/>
  <c r="H12" i="104"/>
  <c r="F12" i="104"/>
  <c r="G12" i="104" s="1"/>
  <c r="J12" i="104" s="1"/>
  <c r="H11" i="104"/>
  <c r="I11" i="104" s="1"/>
  <c r="F11" i="104"/>
  <c r="G11" i="104" s="1"/>
  <c r="J11" i="104" s="1"/>
  <c r="H10" i="104"/>
  <c r="I10" i="104" s="1"/>
  <c r="F10" i="104"/>
  <c r="G10" i="104" s="1"/>
  <c r="O7" i="104"/>
  <c r="I7" i="104"/>
  <c r="F7" i="104"/>
  <c r="C5" i="104"/>
  <c r="C4" i="104"/>
  <c r="C3" i="104"/>
  <c r="J13" i="104" l="1"/>
  <c r="J10" i="104"/>
  <c r="J20" i="104" s="1"/>
  <c r="J21" i="104" s="1"/>
  <c r="G20" i="104"/>
  <c r="I20" i="104"/>
  <c r="E21" i="104" l="1"/>
  <c r="D77" i="99"/>
  <c r="D75" i="99"/>
  <c r="D73" i="99"/>
  <c r="D78" i="99" s="1"/>
  <c r="D605" i="69" s="1"/>
  <c r="Q602" i="69"/>
  <c r="D97" i="99"/>
  <c r="D95" i="99"/>
  <c r="D93" i="99"/>
  <c r="D98" i="99" s="1"/>
  <c r="D609" i="69" s="1"/>
  <c r="D91" i="99"/>
  <c r="E88" i="99"/>
  <c r="E87" i="99"/>
  <c r="F87" i="99" s="1"/>
  <c r="D86" i="99"/>
  <c r="E86" i="99" s="1"/>
  <c r="F86" i="99" s="1"/>
  <c r="E83" i="99"/>
  <c r="F83" i="99" s="1"/>
  <c r="D82" i="99"/>
  <c r="E82" i="99" s="1"/>
  <c r="F82" i="99" s="1"/>
  <c r="D81" i="99"/>
  <c r="C81" i="99"/>
  <c r="K75" i="69"/>
  <c r="J20" i="92" l="1"/>
  <c r="E81" i="99"/>
  <c r="F81" i="99" s="1"/>
  <c r="F84" i="99" s="1"/>
  <c r="D606" i="69" s="1"/>
  <c r="F88" i="99"/>
  <c r="D607" i="69" s="1"/>
  <c r="C13" i="96"/>
  <c r="C12" i="96"/>
  <c r="C11" i="96"/>
  <c r="J595" i="69" l="1"/>
  <c r="J596" i="69" s="1"/>
  <c r="Q603" i="69"/>
  <c r="Q620" i="69"/>
  <c r="Q619" i="69"/>
  <c r="Q618" i="69"/>
  <c r="Q617" i="69"/>
  <c r="N614" i="69"/>
  <c r="S614" i="69"/>
  <c r="R613" i="69"/>
  <c r="S615" i="69"/>
  <c r="S610" i="69"/>
  <c r="T610" i="69"/>
  <c r="R609" i="69"/>
  <c r="R608" i="69"/>
  <c r="Q608" i="69"/>
  <c r="Q604" i="69"/>
  <c r="Q605" i="69" s="1"/>
  <c r="H612" i="69" l="1"/>
  <c r="H611" i="69"/>
  <c r="J29" i="93"/>
  <c r="K29" i="93" s="1"/>
  <c r="H610" i="69"/>
  <c r="J28" i="93"/>
  <c r="K28" i="93" s="1"/>
  <c r="H608" i="69"/>
  <c r="H603" i="69"/>
  <c r="J594" i="69"/>
  <c r="F16" i="91"/>
  <c r="J129" i="69" l="1"/>
  <c r="I8" i="69"/>
  <c r="H8" i="69" l="1"/>
  <c r="K120" i="69" l="1"/>
  <c r="K132" i="69" s="1"/>
  <c r="K612" i="69" l="1"/>
  <c r="F143" i="69"/>
  <c r="D143" i="69"/>
  <c r="E135" i="69"/>
  <c r="K127" i="69"/>
  <c r="K125" i="69"/>
  <c r="K122" i="69"/>
  <c r="E123" i="69" s="1"/>
  <c r="E121" i="69"/>
  <c r="K121" i="69" s="1"/>
  <c r="G123" i="69" s="1"/>
  <c r="G118" i="69"/>
  <c r="E118" i="69"/>
  <c r="K118" i="69" l="1"/>
  <c r="K123" i="69"/>
  <c r="K131" i="69"/>
  <c r="E133" i="69" l="1"/>
  <c r="K133" i="69" s="1"/>
  <c r="G135" i="69" s="1"/>
  <c r="K135" i="69" s="1"/>
  <c r="E8" i="96" l="1"/>
  <c r="E9" i="96"/>
  <c r="E10" i="96"/>
  <c r="E11" i="96"/>
  <c r="E12" i="96"/>
  <c r="E13" i="96"/>
  <c r="E14" i="96"/>
  <c r="E15" i="96"/>
  <c r="E16" i="96"/>
  <c r="E7" i="96"/>
  <c r="G8" i="96"/>
  <c r="G9" i="96"/>
  <c r="G10" i="96"/>
  <c r="G11" i="96"/>
  <c r="G12" i="96"/>
  <c r="G13" i="96"/>
  <c r="G14" i="96"/>
  <c r="G15" i="96"/>
  <c r="G16" i="96"/>
  <c r="G7" i="96"/>
  <c r="G21" i="93" l="1"/>
  <c r="G14" i="93"/>
  <c r="G15" i="93"/>
  <c r="G16" i="93"/>
  <c r="J16" i="93" s="1"/>
  <c r="K16" i="93" s="1"/>
  <c r="G17" i="93"/>
  <c r="J17" i="93" s="1"/>
  <c r="K17" i="93" s="1"/>
  <c r="G18" i="93"/>
  <c r="J18" i="93" s="1"/>
  <c r="K18" i="93" s="1"/>
  <c r="G13" i="93"/>
  <c r="F17" i="91"/>
  <c r="F18" i="91" s="1"/>
  <c r="F19" i="91" s="1"/>
  <c r="F20" i="91" s="1"/>
  <c r="F21" i="91" s="1"/>
  <c r="H21" i="91" s="1"/>
  <c r="F585" i="69" s="1"/>
  <c r="J585" i="69" s="1"/>
  <c r="F15" i="100"/>
  <c r="F21" i="100" s="1"/>
  <c r="F13" i="100"/>
  <c r="F19" i="100" s="1"/>
  <c r="I7" i="103"/>
  <c r="I6" i="103"/>
  <c r="I5" i="103"/>
  <c r="I4" i="103"/>
  <c r="I8" i="103" l="1"/>
  <c r="E9" i="103" s="1"/>
  <c r="I9" i="103" s="1"/>
  <c r="I10" i="103" s="1"/>
  <c r="H609" i="69" s="1"/>
  <c r="J15" i="93"/>
  <c r="K15" i="93" s="1"/>
  <c r="H607" i="69"/>
  <c r="J14" i="93"/>
  <c r="K14" i="93" s="1"/>
  <c r="H606" i="69"/>
  <c r="H20" i="91"/>
  <c r="F584" i="69" s="1"/>
  <c r="J584" i="69" s="1"/>
  <c r="H19" i="91"/>
  <c r="F583" i="69" s="1"/>
  <c r="J583" i="69" s="1"/>
  <c r="H16" i="91"/>
  <c r="F580" i="69" s="1"/>
  <c r="J580" i="69" s="1"/>
  <c r="J587" i="69" s="1"/>
  <c r="H18" i="91"/>
  <c r="F582" i="69" s="1"/>
  <c r="J582" i="69" s="1"/>
  <c r="H17" i="91"/>
  <c r="F581" i="69" s="1"/>
  <c r="J581" i="69" s="1"/>
  <c r="J588" i="69" l="1"/>
  <c r="J590" i="69" s="1"/>
  <c r="D611" i="69"/>
  <c r="D610" i="69"/>
  <c r="Q621" i="69"/>
  <c r="D604" i="69"/>
  <c r="D603" i="69"/>
  <c r="K569" i="69"/>
  <c r="F10" i="91"/>
  <c r="F11" i="91" s="1"/>
  <c r="P145" i="69"/>
  <c r="C6" i="69"/>
  <c r="F17" i="92" l="1"/>
  <c r="I17" i="92" s="1"/>
  <c r="F16" i="92" l="1"/>
  <c r="I16" i="92" s="1"/>
  <c r="H602" i="69" l="1"/>
  <c r="K609" i="69" l="1"/>
  <c r="S609" i="69"/>
  <c r="T609" i="69" s="1"/>
  <c r="T614" i="69"/>
  <c r="S613" i="69"/>
  <c r="T613" i="69" s="1"/>
  <c r="S608" i="69"/>
  <c r="T608" i="69" s="1"/>
  <c r="K611" i="69"/>
  <c r="K610" i="69"/>
  <c r="T611" i="69" l="1"/>
  <c r="K606" i="69" s="1"/>
  <c r="T615" i="69"/>
  <c r="K602" i="69"/>
  <c r="K603" i="69"/>
  <c r="J597" i="69"/>
  <c r="J599" i="69" s="1"/>
  <c r="K607" i="69" l="1"/>
  <c r="D608" i="69"/>
  <c r="K608" i="69" s="1"/>
  <c r="L572" i="69" l="1"/>
  <c r="F67" i="99"/>
  <c r="F64" i="99"/>
  <c r="F68" i="99"/>
  <c r="J77" i="69"/>
  <c r="F27" i="100"/>
  <c r="G27" i="100" s="1"/>
  <c r="G26" i="100"/>
  <c r="G25" i="100"/>
  <c r="G21" i="100"/>
  <c r="G20" i="100"/>
  <c r="G19" i="100"/>
  <c r="G23" i="100" s="1"/>
  <c r="F16" i="100"/>
  <c r="G16" i="100" s="1"/>
  <c r="G15" i="100"/>
  <c r="G14" i="100"/>
  <c r="G13" i="100"/>
  <c r="F10" i="100"/>
  <c r="F22" i="100" s="1"/>
  <c r="G22" i="100" s="1"/>
  <c r="G9" i="100"/>
  <c r="J8" i="100"/>
  <c r="J9" i="100" s="1"/>
  <c r="G8" i="100"/>
  <c r="G7" i="100"/>
  <c r="J573" i="69" l="1"/>
  <c r="J575" i="69" s="1"/>
  <c r="J576" i="69" s="1"/>
  <c r="G10" i="100"/>
  <c r="G11" i="100" s="1"/>
  <c r="H604" i="69" s="1"/>
  <c r="K604" i="69" s="1"/>
  <c r="K613" i="69" s="1"/>
  <c r="F28" i="100"/>
  <c r="G28" i="100" s="1"/>
  <c r="G29" i="100" s="1"/>
  <c r="H605" i="69" s="1"/>
  <c r="K605" i="69" s="1"/>
  <c r="G17" i="100"/>
  <c r="F53" i="99" l="1"/>
  <c r="F54" i="99" s="1"/>
  <c r="F46" i="99"/>
  <c r="I46" i="99" s="1"/>
  <c r="D14" i="92"/>
  <c r="D13" i="92"/>
  <c r="F57" i="99" l="1"/>
  <c r="J57" i="99" s="1"/>
  <c r="F56" i="99"/>
  <c r="J56" i="99" s="1"/>
  <c r="D16" i="92" s="1"/>
  <c r="G16" i="92" l="1"/>
  <c r="J16" i="92"/>
  <c r="D17" i="92"/>
  <c r="J17" i="92" l="1"/>
  <c r="G17" i="92"/>
  <c r="K159" i="69"/>
  <c r="E159" i="69"/>
  <c r="K108" i="69" l="1"/>
  <c r="L98" i="69"/>
  <c r="I97" i="69"/>
  <c r="H7" i="96" l="1"/>
  <c r="F12" i="96"/>
  <c r="F11" i="96"/>
  <c r="F10" i="96"/>
  <c r="F9" i="96"/>
  <c r="F8" i="96"/>
  <c r="F7" i="96"/>
  <c r="J7" i="96" s="1"/>
  <c r="I8" i="96"/>
  <c r="I7" i="96"/>
  <c r="H8" i="96"/>
  <c r="H9" i="96"/>
  <c r="H10" i="96"/>
  <c r="H11" i="96"/>
  <c r="H12" i="96"/>
  <c r="H13" i="96"/>
  <c r="H14" i="96"/>
  <c r="H15" i="96"/>
  <c r="H16" i="96"/>
  <c r="J87" i="69"/>
  <c r="J153" i="69"/>
  <c r="K150" i="69" l="1"/>
  <c r="E151" i="69" s="1"/>
  <c r="E154" i="69"/>
  <c r="K154" i="69" s="1"/>
  <c r="F155" i="69" s="1"/>
  <c r="J105" i="69"/>
  <c r="J110" i="69" l="1"/>
  <c r="D155" i="69"/>
  <c r="K155" i="69" s="1"/>
  <c r="I156" i="69" s="1"/>
  <c r="K73" i="69"/>
  <c r="D259" i="69"/>
  <c r="F258" i="69"/>
  <c r="F259" i="69"/>
  <c r="L256" i="69" l="1"/>
  <c r="Z255" i="69"/>
  <c r="Z256" i="69" s="1"/>
  <c r="Y255" i="69"/>
  <c r="Y256" i="69" s="1"/>
  <c r="X255" i="69"/>
  <c r="Q255" i="69"/>
  <c r="Q256" i="69" s="1"/>
  <c r="P255" i="69"/>
  <c r="P256" i="69" s="1"/>
  <c r="O255" i="69"/>
  <c r="O256" i="69" s="1"/>
  <c r="L255" i="69"/>
  <c r="L254" i="69"/>
  <c r="O257" i="69" l="1"/>
  <c r="I9" i="96"/>
  <c r="I10" i="96"/>
  <c r="I12" i="96"/>
  <c r="I14" i="96"/>
  <c r="I15" i="96"/>
  <c r="I16" i="96"/>
  <c r="E68" i="69"/>
  <c r="K68" i="69" s="1"/>
  <c r="G19" i="96"/>
  <c r="J18" i="96"/>
  <c r="I18" i="96"/>
  <c r="F16" i="96"/>
  <c r="J16" i="96" s="1"/>
  <c r="F15" i="96"/>
  <c r="J15" i="96" s="1"/>
  <c r="F14" i="96"/>
  <c r="J14" i="96" s="1"/>
  <c r="F13" i="96"/>
  <c r="J13" i="96" s="1"/>
  <c r="I13" i="96"/>
  <c r="J12" i="96"/>
  <c r="J11" i="96"/>
  <c r="I11" i="96"/>
  <c r="J10" i="96"/>
  <c r="J9" i="96"/>
  <c r="J8" i="96"/>
  <c r="J19" i="96" l="1"/>
  <c r="I19" i="96"/>
  <c r="K64" i="69"/>
  <c r="I20" i="96" l="1"/>
  <c r="N19" i="96"/>
  <c r="H19" i="96"/>
  <c r="J23" i="93" l="1"/>
  <c r="K23" i="93" s="1"/>
  <c r="J24" i="93"/>
  <c r="K24" i="93" s="1"/>
  <c r="J25" i="93"/>
  <c r="K25" i="93" s="1"/>
  <c r="J22" i="93"/>
  <c r="K22" i="93" s="1"/>
  <c r="J20" i="93"/>
  <c r="K20" i="93" s="1"/>
  <c r="J13" i="93"/>
  <c r="K13" i="93" s="1"/>
  <c r="J12" i="93"/>
  <c r="K12" i="93" s="1"/>
  <c r="J19" i="93"/>
  <c r="K19" i="93" s="1"/>
  <c r="J11" i="93"/>
  <c r="K11" i="93" s="1"/>
  <c r="J21" i="93" l="1"/>
  <c r="K21" i="93" s="1"/>
  <c r="J27" i="93"/>
  <c r="K27" i="93" s="1"/>
  <c r="J26" i="93"/>
  <c r="K26" i="93" s="1"/>
  <c r="J145" i="69" s="1"/>
  <c r="K146" i="69" s="1"/>
  <c r="E147" i="69" s="1"/>
  <c r="G10" i="93"/>
  <c r="G9" i="93"/>
  <c r="K147" i="69" l="1"/>
  <c r="C156" i="69"/>
  <c r="J10" i="93"/>
  <c r="K10" i="93" s="1"/>
  <c r="J9" i="93"/>
  <c r="K9" i="93" s="1"/>
  <c r="E156" i="69" l="1"/>
  <c r="K192" i="69"/>
  <c r="I13" i="92" l="1"/>
  <c r="J13" i="92" s="1"/>
  <c r="G13" i="92"/>
  <c r="W103" i="69"/>
  <c r="E5" i="93" l="1"/>
  <c r="D96" i="69" l="1"/>
  <c r="K84" i="69"/>
  <c r="K82" i="69"/>
  <c r="F96" i="69"/>
  <c r="G58" i="69" l="1"/>
  <c r="G16" i="69"/>
  <c r="G17" i="69" s="1"/>
  <c r="G198" i="69"/>
  <c r="E69" i="69"/>
  <c r="H84" i="69" l="1"/>
  <c r="E60" i="69"/>
  <c r="F86" i="69"/>
  <c r="J86" i="69" s="1"/>
  <c r="J58" i="69"/>
  <c r="E59" i="69" s="1"/>
  <c r="K59" i="69" s="1"/>
  <c r="G60" i="69" s="1"/>
  <c r="K60" i="69" s="1"/>
  <c r="E78" i="69" l="1"/>
  <c r="K78" i="69" s="1"/>
  <c r="G80" i="69" s="1"/>
  <c r="G69" i="69"/>
  <c r="K69" i="69" s="1"/>
  <c r="F12" i="92" s="1"/>
  <c r="I12" i="92" s="1"/>
  <c r="J12" i="92" s="1"/>
  <c r="H12" i="91"/>
  <c r="H11" i="91"/>
  <c r="B9" i="101" s="1"/>
  <c r="H10" i="91"/>
  <c r="B8" i="101" s="1"/>
  <c r="H9" i="91"/>
  <c r="B7" i="101" s="1"/>
  <c r="H14" i="91" l="1"/>
  <c r="B10" i="101" s="1"/>
  <c r="G12" i="92"/>
  <c r="Y7" i="101"/>
  <c r="G7" i="101"/>
  <c r="W7" i="101"/>
  <c r="I7" i="101"/>
  <c r="E7" i="101"/>
  <c r="M7" i="101"/>
  <c r="U7" i="101"/>
  <c r="O7" i="101"/>
  <c r="K7" i="101"/>
  <c r="S7" i="101"/>
  <c r="Q7" i="101"/>
  <c r="O9" i="101"/>
  <c r="U9" i="101"/>
  <c r="Q9" i="101"/>
  <c r="S9" i="101"/>
  <c r="M9" i="101"/>
  <c r="G9" i="101"/>
  <c r="I9" i="101"/>
  <c r="E9" i="101"/>
  <c r="K9" i="101"/>
  <c r="W9" i="101"/>
  <c r="Y9" i="101"/>
  <c r="Y8" i="101"/>
  <c r="U8" i="101"/>
  <c r="W8" i="101"/>
  <c r="Q8" i="101"/>
  <c r="O8" i="101"/>
  <c r="G8" i="101"/>
  <c r="I8" i="101"/>
  <c r="E8" i="101"/>
  <c r="S8" i="101"/>
  <c r="K8" i="101"/>
  <c r="M8" i="101"/>
  <c r="F229" i="69"/>
  <c r="F215" i="69"/>
  <c r="F174" i="69"/>
  <c r="F201" i="69"/>
  <c r="F247" i="69"/>
  <c r="F187" i="69"/>
  <c r="W10" i="101" l="1"/>
  <c r="V22" i="101" s="1"/>
  <c r="K10" i="101"/>
  <c r="U10" i="101"/>
  <c r="T22" i="101" s="1"/>
  <c r="O10" i="101"/>
  <c r="M10" i="101"/>
  <c r="L22" i="101" s="1"/>
  <c r="Y10" i="101"/>
  <c r="I10" i="101"/>
  <c r="H22" i="101" s="1"/>
  <c r="E10" i="101"/>
  <c r="G10" i="101"/>
  <c r="F22" i="101" s="1"/>
  <c r="S10" i="101"/>
  <c r="Q10" i="101"/>
  <c r="P22" i="101" s="1"/>
  <c r="N22" i="101"/>
  <c r="F14" i="92" s="1"/>
  <c r="X22" i="101"/>
  <c r="D22" i="101"/>
  <c r="R22" i="101"/>
  <c r="J22" i="101"/>
  <c r="K198" i="69"/>
  <c r="I14" i="92" l="1"/>
  <c r="J14" i="92" s="1"/>
  <c r="G14" i="92"/>
  <c r="G199" i="69"/>
  <c r="K199" i="69"/>
  <c r="K189" i="69" s="1"/>
  <c r="I15" i="92" l="1"/>
  <c r="J15" i="92" s="1"/>
  <c r="J18" i="92" s="1"/>
  <c r="J22" i="92" s="1"/>
  <c r="G15" i="92"/>
  <c r="K187" i="69"/>
  <c r="C7" i="69"/>
  <c r="C3" i="69"/>
  <c r="A1" i="96" l="1"/>
  <c r="K529" i="69"/>
  <c r="F529" i="69"/>
  <c r="K528" i="69"/>
  <c r="K527" i="69"/>
  <c r="K522" i="69"/>
  <c r="F522" i="69"/>
  <c r="K521" i="69"/>
  <c r="K520" i="69"/>
  <c r="K515" i="69"/>
  <c r="F515" i="69"/>
  <c r="K514" i="69"/>
  <c r="K513" i="69"/>
  <c r="K508" i="69"/>
  <c r="F508" i="69"/>
  <c r="K507" i="69"/>
  <c r="K506" i="69"/>
  <c r="K501" i="69"/>
  <c r="F501" i="69"/>
  <c r="K500" i="69"/>
  <c r="K499" i="69"/>
  <c r="K494" i="69"/>
  <c r="F494" i="69"/>
  <c r="K493" i="69"/>
  <c r="K492" i="69"/>
  <c r="K487" i="69"/>
  <c r="F487" i="69"/>
  <c r="K486" i="69"/>
  <c r="K485" i="69"/>
  <c r="K480" i="69"/>
  <c r="F480" i="69"/>
  <c r="K479" i="69"/>
  <c r="K478" i="69"/>
  <c r="F473" i="69"/>
  <c r="K471" i="69"/>
  <c r="K474" i="69" s="1"/>
  <c r="L475" i="69" s="1"/>
  <c r="K466" i="69"/>
  <c r="F466" i="69"/>
  <c r="K465" i="69"/>
  <c r="K464" i="69"/>
  <c r="K459" i="69"/>
  <c r="F459" i="69"/>
  <c r="K458" i="69"/>
  <c r="K457" i="69"/>
  <c r="K452" i="69"/>
  <c r="F452" i="69"/>
  <c r="K451" i="69"/>
  <c r="K450" i="69"/>
  <c r="K445" i="69"/>
  <c r="K446" i="69" s="1"/>
  <c r="L447" i="69" s="1"/>
  <c r="F445" i="69"/>
  <c r="K444" i="69"/>
  <c r="F443" i="69"/>
  <c r="K438" i="69"/>
  <c r="K439" i="69" s="1"/>
  <c r="L440" i="69" s="1"/>
  <c r="F438" i="69"/>
  <c r="K437" i="69"/>
  <c r="F436" i="69"/>
  <c r="K431" i="69"/>
  <c r="K432" i="69" s="1"/>
  <c r="L433" i="69" s="1"/>
  <c r="F431" i="69"/>
  <c r="K430" i="69"/>
  <c r="F429" i="69"/>
  <c r="K424" i="69"/>
  <c r="K425" i="69" s="1"/>
  <c r="L426" i="69" s="1"/>
  <c r="F424" i="69"/>
  <c r="K423" i="69"/>
  <c r="F422" i="69"/>
  <c r="K417" i="69"/>
  <c r="K418" i="69" s="1"/>
  <c r="L419" i="69" s="1"/>
  <c r="F417" i="69"/>
  <c r="K416" i="69"/>
  <c r="F415" i="69"/>
  <c r="K410" i="69"/>
  <c r="K411" i="69" s="1"/>
  <c r="L412" i="69" s="1"/>
  <c r="F410" i="69"/>
  <c r="K409" i="69"/>
  <c r="F408" i="69"/>
  <c r="K403" i="69"/>
  <c r="K404" i="69" s="1"/>
  <c r="L405" i="69" s="1"/>
  <c r="F403" i="69"/>
  <c r="K402" i="69"/>
  <c r="F401" i="69"/>
  <c r="K396" i="69"/>
  <c r="K397" i="69" s="1"/>
  <c r="L398" i="69" s="1"/>
  <c r="F396" i="69"/>
  <c r="K395" i="69"/>
  <c r="F394" i="69"/>
  <c r="K389" i="69"/>
  <c r="K390" i="69" s="1"/>
  <c r="L391" i="69" s="1"/>
  <c r="F389" i="69"/>
  <c r="K388" i="69"/>
  <c r="F387" i="69"/>
  <c r="K382" i="69"/>
  <c r="K383" i="69" s="1"/>
  <c r="L384" i="69" s="1"/>
  <c r="F382" i="69"/>
  <c r="K381" i="69"/>
  <c r="F380" i="69"/>
  <c r="K375" i="69"/>
  <c r="K376" i="69" s="1"/>
  <c r="L377" i="69" s="1"/>
  <c r="F375" i="69"/>
  <c r="K374" i="69"/>
  <c r="F373" i="69"/>
  <c r="K368" i="69"/>
  <c r="K369" i="69" s="1"/>
  <c r="L370" i="69" s="1"/>
  <c r="F368" i="69"/>
  <c r="K367" i="69"/>
  <c r="F366" i="69"/>
  <c r="K361" i="69"/>
  <c r="K362" i="69" s="1"/>
  <c r="L363" i="69" s="1"/>
  <c r="F361" i="69"/>
  <c r="K360" i="69"/>
  <c r="F359" i="69"/>
  <c r="K354" i="69"/>
  <c r="K355" i="69" s="1"/>
  <c r="L356" i="69" s="1"/>
  <c r="F354" i="69"/>
  <c r="K353" i="69"/>
  <c r="F352" i="69"/>
  <c r="K347" i="69"/>
  <c r="K348" i="69" s="1"/>
  <c r="L349" i="69" s="1"/>
  <c r="F347" i="69"/>
  <c r="K346" i="69"/>
  <c r="F345" i="69"/>
  <c r="K340" i="69"/>
  <c r="F340" i="69"/>
  <c r="K339" i="69"/>
  <c r="F338" i="69"/>
  <c r="F464" i="69" s="1"/>
  <c r="K333" i="69"/>
  <c r="K334" i="69" s="1"/>
  <c r="L335" i="69" s="1"/>
  <c r="F333" i="69"/>
  <c r="K332" i="69"/>
  <c r="F331" i="69"/>
  <c r="K326" i="69"/>
  <c r="K327" i="69" s="1"/>
  <c r="L328" i="69" s="1"/>
  <c r="F326" i="69"/>
  <c r="K325" i="69"/>
  <c r="F324" i="69"/>
  <c r="K319" i="69"/>
  <c r="K320" i="69" s="1"/>
  <c r="L321" i="69" s="1"/>
  <c r="F319" i="69"/>
  <c r="K318" i="69"/>
  <c r="F317" i="69"/>
  <c r="K312" i="69"/>
  <c r="K313" i="69" s="1"/>
  <c r="L314" i="69" s="1"/>
  <c r="F312" i="69"/>
  <c r="K311" i="69"/>
  <c r="F310" i="69"/>
  <c r="K306" i="69"/>
  <c r="L307" i="69" s="1"/>
  <c r="F305" i="69"/>
  <c r="F303" i="69"/>
  <c r="F457" i="69" l="1"/>
  <c r="K453" i="69"/>
  <c r="L454" i="69" s="1"/>
  <c r="K467" i="69"/>
  <c r="L468" i="69" s="1"/>
  <c r="K488" i="69"/>
  <c r="L489" i="69" s="1"/>
  <c r="K516" i="69"/>
  <c r="L517" i="69" s="1"/>
  <c r="K341" i="69"/>
  <c r="L342" i="69" s="1"/>
  <c r="K460" i="69"/>
  <c r="L461" i="69" s="1"/>
  <c r="K495" i="69"/>
  <c r="L496" i="69" s="1"/>
  <c r="F506" i="69"/>
  <c r="K523" i="69"/>
  <c r="L524" i="69" s="1"/>
  <c r="K530" i="69"/>
  <c r="L531" i="69" s="1"/>
  <c r="K481" i="69"/>
  <c r="L482" i="69" s="1"/>
  <c r="F485" i="69"/>
  <c r="F471" i="69"/>
  <c r="K502" i="69"/>
  <c r="L503" i="69" s="1"/>
  <c r="K509" i="69"/>
  <c r="L510" i="69" s="1"/>
  <c r="F513" i="69"/>
  <c r="F450" i="69"/>
  <c r="F492" i="69"/>
  <c r="F520" i="69"/>
  <c r="F499" i="69"/>
  <c r="F527" i="69"/>
  <c r="F478" i="69"/>
  <c r="I550" i="69" l="1"/>
  <c r="I551" i="69"/>
  <c r="I552" i="69"/>
  <c r="Q536" i="69" l="1"/>
  <c r="Q269" i="69"/>
  <c r="Q245" i="69"/>
  <c r="L31" i="69" l="1"/>
  <c r="L26" i="69"/>
  <c r="D551" i="69" l="1"/>
  <c r="L550" i="69" l="1"/>
  <c r="L553" i="69"/>
  <c r="L554" i="69"/>
  <c r="L551" i="69"/>
  <c r="L552" i="69"/>
  <c r="L555" i="69" l="1"/>
  <c r="F541" i="69" l="1"/>
  <c r="D541" i="69"/>
  <c r="D538" i="69"/>
  <c r="AB536" i="69"/>
  <c r="AA536" i="69"/>
  <c r="D537" i="69"/>
  <c r="F535" i="69"/>
  <c r="Z536" i="69"/>
  <c r="Y536" i="69"/>
  <c r="X536" i="69"/>
  <c r="P536" i="69"/>
  <c r="O536" i="69"/>
  <c r="D535" i="69"/>
  <c r="D536" i="69" s="1"/>
  <c r="B546" i="69"/>
  <c r="F274" i="69"/>
  <c r="L274" i="69" s="1"/>
  <c r="Y269" i="69"/>
  <c r="X269" i="69"/>
  <c r="L275" i="69"/>
  <c r="P269" i="69"/>
  <c r="O269" i="69"/>
  <c r="AA537" i="69" l="1"/>
  <c r="D539" i="69" s="1"/>
  <c r="D540" i="69" s="1"/>
  <c r="L535" i="69"/>
  <c r="L541" i="69"/>
  <c r="Z245" i="69" l="1"/>
  <c r="Y245" i="69"/>
  <c r="X245" i="69"/>
  <c r="P245" i="69"/>
  <c r="O245" i="69"/>
  <c r="K233" i="69"/>
  <c r="D232" i="69"/>
  <c r="K230" i="69"/>
  <c r="C229" i="69"/>
  <c r="Q231" i="69"/>
  <c r="P231" i="69"/>
  <c r="O231" i="69"/>
  <c r="K219" i="69"/>
  <c r="D218" i="69"/>
  <c r="K216" i="69"/>
  <c r="C215" i="69"/>
  <c r="Q217" i="69"/>
  <c r="P217" i="69"/>
  <c r="O217" i="69"/>
  <c r="K205" i="69"/>
  <c r="D204" i="69"/>
  <c r="K202" i="69"/>
  <c r="C201" i="69"/>
  <c r="Q203" i="69"/>
  <c r="P203" i="69"/>
  <c r="O203" i="69"/>
  <c r="O189" i="69"/>
  <c r="P189" i="69"/>
  <c r="Q189" i="69"/>
  <c r="C174" i="69"/>
  <c r="K177" i="69"/>
  <c r="D239" i="69" l="1"/>
  <c r="G239" i="69"/>
  <c r="K175" i="69"/>
  <c r="K239" i="69" l="1"/>
  <c r="G240" i="69" s="1"/>
  <c r="D183" i="69"/>
  <c r="G183" i="69"/>
  <c r="K183" i="69" l="1"/>
  <c r="G184" i="69" s="1"/>
  <c r="K240" i="69"/>
  <c r="K231" i="69" s="1"/>
  <c r="F82" i="69"/>
  <c r="K184" i="69" l="1"/>
  <c r="K176" i="69" s="1"/>
  <c r="H45" i="69" l="1"/>
  <c r="F45" i="69"/>
  <c r="F46" i="69" l="1"/>
  <c r="L35" i="69" l="1"/>
  <c r="H21" i="69"/>
  <c r="H19" i="69"/>
  <c r="L33" i="69"/>
  <c r="L27" i="69"/>
  <c r="L28" i="69" s="1"/>
  <c r="B27" i="69" l="1"/>
  <c r="B32" i="69"/>
  <c r="D33" i="69"/>
  <c r="L32" i="69"/>
  <c r="F37" i="69"/>
  <c r="G19" i="69" l="1"/>
  <c r="G21" i="69"/>
  <c r="G20" i="69"/>
  <c r="L19" i="69"/>
  <c r="L21" i="69"/>
  <c r="C5" i="69" l="1"/>
  <c r="C4" i="69"/>
  <c r="A2" i="96" l="1"/>
  <c r="A3" i="96"/>
  <c r="E80" i="69"/>
  <c r="K80" i="69" s="1"/>
  <c r="R556" i="69"/>
  <c r="R554" i="69"/>
  <c r="R555" i="69"/>
  <c r="H20" i="69"/>
  <c r="L20" i="69" s="1"/>
  <c r="L22" i="69" s="1"/>
  <c r="L23" i="69" s="1"/>
  <c r="L34" i="69"/>
  <c r="L36" i="69" s="1"/>
  <c r="H37" i="69" s="1"/>
  <c r="L37" i="69" s="1"/>
  <c r="L38" i="69" s="1"/>
  <c r="L39" i="69" s="1"/>
  <c r="H46" i="69"/>
  <c r="L46" i="69" s="1"/>
  <c r="K229" i="69" l="1"/>
  <c r="R557" i="69"/>
  <c r="L247" i="69"/>
  <c r="K215" i="69"/>
  <c r="K174" i="69"/>
  <c r="K178" i="69" s="1"/>
  <c r="D179" i="69" s="1"/>
  <c r="L179" i="69" s="1"/>
  <c r="K201" i="69"/>
  <c r="F257" i="69" l="1"/>
  <c r="L257" i="69" s="1"/>
  <c r="K151" i="69" l="1"/>
  <c r="G156" i="69" s="1"/>
  <c r="K156" i="69" s="1"/>
  <c r="Z246" i="69" l="1"/>
  <c r="Q246" i="69"/>
  <c r="Q190" i="69"/>
  <c r="Q191" i="69" s="1"/>
  <c r="Q537" i="69"/>
  <c r="Z537" i="69"/>
  <c r="Q270" i="69"/>
  <c r="Q232" i="69"/>
  <c r="Q218" i="69"/>
  <c r="Q204" i="69"/>
  <c r="G5" i="93" l="1"/>
  <c r="G8" i="83"/>
  <c r="O21" i="76" l="1"/>
  <c r="N21" i="76"/>
  <c r="L21" i="76"/>
  <c r="K21" i="76"/>
  <c r="J21" i="76"/>
  <c r="I21" i="76"/>
  <c r="H21" i="76"/>
  <c r="M21" i="76" s="1"/>
  <c r="O20" i="76"/>
  <c r="N20" i="76"/>
  <c r="L20" i="76"/>
  <c r="K20" i="76"/>
  <c r="J20" i="76"/>
  <c r="I20" i="76"/>
  <c r="H20" i="76"/>
  <c r="M20" i="76" s="1"/>
  <c r="O19" i="76"/>
  <c r="N19" i="76"/>
  <c r="L19" i="76"/>
  <c r="K19" i="76"/>
  <c r="J19" i="76"/>
  <c r="I19" i="76"/>
  <c r="H19" i="76"/>
  <c r="M19" i="76" s="1"/>
  <c r="O18" i="76"/>
  <c r="N18" i="76"/>
  <c r="L18" i="76"/>
  <c r="K18" i="76"/>
  <c r="J18" i="76"/>
  <c r="I18" i="76"/>
  <c r="H18" i="76"/>
  <c r="M18" i="76" s="1"/>
  <c r="O17" i="76"/>
  <c r="N17" i="76"/>
  <c r="L17" i="76"/>
  <c r="K17" i="76"/>
  <c r="J17" i="76"/>
  <c r="I17" i="76"/>
  <c r="H17" i="76"/>
  <c r="M17" i="76" s="1"/>
  <c r="O16" i="76"/>
  <c r="N16" i="76"/>
  <c r="L16" i="76"/>
  <c r="K16" i="76"/>
  <c r="J16" i="76"/>
  <c r="I16" i="76"/>
  <c r="H16" i="76"/>
  <c r="M16" i="76" s="1"/>
  <c r="O15" i="76"/>
  <c r="N15" i="76"/>
  <c r="L15" i="76"/>
  <c r="K15" i="76"/>
  <c r="J15" i="76"/>
  <c r="I15" i="76"/>
  <c r="H15" i="76"/>
  <c r="M15" i="76" s="1"/>
  <c r="O14" i="76"/>
  <c r="N14" i="76"/>
  <c r="L14" i="76"/>
  <c r="K14" i="76"/>
  <c r="J14" i="76"/>
  <c r="I14" i="76"/>
  <c r="H14" i="76"/>
  <c r="M14" i="76" s="1"/>
  <c r="O13" i="76"/>
  <c r="N13" i="76"/>
  <c r="L13" i="76"/>
  <c r="K13" i="76"/>
  <c r="J13" i="76"/>
  <c r="I13" i="76"/>
  <c r="H13" i="76"/>
  <c r="M13" i="76" s="1"/>
  <c r="O12" i="76"/>
  <c r="N12" i="76"/>
  <c r="L12" i="76"/>
  <c r="K12" i="76"/>
  <c r="J12" i="76"/>
  <c r="I12" i="76"/>
  <c r="H12" i="76"/>
  <c r="M12" i="76" s="1"/>
  <c r="O11" i="76"/>
  <c r="N11" i="76"/>
  <c r="L11" i="76"/>
  <c r="K11" i="76"/>
  <c r="J11" i="76"/>
  <c r="I11" i="76"/>
  <c r="H11" i="76"/>
  <c r="M11" i="76" s="1"/>
  <c r="O10" i="76"/>
  <c r="N10" i="76"/>
  <c r="L10" i="76"/>
  <c r="K10" i="76"/>
  <c r="J10" i="76"/>
  <c r="I10" i="76"/>
  <c r="H10" i="76"/>
  <c r="M10" i="76" s="1"/>
  <c r="O9" i="76"/>
  <c r="N9" i="76"/>
  <c r="L9" i="76"/>
  <c r="K9" i="76"/>
  <c r="J9" i="76"/>
  <c r="I9" i="76"/>
  <c r="H9" i="76"/>
  <c r="M9" i="76" s="1"/>
  <c r="O8" i="76"/>
  <c r="N8" i="76"/>
  <c r="L8" i="76"/>
  <c r="K8" i="76"/>
  <c r="J8" i="76"/>
  <c r="I8" i="76"/>
  <c r="H8" i="76"/>
  <c r="M8" i="76" s="1"/>
  <c r="O7" i="76"/>
  <c r="N7" i="76"/>
  <c r="L7" i="76"/>
  <c r="K7" i="76"/>
  <c r="J7" i="76"/>
  <c r="I7" i="76"/>
  <c r="H7" i="76"/>
  <c r="M7" i="76" s="1"/>
  <c r="O6" i="76"/>
  <c r="N6" i="76"/>
  <c r="L6" i="76"/>
  <c r="K6" i="76"/>
  <c r="J6" i="76"/>
  <c r="I6" i="76"/>
  <c r="H6" i="76"/>
  <c r="M6" i="76" s="1"/>
  <c r="G18" i="92" l="1"/>
  <c r="G22" i="92" s="1"/>
  <c r="V257" i="69" l="1"/>
  <c r="V256" i="69" l="1"/>
  <c r="V255" i="69"/>
  <c r="W100" i="69"/>
  <c r="W101" i="69" s="1"/>
  <c r="S104" i="69" s="1"/>
  <c r="V254" i="69"/>
  <c r="R263" i="69" s="1"/>
  <c r="V537" i="69"/>
  <c r="V536" i="69"/>
  <c r="V270" i="69"/>
  <c r="V269" i="69"/>
  <c r="V245" i="69"/>
  <c r="V246" i="69"/>
  <c r="V268" i="69"/>
  <c r="V535" i="69"/>
  <c r="V244" i="69"/>
  <c r="V538" i="69"/>
  <c r="V271" i="69"/>
  <c r="V247" i="69"/>
  <c r="D198" i="69"/>
  <c r="D225" i="69"/>
  <c r="R249" i="69" l="1"/>
  <c r="R273" i="69"/>
  <c r="F271" i="69" s="1"/>
  <c r="L271" i="69" s="1"/>
  <c r="R540" i="69"/>
  <c r="F538" i="69" s="1"/>
  <c r="L538" i="69" s="1"/>
  <c r="D211" i="69"/>
  <c r="G211" i="69"/>
  <c r="G225" i="69"/>
  <c r="O537" i="69" l="1"/>
  <c r="O246" i="69"/>
  <c r="L246" i="69"/>
  <c r="F263" i="69"/>
  <c r="L263" i="69" s="1"/>
  <c r="F539" i="69"/>
  <c r="L539" i="69" s="1"/>
  <c r="F269" i="69"/>
  <c r="L269" i="69" s="1"/>
  <c r="X270" i="69"/>
  <c r="O218" i="69"/>
  <c r="F270" i="69"/>
  <c r="L270" i="69" s="1"/>
  <c r="F540" i="69"/>
  <c r="L540" i="69" s="1"/>
  <c r="L245" i="69"/>
  <c r="L244" i="69"/>
  <c r="K225" i="69"/>
  <c r="G226" i="69" s="1"/>
  <c r="K211" i="69"/>
  <c r="G212" i="69" s="1"/>
  <c r="X256" i="69"/>
  <c r="X257" i="69" s="1"/>
  <c r="F191" i="69" l="1"/>
  <c r="K191" i="69" s="1"/>
  <c r="O204" i="69"/>
  <c r="O232" i="69"/>
  <c r="O270" i="69"/>
  <c r="X537" i="69"/>
  <c r="X246" i="69"/>
  <c r="O190" i="69"/>
  <c r="O191" i="69" s="1"/>
  <c r="P190" i="69"/>
  <c r="P191" i="69" s="1"/>
  <c r="Y246" i="69"/>
  <c r="P246" i="69"/>
  <c r="O247" i="69" s="1"/>
  <c r="F272" i="69"/>
  <c r="L272" i="69" s="1"/>
  <c r="P270" i="69"/>
  <c r="P537" i="69"/>
  <c r="O538" i="69" s="1"/>
  <c r="F537" i="69" s="1"/>
  <c r="L537" i="69" s="1"/>
  <c r="Y270" i="69"/>
  <c r="X271" i="69" s="1"/>
  <c r="F273" i="69" s="1"/>
  <c r="L273" i="69" s="1"/>
  <c r="Y537" i="69"/>
  <c r="F249" i="69"/>
  <c r="L249" i="69" s="1"/>
  <c r="P204" i="69"/>
  <c r="P232" i="69"/>
  <c r="P218" i="69"/>
  <c r="O219" i="69" s="1"/>
  <c r="F218" i="69" s="1"/>
  <c r="K218" i="69" s="1"/>
  <c r="K212" i="69"/>
  <c r="K203" i="69" s="1"/>
  <c r="K226" i="69"/>
  <c r="K217" i="69" s="1"/>
  <c r="O205" i="69" l="1"/>
  <c r="F204" i="69" s="1"/>
  <c r="K204" i="69" s="1"/>
  <c r="K206" i="69" s="1"/>
  <c r="D207" i="69" s="1"/>
  <c r="L207" i="69" s="1"/>
  <c r="O271" i="69"/>
  <c r="F268" i="69" s="1"/>
  <c r="L268" i="69" s="1"/>
  <c r="L277" i="69" s="1"/>
  <c r="X538" i="69"/>
  <c r="F536" i="69" s="1"/>
  <c r="L536" i="69" s="1"/>
  <c r="L544" i="69" s="1"/>
  <c r="L545" i="69" s="1"/>
  <c r="L546" i="69" s="1"/>
  <c r="X247" i="69"/>
  <c r="O233" i="69"/>
  <c r="F232" i="69" s="1"/>
  <c r="K232" i="69" s="1"/>
  <c r="K234" i="69" s="1"/>
  <c r="D235" i="69" s="1"/>
  <c r="L235" i="69" s="1"/>
  <c r="O192" i="69"/>
  <c r="K220" i="69"/>
  <c r="D221" i="69" s="1"/>
  <c r="L221" i="69" s="1"/>
  <c r="L258" i="69" l="1"/>
  <c r="F248" i="69"/>
  <c r="L248" i="69" s="1"/>
  <c r="L259" i="69"/>
  <c r="F262" i="69"/>
  <c r="L262" i="69" s="1"/>
  <c r="K100" i="69" l="1"/>
  <c r="F102" i="69" s="1"/>
  <c r="BU5" i="63"/>
  <c r="BU5" i="59"/>
  <c r="CL5" i="61"/>
  <c r="AA2" i="61"/>
  <c r="AK2" i="61" s="1"/>
  <c r="AH1" i="59"/>
  <c r="X1" i="59"/>
  <c r="AR2" i="59" s="1"/>
  <c r="J19" i="61"/>
  <c r="Q12" i="61" s="1"/>
  <c r="Q16" i="61" s="1"/>
  <c r="T54" i="63"/>
  <c r="T55" i="63" s="1"/>
  <c r="T36" i="63"/>
  <c r="T37" i="63" s="1"/>
  <c r="T39" i="63" s="1"/>
  <c r="I36" i="63"/>
  <c r="J36" i="63" s="1"/>
  <c r="J32" i="63" s="1"/>
  <c r="E36" i="63"/>
  <c r="D35" i="63"/>
  <c r="C35" i="63"/>
  <c r="J31" i="63"/>
  <c r="J30" i="63"/>
  <c r="J29" i="63"/>
  <c r="J26" i="63"/>
  <c r="E25" i="63"/>
  <c r="D25" i="63"/>
  <c r="C25" i="63"/>
  <c r="J28" i="63" s="1"/>
  <c r="J23" i="63"/>
  <c r="O22" i="63"/>
  <c r="J22" i="63"/>
  <c r="J21" i="63"/>
  <c r="J20" i="63"/>
  <c r="T18" i="63"/>
  <c r="J18" i="63"/>
  <c r="O10" i="63" s="1"/>
  <c r="O17" i="63"/>
  <c r="J17" i="63"/>
  <c r="N8" i="63" s="1"/>
  <c r="E17" i="63"/>
  <c r="D17" i="63"/>
  <c r="C17" i="63"/>
  <c r="J19" i="63" s="1"/>
  <c r="O9" i="63" s="1"/>
  <c r="O16" i="63"/>
  <c r="N16" i="63"/>
  <c r="J16" i="63"/>
  <c r="J14" i="63"/>
  <c r="O21" i="63" s="1"/>
  <c r="E14" i="63"/>
  <c r="D14" i="63"/>
  <c r="J13" i="63"/>
  <c r="I13" i="63" s="1"/>
  <c r="E13" i="63"/>
  <c r="D13" i="63"/>
  <c r="J10" i="63"/>
  <c r="J11" i="63" s="1"/>
  <c r="J12" i="63" s="1"/>
  <c r="J9" i="63"/>
  <c r="J7" i="63"/>
  <c r="AD5" i="63"/>
  <c r="AN5" i="63" s="1"/>
  <c r="BD3" i="63"/>
  <c r="F2" i="63"/>
  <c r="F1" i="63"/>
  <c r="AM210" i="61"/>
  <c r="AM209" i="61"/>
  <c r="AM208" i="61"/>
  <c r="AM207" i="61"/>
  <c r="AM206" i="61"/>
  <c r="AM205" i="61"/>
  <c r="AM204" i="61"/>
  <c r="AM203" i="61"/>
  <c r="AM202" i="61"/>
  <c r="AM201" i="61"/>
  <c r="AM200" i="61"/>
  <c r="AM199" i="61"/>
  <c r="AM198" i="61"/>
  <c r="AM197" i="61"/>
  <c r="AM196" i="61"/>
  <c r="AM195" i="61"/>
  <c r="AM194" i="61"/>
  <c r="AM193" i="61"/>
  <c r="AM192" i="61"/>
  <c r="AM191" i="61"/>
  <c r="AM190" i="61"/>
  <c r="AM189" i="61"/>
  <c r="AM188" i="61"/>
  <c r="AM187" i="61"/>
  <c r="AM186" i="61"/>
  <c r="AM185" i="61"/>
  <c r="AM184" i="61"/>
  <c r="AM183" i="61"/>
  <c r="AM182" i="61"/>
  <c r="AM181" i="61"/>
  <c r="AM180" i="61"/>
  <c r="AM179" i="61"/>
  <c r="AM178" i="61"/>
  <c r="AM177" i="61"/>
  <c r="AM176" i="61"/>
  <c r="AM175" i="61"/>
  <c r="AM174" i="61"/>
  <c r="AM173" i="61"/>
  <c r="AM172" i="61"/>
  <c r="AM171" i="61"/>
  <c r="AM170" i="61"/>
  <c r="AM169" i="61"/>
  <c r="AM168" i="61"/>
  <c r="AM167" i="61"/>
  <c r="AM166" i="61"/>
  <c r="AM165" i="61"/>
  <c r="AM164" i="61"/>
  <c r="AM163" i="61"/>
  <c r="AM162" i="61"/>
  <c r="AM161" i="61"/>
  <c r="AM160" i="61"/>
  <c r="AM159" i="61"/>
  <c r="AM158" i="61"/>
  <c r="AM157" i="61"/>
  <c r="AM156" i="61"/>
  <c r="AM155" i="61"/>
  <c r="AM154" i="61"/>
  <c r="AM153" i="61"/>
  <c r="AM152" i="61"/>
  <c r="AM151" i="61"/>
  <c r="AM150" i="61"/>
  <c r="AM149" i="61"/>
  <c r="AM148" i="61"/>
  <c r="AM147" i="61"/>
  <c r="AM146" i="61"/>
  <c r="AM145" i="61"/>
  <c r="AM144" i="61"/>
  <c r="AM143" i="61"/>
  <c r="AM142" i="61"/>
  <c r="AM141" i="61"/>
  <c r="AM140" i="61"/>
  <c r="AM139" i="61"/>
  <c r="AM138" i="61"/>
  <c r="AM137" i="61"/>
  <c r="AM136" i="61"/>
  <c r="AM135" i="61"/>
  <c r="AM134" i="61"/>
  <c r="AM133" i="61"/>
  <c r="AM132" i="61"/>
  <c r="AM131" i="61"/>
  <c r="AM130" i="61"/>
  <c r="AM129" i="61"/>
  <c r="AM128" i="61"/>
  <c r="AM127" i="61"/>
  <c r="AM126" i="61"/>
  <c r="AM125" i="61"/>
  <c r="AM124" i="61"/>
  <c r="AM123" i="61"/>
  <c r="AM122" i="61"/>
  <c r="AM121" i="61"/>
  <c r="AM120" i="61"/>
  <c r="AM119" i="61"/>
  <c r="AM118" i="61"/>
  <c r="AM117" i="61"/>
  <c r="AM116" i="61"/>
  <c r="AM115" i="61"/>
  <c r="AM114" i="61"/>
  <c r="AM113" i="61"/>
  <c r="AM112" i="61"/>
  <c r="AM111" i="61"/>
  <c r="AM110" i="61"/>
  <c r="AM109" i="61"/>
  <c r="AM108" i="61"/>
  <c r="AM107" i="61"/>
  <c r="AM106" i="61"/>
  <c r="AM105" i="61"/>
  <c r="AM104" i="61"/>
  <c r="AM103" i="61"/>
  <c r="AM102" i="61"/>
  <c r="AM101" i="61"/>
  <c r="AM100" i="61"/>
  <c r="AM99" i="61"/>
  <c r="AM98" i="61"/>
  <c r="AM97" i="61"/>
  <c r="AM96" i="61"/>
  <c r="AM95" i="61"/>
  <c r="AM94" i="61"/>
  <c r="AM93" i="61"/>
  <c r="AM92" i="61"/>
  <c r="AM91" i="61"/>
  <c r="AM90" i="61"/>
  <c r="AM89" i="61"/>
  <c r="AM88" i="61"/>
  <c r="AM87" i="61"/>
  <c r="AM86" i="61"/>
  <c r="AM85" i="61"/>
  <c r="AM84" i="61"/>
  <c r="AM83" i="61"/>
  <c r="AM82" i="61"/>
  <c r="AM81" i="61"/>
  <c r="AM80" i="61"/>
  <c r="AM79" i="61"/>
  <c r="AM78" i="61"/>
  <c r="AM77" i="61"/>
  <c r="AM76" i="61"/>
  <c r="AM75" i="61"/>
  <c r="AM74" i="61"/>
  <c r="AM73" i="61"/>
  <c r="AM72" i="61"/>
  <c r="AM71" i="61"/>
  <c r="AM70" i="61"/>
  <c r="AM69" i="61"/>
  <c r="AM68" i="61"/>
  <c r="AM67" i="61"/>
  <c r="AM66" i="61"/>
  <c r="AM65" i="61"/>
  <c r="AM64" i="61"/>
  <c r="AM63" i="61"/>
  <c r="AM62" i="61"/>
  <c r="AM61" i="61"/>
  <c r="AM60" i="61"/>
  <c r="AM59" i="61"/>
  <c r="AM58" i="61"/>
  <c r="AM57" i="61"/>
  <c r="AM56" i="61"/>
  <c r="AM55" i="61"/>
  <c r="AM54" i="61"/>
  <c r="AM53" i="61"/>
  <c r="AM52" i="61"/>
  <c r="AC52" i="61"/>
  <c r="AM51" i="61"/>
  <c r="AC51" i="61"/>
  <c r="AM50" i="61"/>
  <c r="AC50" i="61"/>
  <c r="AM49" i="61"/>
  <c r="AC49" i="61"/>
  <c r="AM48" i="61"/>
  <c r="AC48" i="61"/>
  <c r="AM47" i="61"/>
  <c r="AC47" i="61"/>
  <c r="AM46" i="61"/>
  <c r="AC46" i="61"/>
  <c r="AM45" i="61"/>
  <c r="AC45" i="61"/>
  <c r="AM44" i="61"/>
  <c r="AC44" i="61"/>
  <c r="I44" i="61"/>
  <c r="J44" i="61" s="1"/>
  <c r="J42" i="61" s="1"/>
  <c r="AM43" i="61"/>
  <c r="AC43" i="61"/>
  <c r="BM42" i="61"/>
  <c r="AM42" i="61"/>
  <c r="AC42" i="61"/>
  <c r="AM41" i="61"/>
  <c r="AC41" i="61"/>
  <c r="V41" i="61"/>
  <c r="V42" i="61" s="1"/>
  <c r="U46" i="61" s="1"/>
  <c r="J41" i="61"/>
  <c r="AM40" i="61"/>
  <c r="AC40" i="61"/>
  <c r="J40" i="61"/>
  <c r="AM39" i="61"/>
  <c r="AC39" i="61"/>
  <c r="AM38" i="61"/>
  <c r="AC38" i="61"/>
  <c r="AM37" i="61"/>
  <c r="AC37" i="61"/>
  <c r="J37" i="61"/>
  <c r="I37" i="61"/>
  <c r="AM36" i="61"/>
  <c r="AC36" i="61"/>
  <c r="AM35" i="61"/>
  <c r="AC35" i="61"/>
  <c r="J35" i="61"/>
  <c r="AM34" i="61"/>
  <c r="AC34" i="61"/>
  <c r="J34" i="61"/>
  <c r="AM33" i="61"/>
  <c r="AC33" i="61"/>
  <c r="J33" i="61"/>
  <c r="AM32" i="61"/>
  <c r="AC32" i="61"/>
  <c r="X32" i="61"/>
  <c r="AM31" i="61"/>
  <c r="AC31" i="61"/>
  <c r="AM30" i="61"/>
  <c r="AC30" i="61"/>
  <c r="J30" i="61"/>
  <c r="AM29" i="61"/>
  <c r="AC29" i="61"/>
  <c r="J29" i="61"/>
  <c r="AM28" i="61"/>
  <c r="AC28" i="61"/>
  <c r="V28" i="61"/>
  <c r="V29" i="61" s="1"/>
  <c r="I28" i="61"/>
  <c r="AM27" i="61"/>
  <c r="AC27" i="61"/>
  <c r="J27" i="61"/>
  <c r="AG5" i="61" s="1"/>
  <c r="AQ5" i="61" s="1"/>
  <c r="AM26" i="61"/>
  <c r="AC26" i="61"/>
  <c r="Y26" i="61"/>
  <c r="Y27" i="61" s="1"/>
  <c r="J26" i="61"/>
  <c r="AM25" i="61"/>
  <c r="AC25" i="61"/>
  <c r="J25" i="61"/>
  <c r="AM24" i="61"/>
  <c r="AC24" i="61"/>
  <c r="J24" i="61"/>
  <c r="Q7" i="61" s="1"/>
  <c r="AM23" i="61"/>
  <c r="AC23" i="61"/>
  <c r="J23" i="61"/>
  <c r="Q8" i="61" s="1"/>
  <c r="E23" i="61"/>
  <c r="AM22" i="61"/>
  <c r="AC22" i="61"/>
  <c r="J22" i="61"/>
  <c r="AM21" i="61"/>
  <c r="AC21" i="61"/>
  <c r="Y21" i="61"/>
  <c r="Y22" i="61" s="1"/>
  <c r="J21" i="61"/>
  <c r="Q6" i="61" s="1"/>
  <c r="AM20" i="61"/>
  <c r="AC20" i="61"/>
  <c r="J20" i="61"/>
  <c r="P13" i="61" s="1"/>
  <c r="AM19" i="61"/>
  <c r="AC19" i="61"/>
  <c r="AM18" i="61"/>
  <c r="AC18" i="61"/>
  <c r="J18" i="61"/>
  <c r="Q20" i="61" s="1"/>
  <c r="Q21" i="61" s="1"/>
  <c r="AM17" i="61"/>
  <c r="AC17" i="61"/>
  <c r="I17" i="61"/>
  <c r="AM16" i="61"/>
  <c r="AC16" i="61"/>
  <c r="V16" i="61"/>
  <c r="Y23" i="61" s="1"/>
  <c r="AM15" i="61"/>
  <c r="AC15" i="61"/>
  <c r="AM14" i="61"/>
  <c r="AC14" i="61"/>
  <c r="AM13" i="61"/>
  <c r="AC13" i="61"/>
  <c r="Y13" i="61"/>
  <c r="J13" i="61"/>
  <c r="J15" i="61" s="1"/>
  <c r="I13" i="61"/>
  <c r="AM12" i="61"/>
  <c r="AC12" i="61"/>
  <c r="AM11" i="61"/>
  <c r="AC11" i="61"/>
  <c r="J11" i="61"/>
  <c r="AM10" i="61"/>
  <c r="AC10" i="61"/>
  <c r="AM9" i="61"/>
  <c r="AC9" i="61"/>
  <c r="J9" i="61"/>
  <c r="J7" i="61"/>
  <c r="J5" i="61"/>
  <c r="T53" i="59"/>
  <c r="T54" i="59" s="1"/>
  <c r="T35" i="59"/>
  <c r="T36" i="59" s="1"/>
  <c r="T38" i="59" s="1"/>
  <c r="I33" i="59"/>
  <c r="J33" i="59" s="1"/>
  <c r="J31" i="59" s="1"/>
  <c r="J30" i="59"/>
  <c r="J29" i="59"/>
  <c r="J28" i="59"/>
  <c r="J27" i="59"/>
  <c r="J25" i="59"/>
  <c r="J22" i="59"/>
  <c r="O21" i="59"/>
  <c r="J21" i="59"/>
  <c r="J20" i="59"/>
  <c r="J19" i="59"/>
  <c r="J18" i="59"/>
  <c r="O8" i="59" s="1"/>
  <c r="T17" i="59"/>
  <c r="J17" i="59"/>
  <c r="O9" i="59" s="1"/>
  <c r="J16" i="59"/>
  <c r="N7" i="59" s="1"/>
  <c r="J15" i="59"/>
  <c r="J13" i="59"/>
  <c r="N20" i="59" s="1"/>
  <c r="J12" i="59"/>
  <c r="I12" i="59"/>
  <c r="T11" i="59"/>
  <c r="J8" i="59"/>
  <c r="J6" i="59"/>
  <c r="AD4" i="59"/>
  <c r="AN4" i="59" s="1"/>
  <c r="BD2" i="59"/>
  <c r="O16" i="59"/>
  <c r="J14" i="59"/>
  <c r="N13" i="59" s="1"/>
  <c r="J15" i="63"/>
  <c r="C11" i="61"/>
  <c r="BT5" i="61" s="1"/>
  <c r="AU5" i="61" s="1"/>
  <c r="S15" i="63" l="1"/>
  <c r="I11" i="63"/>
  <c r="O8" i="63"/>
  <c r="N15" i="63"/>
  <c r="K102" i="69"/>
  <c r="K112" i="69" s="1"/>
  <c r="N16" i="59"/>
  <c r="N14" i="59"/>
  <c r="T15" i="63"/>
  <c r="T19" i="63" s="1"/>
  <c r="T20" i="63" s="1"/>
  <c r="T21" i="63" s="1"/>
  <c r="Y24" i="61"/>
  <c r="P20" i="61"/>
  <c r="P21" i="61"/>
  <c r="Q35" i="61"/>
  <c r="P12" i="61"/>
  <c r="P35" i="61"/>
  <c r="O20" i="59"/>
  <c r="N37" i="59" s="1"/>
  <c r="P14" i="61"/>
  <c r="BJ41" i="59"/>
  <c r="Q14" i="61"/>
  <c r="Q15" i="61"/>
  <c r="S14" i="59"/>
  <c r="Q13" i="61"/>
  <c r="P6" i="61"/>
  <c r="O7" i="63"/>
  <c r="O28" i="63" s="1"/>
  <c r="O32" i="63" s="1"/>
  <c r="T14" i="59"/>
  <c r="S18" i="59" s="1"/>
  <c r="O14" i="59"/>
  <c r="P15" i="61"/>
  <c r="V46" i="61"/>
  <c r="U47" i="61" s="1"/>
  <c r="N17" i="63"/>
  <c r="O15" i="63"/>
  <c r="T18" i="59"/>
  <c r="T19" i="59" s="1"/>
  <c r="T20" i="59" s="1"/>
  <c r="T23" i="59" s="1"/>
  <c r="T24" i="59" s="1"/>
  <c r="O37" i="63"/>
  <c r="N37" i="63"/>
  <c r="N23" i="63"/>
  <c r="O23" i="63"/>
  <c r="N15" i="59"/>
  <c r="J9" i="59"/>
  <c r="O15" i="59"/>
  <c r="C11" i="59"/>
  <c r="N7" i="63"/>
  <c r="O7" i="59"/>
  <c r="V13" i="61"/>
  <c r="V17" i="61" s="1"/>
  <c r="V18" i="61" s="1"/>
  <c r="U13" i="61"/>
  <c r="AH5" i="61"/>
  <c r="V32" i="61"/>
  <c r="V30" i="61"/>
  <c r="P22" i="61"/>
  <c r="Q22" i="61"/>
  <c r="Q24" i="61"/>
  <c r="O13" i="59"/>
  <c r="O17" i="59" s="1"/>
  <c r="F260" i="69"/>
  <c r="I15" i="61"/>
  <c r="J16" i="61"/>
  <c r="Q5" i="61" s="1"/>
  <c r="P24" i="61"/>
  <c r="P5" i="61"/>
  <c r="F190" i="69"/>
  <c r="K190" i="69" s="1"/>
  <c r="K193" i="69" s="1"/>
  <c r="D194" i="69" s="1"/>
  <c r="L194" i="69" s="1"/>
  <c r="F253" i="69"/>
  <c r="L253" i="69" s="1"/>
  <c r="D11" i="61"/>
  <c r="E11" i="61"/>
  <c r="BZ42" i="61" s="1"/>
  <c r="BJ42" i="63"/>
  <c r="C12" i="63"/>
  <c r="O22" i="59" l="1"/>
  <c r="N29" i="63"/>
  <c r="F261" i="69"/>
  <c r="L261" i="69" s="1"/>
  <c r="L260" i="69"/>
  <c r="F243" i="69"/>
  <c r="L243" i="69" s="1"/>
  <c r="L250" i="69" s="1"/>
  <c r="O29" i="63"/>
  <c r="O37" i="59"/>
  <c r="O11" i="63"/>
  <c r="N22" i="59"/>
  <c r="V47" i="61"/>
  <c r="P23" i="61"/>
  <c r="Q23" i="61"/>
  <c r="T24" i="63"/>
  <c r="T25" i="63" s="1"/>
  <c r="T73" i="63"/>
  <c r="O23" i="59"/>
  <c r="N23" i="59"/>
  <c r="O24" i="63"/>
  <c r="N34" i="63" s="1"/>
  <c r="N24" i="63"/>
  <c r="AJ55" i="59"/>
  <c r="AJ204" i="59"/>
  <c r="AJ188" i="59"/>
  <c r="AJ172" i="59"/>
  <c r="AJ156" i="59"/>
  <c r="AJ140" i="59"/>
  <c r="AJ124" i="59"/>
  <c r="AJ108" i="59"/>
  <c r="AJ92" i="59"/>
  <c r="AJ70" i="59"/>
  <c r="Z40" i="59"/>
  <c r="AJ29" i="59"/>
  <c r="Z8" i="59"/>
  <c r="Z26" i="59"/>
  <c r="AJ15" i="59"/>
  <c r="AJ73" i="59"/>
  <c r="AJ49" i="59"/>
  <c r="AJ197" i="59"/>
  <c r="AJ181" i="59"/>
  <c r="AJ165" i="59"/>
  <c r="AJ149" i="59"/>
  <c r="AJ133" i="59"/>
  <c r="AJ117" i="59"/>
  <c r="AJ101" i="59"/>
  <c r="AJ85" i="59"/>
  <c r="AJ56" i="59"/>
  <c r="Z35" i="59"/>
  <c r="AJ22" i="59"/>
  <c r="AJ41" i="59"/>
  <c r="Z23" i="59"/>
  <c r="Z12" i="59"/>
  <c r="AJ48" i="59"/>
  <c r="AJ179" i="59"/>
  <c r="AJ147" i="59"/>
  <c r="AJ115" i="59"/>
  <c r="AJ83" i="59"/>
  <c r="Z34" i="59"/>
  <c r="AJ38" i="59"/>
  <c r="Z10" i="59"/>
  <c r="AJ191" i="59"/>
  <c r="AJ150" i="59"/>
  <c r="AJ106" i="59"/>
  <c r="AJ43" i="59"/>
  <c r="Z42" i="59"/>
  <c r="AJ77" i="59"/>
  <c r="AJ190" i="59"/>
  <c r="AJ146" i="59"/>
  <c r="AJ103" i="59"/>
  <c r="Z43" i="59"/>
  <c r="Z38" i="59"/>
  <c r="AJ67" i="59"/>
  <c r="AJ142" i="59"/>
  <c r="Z36" i="59"/>
  <c r="AJ52" i="59"/>
  <c r="AJ134" i="59"/>
  <c r="Z31" i="59"/>
  <c r="AJ174" i="59"/>
  <c r="AJ18" i="59"/>
  <c r="AJ76" i="59"/>
  <c r="AJ102" i="59"/>
  <c r="AJ194" i="59"/>
  <c r="AJ143" i="59"/>
  <c r="Z51" i="59"/>
  <c r="AJ196" i="59"/>
  <c r="AJ176" i="59"/>
  <c r="AJ152" i="59"/>
  <c r="AJ132" i="59"/>
  <c r="AJ112" i="59"/>
  <c r="AJ88" i="59"/>
  <c r="AJ53" i="59"/>
  <c r="AJ31" i="59"/>
  <c r="Z44" i="59"/>
  <c r="AJ20" i="59"/>
  <c r="AJ81" i="59"/>
  <c r="AJ209" i="59"/>
  <c r="AJ189" i="59"/>
  <c r="AJ169" i="59"/>
  <c r="AJ145" i="59"/>
  <c r="AJ125" i="59"/>
  <c r="AJ105" i="59"/>
  <c r="AJ80" i="59"/>
  <c r="AJ40" i="59"/>
  <c r="Z28" i="59"/>
  <c r="AJ37" i="59"/>
  <c r="Z16" i="59"/>
  <c r="AJ54" i="59"/>
  <c r="AJ171" i="59"/>
  <c r="AJ131" i="59"/>
  <c r="AJ91" i="59"/>
  <c r="Z29" i="59"/>
  <c r="Z20" i="59"/>
  <c r="AJ202" i="59"/>
  <c r="AJ138" i="59"/>
  <c r="AJ86" i="59"/>
  <c r="AJ11" i="59"/>
  <c r="AJ59" i="59"/>
  <c r="AJ167" i="59"/>
  <c r="AJ114" i="59"/>
  <c r="AJ32" i="59"/>
  <c r="AJ16" i="59"/>
  <c r="AJ162" i="59"/>
  <c r="Z21" i="59"/>
  <c r="AJ175" i="59"/>
  <c r="AJ58" i="59"/>
  <c r="AJ130" i="59"/>
  <c r="AJ166" i="59"/>
  <c r="AJ186" i="59"/>
  <c r="Z47" i="59"/>
  <c r="AJ63" i="59"/>
  <c r="AJ200" i="59"/>
  <c r="AJ180" i="59"/>
  <c r="AJ160" i="59"/>
  <c r="AJ136" i="59"/>
  <c r="AJ116" i="59"/>
  <c r="AJ96" i="59"/>
  <c r="AJ62" i="59"/>
  <c r="AJ34" i="59"/>
  <c r="Z19" i="59"/>
  <c r="AJ24" i="59"/>
  <c r="AJ10" i="59"/>
  <c r="AJ51" i="59"/>
  <c r="AJ193" i="59"/>
  <c r="AJ173" i="59"/>
  <c r="AJ153" i="59"/>
  <c r="AJ129" i="59"/>
  <c r="AJ109" i="59"/>
  <c r="AJ89" i="59"/>
  <c r="AJ45" i="59"/>
  <c r="Z30" i="59"/>
  <c r="AJ44" i="59"/>
  <c r="Z18" i="59"/>
  <c r="AJ69" i="59"/>
  <c r="AJ187" i="59"/>
  <c r="AJ139" i="59"/>
  <c r="AJ99" i="59"/>
  <c r="AJ39" i="59"/>
  <c r="J26" i="59"/>
  <c r="Z50" i="59"/>
  <c r="AJ159" i="59"/>
  <c r="AJ95" i="59"/>
  <c r="AJ28" i="59"/>
  <c r="AJ12" i="59"/>
  <c r="AJ178" i="59"/>
  <c r="AJ126" i="59"/>
  <c r="AJ60" i="59"/>
  <c r="Z24" i="59"/>
  <c r="AJ183" i="59"/>
  <c r="AJ74" i="59"/>
  <c r="AJ198" i="59"/>
  <c r="AJ90" i="59"/>
  <c r="AJ50" i="59"/>
  <c r="AJ207" i="59"/>
  <c r="AJ14" i="59"/>
  <c r="Z39" i="59"/>
  <c r="AJ42" i="59"/>
  <c r="AJ71" i="59"/>
  <c r="AJ184" i="59"/>
  <c r="AJ144" i="59"/>
  <c r="AJ100" i="59"/>
  <c r="AJ36" i="59"/>
  <c r="Z37" i="59"/>
  <c r="AJ57" i="59"/>
  <c r="AJ177" i="59"/>
  <c r="AJ137" i="59"/>
  <c r="AJ93" i="59"/>
  <c r="Z32" i="59"/>
  <c r="Z25" i="59"/>
  <c r="AJ195" i="59"/>
  <c r="AJ107" i="59"/>
  <c r="AJ46" i="59"/>
  <c r="AJ170" i="59"/>
  <c r="AJ35" i="59"/>
  <c r="AJ199" i="59"/>
  <c r="AJ82" i="59"/>
  <c r="AJ206" i="59"/>
  <c r="Z13" i="59"/>
  <c r="AJ23" i="59"/>
  <c r="D23" i="59"/>
  <c r="AJ110" i="59"/>
  <c r="AJ164" i="59"/>
  <c r="AJ120" i="59"/>
  <c r="Z22" i="59"/>
  <c r="AJ201" i="59"/>
  <c r="AJ157" i="59"/>
  <c r="AJ64" i="59"/>
  <c r="Z9" i="59"/>
  <c r="AJ47" i="59"/>
  <c r="AJ118" i="59"/>
  <c r="AJ135" i="59"/>
  <c r="AJ98" i="59"/>
  <c r="AJ30" i="59"/>
  <c r="AJ79" i="59"/>
  <c r="AJ192" i="59"/>
  <c r="AJ148" i="59"/>
  <c r="AJ104" i="59"/>
  <c r="Z45" i="59"/>
  <c r="Z41" i="59"/>
  <c r="AJ65" i="59"/>
  <c r="AJ185" i="59"/>
  <c r="AJ141" i="59"/>
  <c r="AJ97" i="59"/>
  <c r="T39" i="59"/>
  <c r="AJ26" i="59"/>
  <c r="AJ203" i="59"/>
  <c r="AJ123" i="59"/>
  <c r="AJ21" i="59"/>
  <c r="AJ182" i="59"/>
  <c r="AJ66" i="59"/>
  <c r="Z48" i="59"/>
  <c r="AJ94" i="59"/>
  <c r="AJ9" i="59"/>
  <c r="Z33" i="59"/>
  <c r="Z46" i="59"/>
  <c r="AJ122" i="59"/>
  <c r="AJ75" i="59"/>
  <c r="AJ208" i="59"/>
  <c r="AJ78" i="59"/>
  <c r="AJ13" i="59"/>
  <c r="AJ113" i="59"/>
  <c r="AJ8" i="59"/>
  <c r="AJ155" i="59"/>
  <c r="AJ61" i="59"/>
  <c r="Z17" i="59"/>
  <c r="Z11" i="59"/>
  <c r="AJ111" i="59"/>
  <c r="AJ151" i="59"/>
  <c r="AJ84" i="59"/>
  <c r="AJ161" i="59"/>
  <c r="Z14" i="59"/>
  <c r="AJ127" i="59"/>
  <c r="AJ119" i="59"/>
  <c r="S56" i="59"/>
  <c r="Z49" i="59"/>
  <c r="AJ27" i="59"/>
  <c r="AJ121" i="59"/>
  <c r="AJ163" i="59"/>
  <c r="AJ25" i="59"/>
  <c r="AJ154" i="59"/>
  <c r="AJ128" i="59"/>
  <c r="AJ205" i="59"/>
  <c r="AJ19" i="59"/>
  <c r="Z15" i="59"/>
  <c r="Z27" i="59"/>
  <c r="AJ33" i="59"/>
  <c r="AJ168" i="59"/>
  <c r="AJ158" i="59"/>
  <c r="AJ72" i="59"/>
  <c r="AJ17" i="59"/>
  <c r="AJ87" i="59"/>
  <c r="AJ68" i="59"/>
  <c r="U33" i="61"/>
  <c r="V33" i="61"/>
  <c r="Q9" i="61"/>
  <c r="Q25" i="61"/>
  <c r="Q32" i="61" s="1"/>
  <c r="P25" i="61"/>
  <c r="V19" i="61"/>
  <c r="V22" i="61" s="1"/>
  <c r="U19" i="61"/>
  <c r="E11" i="59"/>
  <c r="AR4" i="59"/>
  <c r="BD4" i="59" s="1"/>
  <c r="D11" i="59"/>
  <c r="J10" i="59"/>
  <c r="I11" i="59" s="1"/>
  <c r="I10" i="59"/>
  <c r="T56" i="59"/>
  <c r="P32" i="61"/>
  <c r="N14" i="63"/>
  <c r="O14" i="63"/>
  <c r="O18" i="63" s="1"/>
  <c r="E12" i="63"/>
  <c r="D12" i="63"/>
  <c r="AR5" i="63"/>
  <c r="BD5" i="63" s="1"/>
  <c r="L264" i="69" l="1"/>
  <c r="J11" i="59"/>
  <c r="O6" i="59" s="1"/>
  <c r="O34" i="63"/>
  <c r="O26" i="59"/>
  <c r="N24" i="59"/>
  <c r="N26" i="59"/>
  <c r="O24" i="59"/>
  <c r="P38" i="61"/>
  <c r="Q38" i="61"/>
  <c r="Q26" i="61"/>
  <c r="Q30" i="61"/>
  <c r="P26" i="61"/>
  <c r="S40" i="59"/>
  <c r="T40" i="59"/>
  <c r="S57" i="59"/>
  <c r="T57" i="59"/>
  <c r="N6" i="59"/>
  <c r="O27" i="63"/>
  <c r="N25" i="63"/>
  <c r="N27" i="63"/>
  <c r="O25" i="63"/>
  <c r="AJ202" i="63"/>
  <c r="AJ186" i="63"/>
  <c r="AJ170" i="63"/>
  <c r="AJ154" i="63"/>
  <c r="AJ138" i="63"/>
  <c r="AJ122" i="63"/>
  <c r="AJ106" i="63"/>
  <c r="AJ69" i="63"/>
  <c r="Z52" i="63"/>
  <c r="Z44" i="63"/>
  <c r="AJ32" i="63"/>
  <c r="AJ85" i="63"/>
  <c r="AJ41" i="63"/>
  <c r="AJ21" i="63"/>
  <c r="Z27" i="63"/>
  <c r="AJ197" i="63"/>
  <c r="AJ176" i="63"/>
  <c r="AJ155" i="63"/>
  <c r="AJ133" i="63"/>
  <c r="AJ112" i="63"/>
  <c r="AJ70" i="63"/>
  <c r="AJ49" i="63"/>
  <c r="AJ35" i="63"/>
  <c r="AJ86" i="63"/>
  <c r="Z30" i="63"/>
  <c r="Z38" i="63"/>
  <c r="Z11" i="63"/>
  <c r="AJ199" i="63"/>
  <c r="AJ177" i="63"/>
  <c r="AJ156" i="63"/>
  <c r="AJ135" i="63"/>
  <c r="AJ113" i="63"/>
  <c r="AJ71" i="63"/>
  <c r="AJ50" i="63"/>
  <c r="Z36" i="63"/>
  <c r="AJ87" i="63"/>
  <c r="Z37" i="63"/>
  <c r="Z25" i="63"/>
  <c r="AJ13" i="63"/>
  <c r="AJ168" i="63"/>
  <c r="AJ125" i="63"/>
  <c r="AJ62" i="63"/>
  <c r="AJ31" i="63"/>
  <c r="Z21" i="63"/>
  <c r="AJ175" i="63"/>
  <c r="AJ132" i="63"/>
  <c r="AJ68" i="63"/>
  <c r="Z35" i="63"/>
  <c r="AJ28" i="63"/>
  <c r="AJ18" i="63"/>
  <c r="AJ127" i="63"/>
  <c r="Z32" i="63"/>
  <c r="AJ12" i="63"/>
  <c r="AJ141" i="63"/>
  <c r="Z43" i="63"/>
  <c r="AJ23" i="63"/>
  <c r="AJ95" i="63"/>
  <c r="AJ173" i="63"/>
  <c r="Z28" i="63"/>
  <c r="AJ83" i="63"/>
  <c r="AJ201" i="63"/>
  <c r="Z18" i="63"/>
  <c r="AJ206" i="63"/>
  <c r="AJ182" i="63"/>
  <c r="AJ162" i="63"/>
  <c r="AJ142" i="63"/>
  <c r="AJ118" i="63"/>
  <c r="AJ98" i="63"/>
  <c r="AJ56" i="63"/>
  <c r="Z40" i="63"/>
  <c r="AJ93" i="63"/>
  <c r="AJ73" i="63"/>
  <c r="AJ16" i="63"/>
  <c r="AJ208" i="63"/>
  <c r="AJ181" i="63"/>
  <c r="AJ149" i="63"/>
  <c r="AJ123" i="63"/>
  <c r="AJ96" i="63"/>
  <c r="Z47" i="63"/>
  <c r="Z29" i="63"/>
  <c r="Z42" i="63"/>
  <c r="AJ24" i="63"/>
  <c r="AJ209" i="63"/>
  <c r="AJ183" i="63"/>
  <c r="AJ151" i="63"/>
  <c r="AJ124" i="63"/>
  <c r="AJ97" i="63"/>
  <c r="AJ47" i="63"/>
  <c r="Z31" i="63"/>
  <c r="AJ42" i="63"/>
  <c r="AJ20" i="63"/>
  <c r="AJ189" i="63"/>
  <c r="AJ136" i="63"/>
  <c r="Z51" i="63"/>
  <c r="AJ78" i="63"/>
  <c r="AJ185" i="63"/>
  <c r="AJ121" i="63"/>
  <c r="Z49" i="63"/>
  <c r="AJ74" i="63"/>
  <c r="AJ191" i="63"/>
  <c r="AJ63" i="63"/>
  <c r="AJ25" i="63"/>
  <c r="AJ120" i="63"/>
  <c r="AJ54" i="63"/>
  <c r="AJ137" i="63"/>
  <c r="AJ131" i="63"/>
  <c r="AJ195" i="63"/>
  <c r="AJ9" i="63"/>
  <c r="Z9" i="63"/>
  <c r="AJ210" i="63"/>
  <c r="AJ190" i="63"/>
  <c r="AJ166" i="63"/>
  <c r="AJ146" i="63"/>
  <c r="AJ126" i="63"/>
  <c r="AJ102" i="63"/>
  <c r="AJ61" i="63"/>
  <c r="Z46" i="63"/>
  <c r="AJ29" i="63"/>
  <c r="AJ77" i="63"/>
  <c r="Z24" i="63"/>
  <c r="AJ187" i="63"/>
  <c r="AJ160" i="63"/>
  <c r="AJ128" i="63"/>
  <c r="AJ101" i="63"/>
  <c r="AJ52" i="63"/>
  <c r="Z33" i="63"/>
  <c r="AJ75" i="63"/>
  <c r="Z10" i="63"/>
  <c r="Z13" i="63"/>
  <c r="AJ188" i="63"/>
  <c r="AJ161" i="63"/>
  <c r="AJ129" i="63"/>
  <c r="AJ103" i="63"/>
  <c r="AJ53" i="63"/>
  <c r="AJ33" i="63"/>
  <c r="AJ76" i="63"/>
  <c r="AJ38" i="63"/>
  <c r="AJ200" i="63"/>
  <c r="AJ147" i="63"/>
  <c r="AJ72" i="63"/>
  <c r="AJ88" i="63"/>
  <c r="AJ196" i="63"/>
  <c r="AJ143" i="63"/>
  <c r="AJ58" i="63"/>
  <c r="AJ84" i="63"/>
  <c r="AJ19" i="63"/>
  <c r="AJ105" i="63"/>
  <c r="Z22" i="63"/>
  <c r="AJ163" i="63"/>
  <c r="Z26" i="63"/>
  <c r="AJ180" i="63"/>
  <c r="Z23" i="63"/>
  <c r="Z19" i="63"/>
  <c r="AJ51" i="63"/>
  <c r="AJ116" i="63"/>
  <c r="AJ194" i="63"/>
  <c r="AJ150" i="63"/>
  <c r="AJ110" i="63"/>
  <c r="Z48" i="63"/>
  <c r="AJ81" i="63"/>
  <c r="AJ57" i="63"/>
  <c r="AJ165" i="63"/>
  <c r="AJ107" i="63"/>
  <c r="T40" i="63"/>
  <c r="Z17" i="63"/>
  <c r="AJ193" i="63"/>
  <c r="AJ140" i="63"/>
  <c r="AJ60" i="63"/>
  <c r="AJ82" i="63"/>
  <c r="AJ11" i="63"/>
  <c r="AJ104" i="63"/>
  <c r="AJ207" i="63"/>
  <c r="AJ100" i="63"/>
  <c r="AJ27" i="63"/>
  <c r="AJ79" i="63"/>
  <c r="AJ55" i="63"/>
  <c r="Z41" i="63"/>
  <c r="AJ159" i="63"/>
  <c r="AJ130" i="63"/>
  <c r="AJ65" i="63"/>
  <c r="C24" i="63"/>
  <c r="J27" i="63" s="1"/>
  <c r="AJ192" i="63"/>
  <c r="AJ59" i="63"/>
  <c r="AJ80" i="63"/>
  <c r="AJ167" i="63"/>
  <c r="AJ40" i="63"/>
  <c r="Z14" i="63"/>
  <c r="Z39" i="63"/>
  <c r="AJ26" i="63"/>
  <c r="AJ184" i="63"/>
  <c r="Z34" i="63"/>
  <c r="AJ48" i="63"/>
  <c r="AJ198" i="63"/>
  <c r="AJ158" i="63"/>
  <c r="AJ114" i="63"/>
  <c r="Z50" i="63"/>
  <c r="AJ89" i="63"/>
  <c r="AJ10" i="63"/>
  <c r="AJ171" i="63"/>
  <c r="AJ117" i="63"/>
  <c r="AJ44" i="63"/>
  <c r="AJ22" i="63"/>
  <c r="AJ204" i="63"/>
  <c r="AJ145" i="63"/>
  <c r="AJ66" i="63"/>
  <c r="AJ92" i="63"/>
  <c r="AJ15" i="63"/>
  <c r="AJ115" i="63"/>
  <c r="AJ37" i="63"/>
  <c r="AJ111" i="63"/>
  <c r="Z16" i="63"/>
  <c r="AJ46" i="63"/>
  <c r="AJ99" i="63"/>
  <c r="AJ39" i="63"/>
  <c r="AJ109" i="63"/>
  <c r="AJ152" i="63"/>
  <c r="AJ174" i="63"/>
  <c r="AJ34" i="63"/>
  <c r="AJ139" i="63"/>
  <c r="Z15" i="63"/>
  <c r="AJ108" i="63"/>
  <c r="AJ157" i="63"/>
  <c r="AJ153" i="63"/>
  <c r="AJ148" i="63"/>
  <c r="Z12" i="63"/>
  <c r="AJ36" i="63"/>
  <c r="AJ64" i="63"/>
  <c r="AJ119" i="63"/>
  <c r="AJ45" i="63"/>
  <c r="AJ205" i="63"/>
  <c r="AJ178" i="63"/>
  <c r="AJ30" i="63"/>
  <c r="AJ91" i="63"/>
  <c r="Z45" i="63"/>
  <c r="AJ164" i="63"/>
  <c r="AJ14" i="63"/>
  <c r="AJ94" i="63"/>
  <c r="AJ144" i="63"/>
  <c r="AJ172" i="63"/>
  <c r="AJ179" i="63"/>
  <c r="AJ169" i="63"/>
  <c r="AJ90" i="63"/>
  <c r="Z20" i="63"/>
  <c r="AJ43" i="63"/>
  <c r="AJ17" i="63"/>
  <c r="AJ203" i="63"/>
  <c r="AJ67" i="63"/>
  <c r="AJ134" i="63"/>
  <c r="T57" i="63"/>
  <c r="T58" i="63" s="1"/>
  <c r="N40" i="63"/>
  <c r="O40" i="63"/>
  <c r="T41" i="63" l="1"/>
  <c r="S41" i="63"/>
  <c r="O26" i="63"/>
  <c r="N26" i="63"/>
  <c r="N30" i="63"/>
  <c r="O30" i="63"/>
  <c r="P27" i="61"/>
  <c r="Q27" i="61"/>
  <c r="N25" i="59"/>
  <c r="O25" i="59"/>
  <c r="O10" i="59"/>
  <c r="O27" i="59"/>
  <c r="P40" i="61"/>
  <c r="Q40" i="61"/>
  <c r="N42" i="63"/>
  <c r="O42" i="63"/>
  <c r="AO163" i="61" l="1"/>
  <c r="AE19" i="61"/>
  <c r="AO68" i="61"/>
  <c r="AO46" i="61"/>
  <c r="AO115" i="61"/>
  <c r="AO15" i="61"/>
  <c r="AO61" i="61"/>
  <c r="AE49" i="61"/>
  <c r="AO28" i="61"/>
  <c r="AO10" i="61"/>
  <c r="AO116" i="61"/>
  <c r="AE35" i="61"/>
  <c r="AE33" i="61"/>
  <c r="AE26" i="61"/>
  <c r="AO54" i="61"/>
  <c r="AO53" i="61"/>
  <c r="AO140" i="61"/>
  <c r="AO23" i="61"/>
  <c r="AO70" i="61"/>
  <c r="AO80" i="61"/>
  <c r="AO125" i="61"/>
  <c r="AO83" i="61"/>
  <c r="AO95" i="61"/>
  <c r="AO34" i="61"/>
  <c r="AE21" i="61"/>
  <c r="AO76" i="61"/>
  <c r="AO111" i="61"/>
  <c r="AO85" i="61"/>
  <c r="AO58" i="61"/>
  <c r="AO27" i="61"/>
  <c r="AO166" i="61"/>
  <c r="AO153" i="61"/>
  <c r="AO149" i="61"/>
  <c r="AO107" i="61"/>
  <c r="AO66" i="61"/>
  <c r="AO171" i="61"/>
  <c r="AO124" i="61"/>
  <c r="AO18" i="61"/>
  <c r="AO201" i="61"/>
  <c r="AO181" i="61"/>
  <c r="AO176" i="61"/>
  <c r="AO204" i="61"/>
  <c r="AE43" i="61"/>
  <c r="AO172" i="61"/>
  <c r="AO59" i="61"/>
  <c r="AO185" i="61"/>
  <c r="AO157" i="61"/>
  <c r="AE23" i="61"/>
  <c r="AO20" i="61"/>
  <c r="AO71" i="61"/>
  <c r="AE42" i="61"/>
  <c r="AE16" i="61"/>
  <c r="AO51" i="61"/>
  <c r="AO57" i="61"/>
  <c r="AO112" i="61"/>
  <c r="AO130" i="61"/>
  <c r="AO25" i="61"/>
  <c r="AO188" i="61"/>
  <c r="AO60" i="61"/>
  <c r="AO86" i="61"/>
  <c r="AO33" i="61"/>
  <c r="AO202" i="61"/>
  <c r="AO64" i="61"/>
  <c r="AO38" i="61"/>
  <c r="AO37" i="61"/>
  <c r="AE32" i="61"/>
  <c r="AO9" i="61"/>
  <c r="AO5" i="61" s="1"/>
  <c r="AO150" i="61"/>
  <c r="AO72" i="61"/>
  <c r="AO199" i="61"/>
  <c r="AO170" i="61"/>
  <c r="AO192" i="61"/>
  <c r="AE12" i="61"/>
  <c r="AO92" i="61"/>
  <c r="AO65" i="61"/>
  <c r="AO133" i="61"/>
  <c r="AO148" i="61"/>
  <c r="AO73" i="61"/>
  <c r="AO155" i="61"/>
  <c r="AO189" i="61"/>
  <c r="AO132" i="61"/>
  <c r="AO197" i="61"/>
  <c r="AO42" i="61"/>
  <c r="AO175" i="61"/>
  <c r="AO31" i="61"/>
  <c r="AO47" i="61"/>
  <c r="AE51" i="61"/>
  <c r="AE39" i="61"/>
  <c r="AO193" i="61"/>
  <c r="AO203" i="61"/>
  <c r="AO195" i="61"/>
  <c r="AE50" i="61"/>
  <c r="AO96" i="61"/>
  <c r="AO69" i="61"/>
  <c r="AO75" i="61"/>
  <c r="AO43" i="61"/>
  <c r="AO101" i="61"/>
  <c r="AO151" i="61"/>
  <c r="AO114" i="61"/>
  <c r="AO136" i="61"/>
  <c r="AO177" i="61"/>
  <c r="AO117" i="61"/>
  <c r="AO17" i="61"/>
  <c r="AO137" i="61"/>
  <c r="AO30" i="61"/>
  <c r="AO205" i="61"/>
  <c r="AO161" i="61"/>
  <c r="AO113" i="61"/>
  <c r="AE29" i="61"/>
  <c r="AE24" i="61"/>
  <c r="AE22" i="61"/>
  <c r="AE41" i="61"/>
  <c r="AO209" i="61"/>
  <c r="AO98" i="61"/>
  <c r="AO87" i="61"/>
  <c r="AO165" i="61"/>
  <c r="AO77" i="61"/>
  <c r="AO182" i="61"/>
  <c r="AO174" i="61"/>
  <c r="AO196" i="61"/>
  <c r="AE11" i="61"/>
  <c r="AO206" i="61"/>
  <c r="AO63" i="61"/>
  <c r="AO50" i="61"/>
  <c r="AO35" i="61"/>
  <c r="AO19" i="61"/>
  <c r="AO26" i="61"/>
  <c r="AE31" i="61"/>
  <c r="AO191" i="61"/>
  <c r="AO159" i="61"/>
  <c r="AO183" i="61"/>
  <c r="AO104" i="61"/>
  <c r="AO74" i="61"/>
  <c r="AO78" i="61"/>
  <c r="AE20" i="61"/>
  <c r="AO207" i="61"/>
  <c r="AE44" i="61"/>
  <c r="AO160" i="61"/>
  <c r="AE38" i="61"/>
  <c r="AO89" i="61"/>
  <c r="AO178" i="61"/>
  <c r="AE15" i="61"/>
  <c r="AO109" i="61"/>
  <c r="AO94" i="61"/>
  <c r="AE46" i="61"/>
  <c r="AO106" i="61"/>
  <c r="AO52" i="61"/>
  <c r="AO103" i="61"/>
  <c r="AO142" i="61"/>
  <c r="AE13" i="61"/>
  <c r="AO79" i="61"/>
  <c r="AO14" i="61"/>
  <c r="AO24" i="61"/>
  <c r="AO147" i="61"/>
  <c r="AO164" i="61"/>
  <c r="AO49" i="61"/>
  <c r="AO21" i="61"/>
  <c r="AO190" i="61"/>
  <c r="AO102" i="61"/>
  <c r="AO45" i="61"/>
  <c r="AO154" i="61"/>
  <c r="AO36" i="61"/>
  <c r="AO91" i="61"/>
  <c r="AO167" i="61"/>
  <c r="AO120" i="61"/>
  <c r="AO12" i="61"/>
  <c r="AO135" i="61"/>
  <c r="AO138" i="61"/>
  <c r="AO118" i="61"/>
  <c r="AO123" i="61"/>
  <c r="AO139" i="61"/>
  <c r="AO152" i="61"/>
  <c r="AO162" i="61"/>
  <c r="AO100" i="61"/>
  <c r="AE9" i="61"/>
  <c r="AE5" i="61" s="1"/>
  <c r="AO88" i="61"/>
  <c r="AO55" i="61"/>
  <c r="AO48" i="61"/>
  <c r="AO82" i="61"/>
  <c r="AE40" i="61"/>
  <c r="AO187" i="61"/>
  <c r="AE47" i="61"/>
  <c r="AE52" i="61"/>
  <c r="AO90" i="61"/>
  <c r="AE14" i="61"/>
  <c r="AO200" i="61"/>
  <c r="AO121" i="61"/>
  <c r="AE37" i="61"/>
  <c r="AO40" i="61"/>
  <c r="AE48" i="61"/>
  <c r="AO143" i="61"/>
  <c r="AO16" i="61"/>
  <c r="AE45" i="61"/>
  <c r="AO173" i="61"/>
  <c r="AO32" i="61"/>
  <c r="AO110" i="61"/>
  <c r="AO144" i="61"/>
  <c r="AO179" i="61"/>
  <c r="AE17" i="61"/>
  <c r="AO97" i="61"/>
  <c r="AO122" i="61"/>
  <c r="AE18" i="61"/>
  <c r="AO198" i="61"/>
  <c r="AO22" i="61"/>
  <c r="AO41" i="61"/>
  <c r="AO62" i="61"/>
  <c r="AO126" i="61"/>
  <c r="AO169" i="61"/>
  <c r="AO184" i="61"/>
  <c r="AE30" i="61"/>
  <c r="AO186" i="61"/>
  <c r="AO56" i="61"/>
  <c r="AO29" i="61"/>
  <c r="AO208" i="61"/>
  <c r="AO44" i="61"/>
  <c r="AO168" i="61"/>
  <c r="AO146" i="61"/>
  <c r="AE28" i="61"/>
  <c r="AO180" i="61"/>
  <c r="AO119" i="61"/>
  <c r="AO67" i="61"/>
  <c r="AO145" i="61"/>
  <c r="AO210" i="61"/>
  <c r="AO99" i="61"/>
  <c r="AO134" i="61"/>
  <c r="AO158" i="61"/>
  <c r="AO13" i="61"/>
  <c r="AO194" i="61"/>
  <c r="AO141" i="61"/>
  <c r="AO131" i="61"/>
  <c r="AO93" i="61"/>
  <c r="AE36" i="61"/>
  <c r="AO11" i="61"/>
  <c r="AO84" i="61"/>
  <c r="AO81" i="61"/>
  <c r="AO128" i="61"/>
  <c r="AE10" i="61"/>
  <c r="AE34" i="61"/>
  <c r="AO156" i="61"/>
  <c r="AO39" i="61"/>
  <c r="AO105" i="61"/>
  <c r="AE27" i="61"/>
  <c r="AE25" i="61"/>
  <c r="AO129" i="61"/>
  <c r="AO127" i="61"/>
  <c r="AO108" i="61"/>
  <c r="AI210" i="63"/>
  <c r="AK210" i="63" s="1"/>
  <c r="AI206" i="63"/>
  <c r="AK206" i="63" s="1"/>
  <c r="AI202" i="63"/>
  <c r="AK202" i="63" s="1"/>
  <c r="AI198" i="63"/>
  <c r="AK198" i="63" s="1"/>
  <c r="AI194" i="63"/>
  <c r="AK194" i="63" s="1"/>
  <c r="AI190" i="63"/>
  <c r="AK190" i="63" s="1"/>
  <c r="AI186" i="63"/>
  <c r="AK186" i="63" s="1"/>
  <c r="AI182" i="63"/>
  <c r="AK182" i="63" s="1"/>
  <c r="AI178" i="63"/>
  <c r="AK178" i="63" s="1"/>
  <c r="AI174" i="63"/>
  <c r="AK174" i="63" s="1"/>
  <c r="AI170" i="63"/>
  <c r="AK170" i="63" s="1"/>
  <c r="AI166" i="63"/>
  <c r="AK166" i="63" s="1"/>
  <c r="AI162" i="63"/>
  <c r="AK162" i="63" s="1"/>
  <c r="AI158" i="63"/>
  <c r="AK158" i="63" s="1"/>
  <c r="AI90" i="63"/>
  <c r="AK90" i="63" s="1"/>
  <c r="AI86" i="63"/>
  <c r="AK86" i="63" s="1"/>
  <c r="AI82" i="63"/>
  <c r="AK82" i="63" s="1"/>
  <c r="AI78" i="63"/>
  <c r="AK78" i="63" s="1"/>
  <c r="AI74" i="63"/>
  <c r="AK74" i="63" s="1"/>
  <c r="AI42" i="63"/>
  <c r="AK42" i="63" s="1"/>
  <c r="AI38" i="63"/>
  <c r="AK38" i="63" s="1"/>
  <c r="AI30" i="63"/>
  <c r="AK30" i="63" s="1"/>
  <c r="AI27" i="63"/>
  <c r="AK27" i="63" s="1"/>
  <c r="AI157" i="63"/>
  <c r="AK157" i="63" s="1"/>
  <c r="AI153" i="63"/>
  <c r="AK153" i="63" s="1"/>
  <c r="AI149" i="63"/>
  <c r="AK149" i="63" s="1"/>
  <c r="AI145" i="63"/>
  <c r="AK145" i="63" s="1"/>
  <c r="AI141" i="63"/>
  <c r="AK141" i="63" s="1"/>
  <c r="AI137" i="63"/>
  <c r="AK137" i="63" s="1"/>
  <c r="AI133" i="63"/>
  <c r="AK133" i="63" s="1"/>
  <c r="AI129" i="63"/>
  <c r="AK129" i="63" s="1"/>
  <c r="AI125" i="63"/>
  <c r="AK125" i="63" s="1"/>
  <c r="AI121" i="63"/>
  <c r="AK121" i="63" s="1"/>
  <c r="AI117" i="63"/>
  <c r="AK117" i="63" s="1"/>
  <c r="AI113" i="63"/>
  <c r="AK113" i="63" s="1"/>
  <c r="AI109" i="63"/>
  <c r="AK109" i="63" s="1"/>
  <c r="AI105" i="63"/>
  <c r="AK105" i="63" s="1"/>
  <c r="AI101" i="63"/>
  <c r="AK101" i="63" s="1"/>
  <c r="AI97" i="63"/>
  <c r="AK97" i="63" s="1"/>
  <c r="AI55" i="63"/>
  <c r="AK55" i="63" s="1"/>
  <c r="Y46" i="63"/>
  <c r="AA46" i="63" s="1"/>
  <c r="Y39" i="63"/>
  <c r="AA39" i="63" s="1"/>
  <c r="Y32" i="63"/>
  <c r="AA32" i="63" s="1"/>
  <c r="Y24" i="63"/>
  <c r="AA24" i="63" s="1"/>
  <c r="Y20" i="63"/>
  <c r="AA20" i="63" s="1"/>
  <c r="Y18" i="63"/>
  <c r="AA18" i="63" s="1"/>
  <c r="Y13" i="63"/>
  <c r="AA13" i="63" s="1"/>
  <c r="Y11" i="63"/>
  <c r="AA11" i="63" s="1"/>
  <c r="AI70" i="63"/>
  <c r="AK70" i="63" s="1"/>
  <c r="AI66" i="63"/>
  <c r="AK66" i="63" s="1"/>
  <c r="AI62" i="63"/>
  <c r="AK62" i="63" s="1"/>
  <c r="AI58" i="63"/>
  <c r="AK58" i="63" s="1"/>
  <c r="Y43" i="63"/>
  <c r="AA43" i="63" s="1"/>
  <c r="Y36" i="63"/>
  <c r="AA36" i="63" s="1"/>
  <c r="Y31" i="63"/>
  <c r="AA31" i="63" s="1"/>
  <c r="AI52" i="63"/>
  <c r="AK52" i="63" s="1"/>
  <c r="AI50" i="63"/>
  <c r="AK50" i="63" s="1"/>
  <c r="AI45" i="63"/>
  <c r="AK45" i="63" s="1"/>
  <c r="AI22" i="63"/>
  <c r="AK22" i="63" s="1"/>
  <c r="AI17" i="63"/>
  <c r="AK17" i="63" s="1"/>
  <c r="AI16" i="63"/>
  <c r="AK16" i="63" s="1"/>
  <c r="AI9" i="63"/>
  <c r="AK9" i="63" s="1"/>
  <c r="AI203" i="63"/>
  <c r="AK203" i="63" s="1"/>
  <c r="AI195" i="63"/>
  <c r="AK195" i="63" s="1"/>
  <c r="AI187" i="63"/>
  <c r="AK187" i="63" s="1"/>
  <c r="AI179" i="63"/>
  <c r="AK179" i="63" s="1"/>
  <c r="AI171" i="63"/>
  <c r="AK171" i="63" s="1"/>
  <c r="AI163" i="63"/>
  <c r="AK163" i="63" s="1"/>
  <c r="AI91" i="63"/>
  <c r="AK91" i="63" s="1"/>
  <c r="AI83" i="63"/>
  <c r="AK83" i="63" s="1"/>
  <c r="Y41" i="63"/>
  <c r="AA41" i="63" s="1"/>
  <c r="AI154" i="63"/>
  <c r="AK154" i="63" s="1"/>
  <c r="AI138" i="63"/>
  <c r="AK138" i="63" s="1"/>
  <c r="AI122" i="63"/>
  <c r="AK122" i="63" s="1"/>
  <c r="AI106" i="63"/>
  <c r="AK106" i="63" s="1"/>
  <c r="AI46" i="63"/>
  <c r="AK46" i="63" s="1"/>
  <c r="AI20" i="63"/>
  <c r="AK20" i="63" s="1"/>
  <c r="AI71" i="63"/>
  <c r="AK71" i="63" s="1"/>
  <c r="AI43" i="63"/>
  <c r="AK43" i="63" s="1"/>
  <c r="Y51" i="63"/>
  <c r="AA51" i="63" s="1"/>
  <c r="Y10" i="63"/>
  <c r="AA10" i="63" s="1"/>
  <c r="Y42" i="63"/>
  <c r="AA42" i="63" s="1"/>
  <c r="AI156" i="63"/>
  <c r="AK156" i="63" s="1"/>
  <c r="AI140" i="63"/>
  <c r="AK140" i="63" s="1"/>
  <c r="AI124" i="63"/>
  <c r="AK124" i="63" s="1"/>
  <c r="AI108" i="63"/>
  <c r="AK108" i="63" s="1"/>
  <c r="AI48" i="63"/>
  <c r="AK48" i="63" s="1"/>
  <c r="AI23" i="63"/>
  <c r="AK23" i="63" s="1"/>
  <c r="AI94" i="63"/>
  <c r="AK94" i="63" s="1"/>
  <c r="AI47" i="63"/>
  <c r="AK47" i="63" s="1"/>
  <c r="Y52" i="63"/>
  <c r="AA52" i="63" s="1"/>
  <c r="Y17" i="63"/>
  <c r="AA17" i="63" s="1"/>
  <c r="AI205" i="63"/>
  <c r="AK205" i="63" s="1"/>
  <c r="AI189" i="63"/>
  <c r="AK189" i="63" s="1"/>
  <c r="AI173" i="63"/>
  <c r="AK173" i="63" s="1"/>
  <c r="AI93" i="63"/>
  <c r="AK93" i="63" s="1"/>
  <c r="AI79" i="63"/>
  <c r="AK79" i="63" s="1"/>
  <c r="AI150" i="63"/>
  <c r="AK150" i="63" s="1"/>
  <c r="AI118" i="63"/>
  <c r="AK118" i="63" s="1"/>
  <c r="AI39" i="63"/>
  <c r="AK39" i="63" s="1"/>
  <c r="AI67" i="63"/>
  <c r="AK67" i="63" s="1"/>
  <c r="Y49" i="63"/>
  <c r="AA49" i="63" s="1"/>
  <c r="AI73" i="63"/>
  <c r="AK73" i="63" s="1"/>
  <c r="AI144" i="63"/>
  <c r="AK144" i="63" s="1"/>
  <c r="AI112" i="63"/>
  <c r="AK112" i="63" s="1"/>
  <c r="AI29" i="63"/>
  <c r="AK29" i="63" s="1"/>
  <c r="AI61" i="63"/>
  <c r="AK61" i="63" s="1"/>
  <c r="Y22" i="63"/>
  <c r="AA22" i="63" s="1"/>
  <c r="AI136" i="63"/>
  <c r="AK136" i="63" s="1"/>
  <c r="AI19" i="63"/>
  <c r="AK19" i="63" s="1"/>
  <c r="Y16" i="63"/>
  <c r="AA16" i="63" s="1"/>
  <c r="AI169" i="63"/>
  <c r="AK169" i="63" s="1"/>
  <c r="AI142" i="63"/>
  <c r="AK142" i="63" s="1"/>
  <c r="AI53" i="63"/>
  <c r="AK53" i="63" s="1"/>
  <c r="AI193" i="63"/>
  <c r="AK193" i="63" s="1"/>
  <c r="AI54" i="63"/>
  <c r="AK54" i="63" s="1"/>
  <c r="AI11" i="63"/>
  <c r="AK11" i="63" s="1"/>
  <c r="AI177" i="63"/>
  <c r="AK177" i="63" s="1"/>
  <c r="AI56" i="63"/>
  <c r="AK56" i="63" s="1"/>
  <c r="AI81" i="63"/>
  <c r="AK81" i="63" s="1"/>
  <c r="AI24" i="63"/>
  <c r="AK24" i="63" s="1"/>
  <c r="AI161" i="63"/>
  <c r="AK161" i="63" s="1"/>
  <c r="AI69" i="63"/>
  <c r="AK69" i="63" s="1"/>
  <c r="AI172" i="63"/>
  <c r="AK172" i="63" s="1"/>
  <c r="AI115" i="63"/>
  <c r="AK115" i="63" s="1"/>
  <c r="AI51" i="63"/>
  <c r="AK51" i="63" s="1"/>
  <c r="AI159" i="63"/>
  <c r="AK159" i="63" s="1"/>
  <c r="Y30" i="63"/>
  <c r="AA30" i="63" s="1"/>
  <c r="AI85" i="63"/>
  <c r="AK85" i="63" s="1"/>
  <c r="AI40" i="63"/>
  <c r="AK40" i="63" s="1"/>
  <c r="AI200" i="63"/>
  <c r="AK200" i="63" s="1"/>
  <c r="AI184" i="63"/>
  <c r="AK184" i="63" s="1"/>
  <c r="AI168" i="63"/>
  <c r="AK168" i="63" s="1"/>
  <c r="AI88" i="63"/>
  <c r="AK88" i="63" s="1"/>
  <c r="AI57" i="63"/>
  <c r="AK57" i="63" s="1"/>
  <c r="AI25" i="63"/>
  <c r="AK25" i="63" s="1"/>
  <c r="AI143" i="63"/>
  <c r="AK143" i="63" s="1"/>
  <c r="AI127" i="63"/>
  <c r="AK127" i="63" s="1"/>
  <c r="AI111" i="63"/>
  <c r="AK111" i="63" s="1"/>
  <c r="AI95" i="63"/>
  <c r="AK95" i="63" s="1"/>
  <c r="Y29" i="63"/>
  <c r="AA29" i="63" s="1"/>
  <c r="Y12" i="63"/>
  <c r="AA12" i="63" s="1"/>
  <c r="AI204" i="63"/>
  <c r="AK204" i="63" s="1"/>
  <c r="AI188" i="63"/>
  <c r="AK188" i="63" s="1"/>
  <c r="AI92" i="63"/>
  <c r="AK92" i="63" s="1"/>
  <c r="AI76" i="63"/>
  <c r="AK76" i="63" s="1"/>
  <c r="AI28" i="63"/>
  <c r="AK28" i="63" s="1"/>
  <c r="AI147" i="63"/>
  <c r="AK147" i="63" s="1"/>
  <c r="AI131" i="63"/>
  <c r="AK131" i="63" s="1"/>
  <c r="AI99" i="63"/>
  <c r="AK99" i="63" s="1"/>
  <c r="Y33" i="63"/>
  <c r="AA33" i="63" s="1"/>
  <c r="Y15" i="63"/>
  <c r="AA15" i="63" s="1"/>
  <c r="AI64" i="63"/>
  <c r="AK64" i="63" s="1"/>
  <c r="Y47" i="63"/>
  <c r="AA47" i="63" s="1"/>
  <c r="Y34" i="63"/>
  <c r="AA34" i="63" s="1"/>
  <c r="AI35" i="63"/>
  <c r="AK35" i="63" s="1"/>
  <c r="AI10" i="63"/>
  <c r="AK10" i="63" s="1"/>
  <c r="AI207" i="63"/>
  <c r="AK207" i="63" s="1"/>
  <c r="AI191" i="63"/>
  <c r="AK191" i="63" s="1"/>
  <c r="AI175" i="63"/>
  <c r="AK175" i="63" s="1"/>
  <c r="AI75" i="63"/>
  <c r="AK75" i="63" s="1"/>
  <c r="AI146" i="63"/>
  <c r="AK146" i="63" s="1"/>
  <c r="AI114" i="63"/>
  <c r="AK114" i="63" s="1"/>
  <c r="AI32" i="63"/>
  <c r="AK32" i="63" s="1"/>
  <c r="AI63" i="63"/>
  <c r="AK63" i="63" s="1"/>
  <c r="Y35" i="63"/>
  <c r="AA35" i="63" s="1"/>
  <c r="AI132" i="63"/>
  <c r="AK132" i="63" s="1"/>
  <c r="AI100" i="63"/>
  <c r="AK100" i="63" s="1"/>
  <c r="AI15" i="63"/>
  <c r="AK15" i="63" s="1"/>
  <c r="AI34" i="63"/>
  <c r="AK34" i="63" s="1"/>
  <c r="Y9" i="63"/>
  <c r="AA9" i="63" s="1"/>
  <c r="AI181" i="63"/>
  <c r="AK181" i="63" s="1"/>
  <c r="AI134" i="63"/>
  <c r="AK134" i="63" s="1"/>
  <c r="AI18" i="63"/>
  <c r="AK18" i="63" s="1"/>
  <c r="Y14" i="63"/>
  <c r="AA14" i="63" s="1"/>
  <c r="AI128" i="63"/>
  <c r="AK128" i="63" s="1"/>
  <c r="AI12" i="63"/>
  <c r="AK12" i="63" s="1"/>
  <c r="Y38" i="63"/>
  <c r="AA38" i="63" s="1"/>
  <c r="Y25" i="63"/>
  <c r="AA25" i="63" s="1"/>
  <c r="Y21" i="63"/>
  <c r="AA21" i="63" s="1"/>
  <c r="AI120" i="63"/>
  <c r="AK120" i="63" s="1"/>
  <c r="AI152" i="63"/>
  <c r="AK152" i="63" s="1"/>
  <c r="AI201" i="63"/>
  <c r="AK201" i="63" s="1"/>
  <c r="AI110" i="63"/>
  <c r="AK110" i="63" s="1"/>
  <c r="AI208" i="63"/>
  <c r="AK208" i="63" s="1"/>
  <c r="AI192" i="63"/>
  <c r="AK192" i="63" s="1"/>
  <c r="AI176" i="63"/>
  <c r="AK176" i="63" s="1"/>
  <c r="AI160" i="63"/>
  <c r="AK160" i="63" s="1"/>
  <c r="AI80" i="63"/>
  <c r="AK80" i="63" s="1"/>
  <c r="AI37" i="63"/>
  <c r="AK37" i="63" s="1"/>
  <c r="AI151" i="63"/>
  <c r="AK151" i="63" s="1"/>
  <c r="AI135" i="63"/>
  <c r="AK135" i="63" s="1"/>
  <c r="AI119" i="63"/>
  <c r="AK119" i="63" s="1"/>
  <c r="AI103" i="63"/>
  <c r="AK103" i="63" s="1"/>
  <c r="Y44" i="63"/>
  <c r="AA44" i="63" s="1"/>
  <c r="Y19" i="63"/>
  <c r="AA19" i="63" s="1"/>
  <c r="AI68" i="63"/>
  <c r="AK68" i="63" s="1"/>
  <c r="AI84" i="63"/>
  <c r="AK84" i="63" s="1"/>
  <c r="AI123" i="63"/>
  <c r="AK123" i="63" s="1"/>
  <c r="AI72" i="63"/>
  <c r="AK72" i="63" s="1"/>
  <c r="AI49" i="63"/>
  <c r="AK49" i="63" s="1"/>
  <c r="AI183" i="63"/>
  <c r="AK183" i="63" s="1"/>
  <c r="Y28" i="63"/>
  <c r="AA28" i="63" s="1"/>
  <c r="AI31" i="63"/>
  <c r="AK31" i="63" s="1"/>
  <c r="AI148" i="63"/>
  <c r="AK148" i="63" s="1"/>
  <c r="AI33" i="63"/>
  <c r="AK33" i="63" s="1"/>
  <c r="Y45" i="63"/>
  <c r="AA45" i="63" s="1"/>
  <c r="AI165" i="63"/>
  <c r="AK165" i="63" s="1"/>
  <c r="AI102" i="63"/>
  <c r="AK102" i="63" s="1"/>
  <c r="Y27" i="63"/>
  <c r="AA27" i="63" s="1"/>
  <c r="AI26" i="63"/>
  <c r="AK26" i="63" s="1"/>
  <c r="AI209" i="63"/>
  <c r="AK209" i="63" s="1"/>
  <c r="AI89" i="63"/>
  <c r="AK89" i="63" s="1"/>
  <c r="AI185" i="63"/>
  <c r="AK185" i="63" s="1"/>
  <c r="AI126" i="63"/>
  <c r="AK126" i="63" s="1"/>
  <c r="AI180" i="63"/>
  <c r="AK180" i="63" s="1"/>
  <c r="Y48" i="63"/>
  <c r="AA48" i="63" s="1"/>
  <c r="AI14" i="63"/>
  <c r="AK14" i="63" s="1"/>
  <c r="AI98" i="63"/>
  <c r="AK98" i="63" s="1"/>
  <c r="AI116" i="63"/>
  <c r="AK116" i="63" s="1"/>
  <c r="AI197" i="63"/>
  <c r="AK197" i="63" s="1"/>
  <c r="AI36" i="63"/>
  <c r="AK36" i="63" s="1"/>
  <c r="AI44" i="63"/>
  <c r="AK44" i="63" s="1"/>
  <c r="Y50" i="63"/>
  <c r="AA50" i="63" s="1"/>
  <c r="AI41" i="63"/>
  <c r="AK41" i="63" s="1"/>
  <c r="AI107" i="63"/>
  <c r="AK107" i="63" s="1"/>
  <c r="AI21" i="63"/>
  <c r="AK21" i="63" s="1"/>
  <c r="AI130" i="63"/>
  <c r="AK130" i="63" s="1"/>
  <c r="AI164" i="63"/>
  <c r="AK164" i="63" s="1"/>
  <c r="AI139" i="63"/>
  <c r="AK139" i="63" s="1"/>
  <c r="Y23" i="63"/>
  <c r="AA23" i="63" s="1"/>
  <c r="Y26" i="63"/>
  <c r="AA26" i="63" s="1"/>
  <c r="AI199" i="63"/>
  <c r="AK199" i="63" s="1"/>
  <c r="AI87" i="63"/>
  <c r="AK87" i="63" s="1"/>
  <c r="AI13" i="63"/>
  <c r="AK13" i="63" s="1"/>
  <c r="AI155" i="63"/>
  <c r="AK155" i="63" s="1"/>
  <c r="Y40" i="63"/>
  <c r="AA40" i="63" s="1"/>
  <c r="AI167" i="63"/>
  <c r="AK167" i="63" s="1"/>
  <c r="AI77" i="63"/>
  <c r="AK77" i="63" s="1"/>
  <c r="AI65" i="63"/>
  <c r="AK65" i="63" s="1"/>
  <c r="Y37" i="63"/>
  <c r="AA37" i="63" s="1"/>
  <c r="AI96" i="63"/>
  <c r="AK96" i="63" s="1"/>
  <c r="AI104" i="63"/>
  <c r="AK104" i="63" s="1"/>
  <c r="AI59" i="63"/>
  <c r="AK59" i="63" s="1"/>
  <c r="AI196" i="63"/>
  <c r="AK196" i="63" s="1"/>
  <c r="AI60" i="63"/>
  <c r="AK60" i="63" s="1"/>
  <c r="O32" i="59"/>
  <c r="N28" i="59"/>
  <c r="O28" i="59"/>
  <c r="AL210" i="61"/>
  <c r="AN210" i="61" s="1"/>
  <c r="AL207" i="61"/>
  <c r="AN207" i="61" s="1"/>
  <c r="AL205" i="61"/>
  <c r="AN205" i="61" s="1"/>
  <c r="AL203" i="61"/>
  <c r="AN203" i="61" s="1"/>
  <c r="AL201" i="61"/>
  <c r="AN201" i="61" s="1"/>
  <c r="AL199" i="61"/>
  <c r="AN199" i="61" s="1"/>
  <c r="AL197" i="61"/>
  <c r="AN197" i="61" s="1"/>
  <c r="AL195" i="61"/>
  <c r="AN195" i="61" s="1"/>
  <c r="AL193" i="61"/>
  <c r="AN193" i="61" s="1"/>
  <c r="AL191" i="61"/>
  <c r="AN191" i="61" s="1"/>
  <c r="AL189" i="61"/>
  <c r="AN189" i="61" s="1"/>
  <c r="AL187" i="61"/>
  <c r="AN187" i="61" s="1"/>
  <c r="AL184" i="61"/>
  <c r="AN184" i="61" s="1"/>
  <c r="AL176" i="61"/>
  <c r="AN176" i="61" s="1"/>
  <c r="AL168" i="61"/>
  <c r="AN168" i="61" s="1"/>
  <c r="AL153" i="61"/>
  <c r="AN153" i="61" s="1"/>
  <c r="AL141" i="61"/>
  <c r="AN141" i="61" s="1"/>
  <c r="AL133" i="61"/>
  <c r="AN133" i="61" s="1"/>
  <c r="AL125" i="61"/>
  <c r="AN125" i="61" s="1"/>
  <c r="AL117" i="61"/>
  <c r="AN117" i="61" s="1"/>
  <c r="AL109" i="61"/>
  <c r="AN109" i="61" s="1"/>
  <c r="AL101" i="61"/>
  <c r="AN101" i="61" s="1"/>
  <c r="AL93" i="61"/>
  <c r="AN93" i="61" s="1"/>
  <c r="AL85" i="61"/>
  <c r="AN85" i="61" s="1"/>
  <c r="AL72" i="61"/>
  <c r="AN72" i="61" s="1"/>
  <c r="AL56" i="61"/>
  <c r="AN56" i="61" s="1"/>
  <c r="AB39" i="61"/>
  <c r="AD39" i="61" s="1"/>
  <c r="AL35" i="61"/>
  <c r="AN35" i="61" s="1"/>
  <c r="AL160" i="61"/>
  <c r="AN160" i="61" s="1"/>
  <c r="AL156" i="61"/>
  <c r="AN156" i="61" s="1"/>
  <c r="AL152" i="61"/>
  <c r="AN152" i="61" s="1"/>
  <c r="AL148" i="61"/>
  <c r="AN148" i="61" s="1"/>
  <c r="AL81" i="61"/>
  <c r="AN81" i="61" s="1"/>
  <c r="AL77" i="61"/>
  <c r="AN77" i="61" s="1"/>
  <c r="AL73" i="61"/>
  <c r="AN73" i="61" s="1"/>
  <c r="AL69" i="61"/>
  <c r="AN69" i="61" s="1"/>
  <c r="AL65" i="61"/>
  <c r="AN65" i="61" s="1"/>
  <c r="AL61" i="61"/>
  <c r="AN61" i="61" s="1"/>
  <c r="AL57" i="61"/>
  <c r="AN57" i="61" s="1"/>
  <c r="AL54" i="61"/>
  <c r="AN54" i="61" s="1"/>
  <c r="AL52" i="61"/>
  <c r="AN52" i="61" s="1"/>
  <c r="AL50" i="61"/>
  <c r="AN50" i="61" s="1"/>
  <c r="AL47" i="61"/>
  <c r="AN47" i="61" s="1"/>
  <c r="AL43" i="61"/>
  <c r="AN43" i="61" s="1"/>
  <c r="AL38" i="61"/>
  <c r="AN38" i="61" s="1"/>
  <c r="AL31" i="61"/>
  <c r="AN31" i="61" s="1"/>
  <c r="AL26" i="61"/>
  <c r="AN26" i="61" s="1"/>
  <c r="AL22" i="61"/>
  <c r="AN22" i="61" s="1"/>
  <c r="AL17" i="61"/>
  <c r="AN17" i="61" s="1"/>
  <c r="AL11" i="61"/>
  <c r="AN11" i="61" s="1"/>
  <c r="AL32" i="61"/>
  <c r="AN32" i="61" s="1"/>
  <c r="AL29" i="61"/>
  <c r="AN29" i="61" s="1"/>
  <c r="AL25" i="61"/>
  <c r="AN25" i="61" s="1"/>
  <c r="AL20" i="61"/>
  <c r="AN20" i="61" s="1"/>
  <c r="AL18" i="61"/>
  <c r="AN18" i="61" s="1"/>
  <c r="AL15" i="61"/>
  <c r="AN15" i="61" s="1"/>
  <c r="AL12" i="61"/>
  <c r="AN12" i="61" s="1"/>
  <c r="AL185" i="61"/>
  <c r="AN185" i="61" s="1"/>
  <c r="AL177" i="61"/>
  <c r="AN177" i="61" s="1"/>
  <c r="AL169" i="61"/>
  <c r="AN169" i="61" s="1"/>
  <c r="AL155" i="61"/>
  <c r="AN155" i="61" s="1"/>
  <c r="AL142" i="61"/>
  <c r="AN142" i="61" s="1"/>
  <c r="AL134" i="61"/>
  <c r="AN134" i="61" s="1"/>
  <c r="AL126" i="61"/>
  <c r="AN126" i="61" s="1"/>
  <c r="AL118" i="61"/>
  <c r="AN118" i="61" s="1"/>
  <c r="AL110" i="61"/>
  <c r="AN110" i="61" s="1"/>
  <c r="AL102" i="61"/>
  <c r="AN102" i="61" s="1"/>
  <c r="AL94" i="61"/>
  <c r="AN94" i="61" s="1"/>
  <c r="AL86" i="61"/>
  <c r="AN86" i="61" s="1"/>
  <c r="AL74" i="61"/>
  <c r="AN74" i="61" s="1"/>
  <c r="AL58" i="61"/>
  <c r="AN58" i="61" s="1"/>
  <c r="AB42" i="61"/>
  <c r="AD42" i="61" s="1"/>
  <c r="AL39" i="61"/>
  <c r="AN39" i="61" s="1"/>
  <c r="AL179" i="61"/>
  <c r="AN179" i="61" s="1"/>
  <c r="AL159" i="61"/>
  <c r="AN159" i="61" s="1"/>
  <c r="AL136" i="61"/>
  <c r="AN136" i="61" s="1"/>
  <c r="AL120" i="61"/>
  <c r="AN120" i="61" s="1"/>
  <c r="AL104" i="61"/>
  <c r="AN104" i="61" s="1"/>
  <c r="AL88" i="61"/>
  <c r="AN88" i="61" s="1"/>
  <c r="AL62" i="61"/>
  <c r="AN62" i="61" s="1"/>
  <c r="AL33" i="61"/>
  <c r="AN33" i="61" s="1"/>
  <c r="AL178" i="61"/>
  <c r="AN178" i="61" s="1"/>
  <c r="AL157" i="61"/>
  <c r="AN157" i="61" s="1"/>
  <c r="AL135" i="61"/>
  <c r="AN135" i="61" s="1"/>
  <c r="AL119" i="61"/>
  <c r="AN119" i="61" s="1"/>
  <c r="AL103" i="61"/>
  <c r="AN103" i="61" s="1"/>
  <c r="AL87" i="61"/>
  <c r="AN87" i="61" s="1"/>
  <c r="AL60" i="61"/>
  <c r="AN60" i="61" s="1"/>
  <c r="AL42" i="61"/>
  <c r="AN42" i="61" s="1"/>
  <c r="AB33" i="61"/>
  <c r="AD33" i="61" s="1"/>
  <c r="AB49" i="61"/>
  <c r="AD49" i="61" s="1"/>
  <c r="AB41" i="61"/>
  <c r="AD41" i="61" s="1"/>
  <c r="AB28" i="61"/>
  <c r="AD28" i="61" s="1"/>
  <c r="AB21" i="61"/>
  <c r="AD21" i="61" s="1"/>
  <c r="AB9" i="61"/>
  <c r="AD9" i="61" s="1"/>
  <c r="AB27" i="61"/>
  <c r="AD27" i="61" s="1"/>
  <c r="AB19" i="61"/>
  <c r="AD19" i="61" s="1"/>
  <c r="AB13" i="61"/>
  <c r="AD13" i="61" s="1"/>
  <c r="AL175" i="61"/>
  <c r="AN175" i="61" s="1"/>
  <c r="AL132" i="61"/>
  <c r="AN132" i="61" s="1"/>
  <c r="AL100" i="61"/>
  <c r="AN100" i="61" s="1"/>
  <c r="AL48" i="61"/>
  <c r="AN48" i="61" s="1"/>
  <c r="AL174" i="61"/>
  <c r="AN174" i="61" s="1"/>
  <c r="AL131" i="61"/>
  <c r="AN131" i="61" s="1"/>
  <c r="AL99" i="61"/>
  <c r="AN99" i="61" s="1"/>
  <c r="AB48" i="61"/>
  <c r="AD48" i="61" s="1"/>
  <c r="AL49" i="61"/>
  <c r="AN49" i="61" s="1"/>
  <c r="AL28" i="61"/>
  <c r="AN28" i="61" s="1"/>
  <c r="AL9" i="61"/>
  <c r="AN9" i="61" s="1"/>
  <c r="AL19" i="61"/>
  <c r="AN19" i="61" s="1"/>
  <c r="AL165" i="61"/>
  <c r="AN165" i="61" s="1"/>
  <c r="AL91" i="61"/>
  <c r="AN91" i="61" s="1"/>
  <c r="AB23" i="61"/>
  <c r="AD23" i="61" s="1"/>
  <c r="AB16" i="61"/>
  <c r="AD16" i="61" s="1"/>
  <c r="AL92" i="61"/>
  <c r="AN92" i="61" s="1"/>
  <c r="AB46" i="61"/>
  <c r="AD46" i="61" s="1"/>
  <c r="AB30" i="61"/>
  <c r="AD30" i="61" s="1"/>
  <c r="AL124" i="61"/>
  <c r="AN124" i="61" s="1"/>
  <c r="AL46" i="61"/>
  <c r="AN46" i="61" s="1"/>
  <c r="AL140" i="61"/>
  <c r="AN140" i="61" s="1"/>
  <c r="AL167" i="61"/>
  <c r="AN167" i="61" s="1"/>
  <c r="AL21" i="61"/>
  <c r="AN21" i="61" s="1"/>
  <c r="AB45" i="61"/>
  <c r="AD45" i="61" s="1"/>
  <c r="AL206" i="61"/>
  <c r="AN206" i="61" s="1"/>
  <c r="AL202" i="61"/>
  <c r="AN202" i="61" s="1"/>
  <c r="AL198" i="61"/>
  <c r="AN198" i="61" s="1"/>
  <c r="AL194" i="61"/>
  <c r="AN194" i="61" s="1"/>
  <c r="AL190" i="61"/>
  <c r="AN190" i="61" s="1"/>
  <c r="AL209" i="61"/>
  <c r="AN209" i="61" s="1"/>
  <c r="AL172" i="61"/>
  <c r="AN172" i="61" s="1"/>
  <c r="AL145" i="61"/>
  <c r="AN145" i="61" s="1"/>
  <c r="AL129" i="61"/>
  <c r="AN129" i="61" s="1"/>
  <c r="AL113" i="61"/>
  <c r="AN113" i="61" s="1"/>
  <c r="AL97" i="61"/>
  <c r="AN97" i="61" s="1"/>
  <c r="AL80" i="61"/>
  <c r="AN80" i="61" s="1"/>
  <c r="AB40" i="61"/>
  <c r="AD40" i="61" s="1"/>
  <c r="AL162" i="61"/>
  <c r="AN162" i="61" s="1"/>
  <c r="AL154" i="61"/>
  <c r="AN154" i="61" s="1"/>
  <c r="AL146" i="61"/>
  <c r="AN146" i="61" s="1"/>
  <c r="AL75" i="61"/>
  <c r="AN75" i="61" s="1"/>
  <c r="AL67" i="61"/>
  <c r="AN67" i="61" s="1"/>
  <c r="AL59" i="61"/>
  <c r="AN59" i="61" s="1"/>
  <c r="AL53" i="61"/>
  <c r="AN53" i="61" s="1"/>
  <c r="AB50" i="61"/>
  <c r="AD50" i="61" s="1"/>
  <c r="AB43" i="61"/>
  <c r="AD43" i="61" s="1"/>
  <c r="AB31" i="61"/>
  <c r="AD31" i="61" s="1"/>
  <c r="AB22" i="61"/>
  <c r="AD22" i="61" s="1"/>
  <c r="AB11" i="61"/>
  <c r="AD11" i="61" s="1"/>
  <c r="AB29" i="61"/>
  <c r="AD29" i="61" s="1"/>
  <c r="AB20" i="61"/>
  <c r="AD20" i="61" s="1"/>
  <c r="AB15" i="61"/>
  <c r="AD15" i="61" s="1"/>
  <c r="AL181" i="61"/>
  <c r="AN181" i="61" s="1"/>
  <c r="AL163" i="61"/>
  <c r="AN163" i="61" s="1"/>
  <c r="AL138" i="61"/>
  <c r="AN138" i="61" s="1"/>
  <c r="AL122" i="61"/>
  <c r="AN122" i="61" s="1"/>
  <c r="AL106" i="61"/>
  <c r="AN106" i="61" s="1"/>
  <c r="AL90" i="61"/>
  <c r="AN90" i="61" s="1"/>
  <c r="AL66" i="61"/>
  <c r="AN66" i="61" s="1"/>
  <c r="AL40" i="61"/>
  <c r="AN40" i="61" s="1"/>
  <c r="AL171" i="61"/>
  <c r="AN171" i="61" s="1"/>
  <c r="AL128" i="61"/>
  <c r="AN128" i="61" s="1"/>
  <c r="AL96" i="61"/>
  <c r="AN96" i="61" s="1"/>
  <c r="AL34" i="61"/>
  <c r="AN34" i="61" s="1"/>
  <c r="AL170" i="61"/>
  <c r="AN170" i="61" s="1"/>
  <c r="AL127" i="61"/>
  <c r="AN127" i="61" s="1"/>
  <c r="AL95" i="61"/>
  <c r="AN95" i="61" s="1"/>
  <c r="AL44" i="61"/>
  <c r="AN44" i="61" s="1"/>
  <c r="AL51" i="61"/>
  <c r="AN51" i="61" s="1"/>
  <c r="AL36" i="61"/>
  <c r="AN36" i="61" s="1"/>
  <c r="AL14" i="61"/>
  <c r="AN14" i="61" s="1"/>
  <c r="AL24" i="61"/>
  <c r="AN24" i="61" s="1"/>
  <c r="AL10" i="61"/>
  <c r="AN10" i="61" s="1"/>
  <c r="AL116" i="61"/>
  <c r="AN116" i="61" s="1"/>
  <c r="AB37" i="61"/>
  <c r="AD37" i="61" s="1"/>
  <c r="AL115" i="61"/>
  <c r="AN115" i="61" s="1"/>
  <c r="AB51" i="61"/>
  <c r="AD51" i="61" s="1"/>
  <c r="AB14" i="61"/>
  <c r="AD14" i="61" s="1"/>
  <c r="AB10" i="61"/>
  <c r="AD10" i="61" s="1"/>
  <c r="AL41" i="61"/>
  <c r="AN41" i="61" s="1"/>
  <c r="AL107" i="61"/>
  <c r="AN107" i="61" s="1"/>
  <c r="AB35" i="61"/>
  <c r="AD35" i="61" s="1"/>
  <c r="AL108" i="61"/>
  <c r="AN108" i="61" s="1"/>
  <c r="AL183" i="61"/>
  <c r="AN183" i="61" s="1"/>
  <c r="AL68" i="61"/>
  <c r="AN68" i="61" s="1"/>
  <c r="AL204" i="61"/>
  <c r="AN204" i="61" s="1"/>
  <c r="AL188" i="61"/>
  <c r="AN188" i="61" s="1"/>
  <c r="AL121" i="61"/>
  <c r="AN121" i="61" s="1"/>
  <c r="AL37" i="61"/>
  <c r="AN37" i="61" s="1"/>
  <c r="AL71" i="61"/>
  <c r="AN71" i="61" s="1"/>
  <c r="AB47" i="61"/>
  <c r="AD47" i="61" s="1"/>
  <c r="AL173" i="61"/>
  <c r="AN173" i="61" s="1"/>
  <c r="AL98" i="61"/>
  <c r="AN98" i="61" s="1"/>
  <c r="AL144" i="61"/>
  <c r="AN144" i="61" s="1"/>
  <c r="AL143" i="61"/>
  <c r="AN143" i="61" s="1"/>
  <c r="AL45" i="61"/>
  <c r="AN45" i="61" s="1"/>
  <c r="AL151" i="61"/>
  <c r="AN151" i="61" s="1"/>
  <c r="AB36" i="61"/>
  <c r="AD36" i="61" s="1"/>
  <c r="AL70" i="61"/>
  <c r="AN70" i="61" s="1"/>
  <c r="AL13" i="61"/>
  <c r="AN13" i="61" s="1"/>
  <c r="AL200" i="61"/>
  <c r="AN200" i="61" s="1"/>
  <c r="AL180" i="61"/>
  <c r="AN180" i="61" s="1"/>
  <c r="AL105" i="61"/>
  <c r="AN105" i="61" s="1"/>
  <c r="AL158" i="61"/>
  <c r="AN158" i="61" s="1"/>
  <c r="AL63" i="61"/>
  <c r="AN63" i="61" s="1"/>
  <c r="AB38" i="61"/>
  <c r="AD38" i="61" s="1"/>
  <c r="AB25" i="61"/>
  <c r="AD25" i="61" s="1"/>
  <c r="AL147" i="61"/>
  <c r="AN147" i="61" s="1"/>
  <c r="AL82" i="61"/>
  <c r="AN82" i="61" s="1"/>
  <c r="AL112" i="61"/>
  <c r="AN112" i="61" s="1"/>
  <c r="AL111" i="61"/>
  <c r="AN111" i="61" s="1"/>
  <c r="AL23" i="61"/>
  <c r="AN23" i="61" s="1"/>
  <c r="AL84" i="61"/>
  <c r="AN84" i="61" s="1"/>
  <c r="AB24" i="61"/>
  <c r="AD24" i="61" s="1"/>
  <c r="AL139" i="61"/>
  <c r="AN139" i="61" s="1"/>
  <c r="AB32" i="61"/>
  <c r="AD32" i="61" s="1"/>
  <c r="AL208" i="61"/>
  <c r="AN208" i="61" s="1"/>
  <c r="AL192" i="61"/>
  <c r="AN192" i="61" s="1"/>
  <c r="AL137" i="61"/>
  <c r="AN137" i="61" s="1"/>
  <c r="AL64" i="61"/>
  <c r="AN64" i="61" s="1"/>
  <c r="AL79" i="61"/>
  <c r="AN79" i="61" s="1"/>
  <c r="AB52" i="61"/>
  <c r="AD52" i="61" s="1"/>
  <c r="AB17" i="61"/>
  <c r="AD17" i="61" s="1"/>
  <c r="AB12" i="61"/>
  <c r="AD12" i="61" s="1"/>
  <c r="AL114" i="61"/>
  <c r="AN114" i="61" s="1"/>
  <c r="AL164" i="61"/>
  <c r="AN164" i="61" s="1"/>
  <c r="AL186" i="61"/>
  <c r="AN186" i="61" s="1"/>
  <c r="AB34" i="61"/>
  <c r="AD34" i="61" s="1"/>
  <c r="AL16" i="61"/>
  <c r="AN16" i="61" s="1"/>
  <c r="AL83" i="61"/>
  <c r="AN83" i="61" s="1"/>
  <c r="AL27" i="61"/>
  <c r="AN27" i="61" s="1"/>
  <c r="AL166" i="61"/>
  <c r="AN166" i="61" s="1"/>
  <c r="AL150" i="61"/>
  <c r="AN150" i="61" s="1"/>
  <c r="AL130" i="61"/>
  <c r="AN130" i="61" s="1"/>
  <c r="AL30" i="61"/>
  <c r="AN30" i="61" s="1"/>
  <c r="AL78" i="61"/>
  <c r="AN78" i="61" s="1"/>
  <c r="AL55" i="61"/>
  <c r="AN55" i="61" s="1"/>
  <c r="AL149" i="61"/>
  <c r="AN149" i="61" s="1"/>
  <c r="AL89" i="61"/>
  <c r="AN89" i="61" s="1"/>
  <c r="AB18" i="61"/>
  <c r="AD18" i="61" s="1"/>
  <c r="AL76" i="61"/>
  <c r="AN76" i="61" s="1"/>
  <c r="AL182" i="61"/>
  <c r="AN182" i="61" s="1"/>
  <c r="AL161" i="61"/>
  <c r="AN161" i="61" s="1"/>
  <c r="AB26" i="61"/>
  <c r="AD26" i="61" s="1"/>
  <c r="AL123" i="61"/>
  <c r="AN123" i="61" s="1"/>
  <c r="AL196" i="61"/>
  <c r="AN196" i="61" s="1"/>
  <c r="AB44" i="61"/>
  <c r="AD44" i="61" s="1"/>
  <c r="AL193" i="63"/>
  <c r="AM193" i="63" s="1"/>
  <c r="AN193" i="63" s="1"/>
  <c r="AB43" i="63"/>
  <c r="AC43" i="63" s="1"/>
  <c r="AD43" i="63" s="1"/>
  <c r="AE43" i="63" s="1"/>
  <c r="AF43" i="63" s="1"/>
  <c r="AB12" i="63"/>
  <c r="AC12" i="63" s="1"/>
  <c r="AD12" i="63" s="1"/>
  <c r="AE12" i="63" s="1"/>
  <c r="AF12" i="63" s="1"/>
  <c r="AL35" i="63"/>
  <c r="AB50" i="63"/>
  <c r="AB19" i="63"/>
  <c r="AB14" i="63"/>
  <c r="AL117" i="63"/>
  <c r="AL154" i="63"/>
  <c r="AL142" i="63"/>
  <c r="AM142" i="63" s="1"/>
  <c r="AN142" i="63" s="1"/>
  <c r="AL134" i="63"/>
  <c r="AL109" i="63"/>
  <c r="AL210" i="63"/>
  <c r="AL194" i="63"/>
  <c r="AM194" i="63" s="1"/>
  <c r="AN194" i="63" s="1"/>
  <c r="AL106" i="63"/>
  <c r="AM106" i="63" s="1"/>
  <c r="AN106" i="63" s="1"/>
  <c r="AL157" i="63"/>
  <c r="AL87" i="63"/>
  <c r="AL64" i="63"/>
  <c r="AM64" i="63" s="1"/>
  <c r="AN64" i="63" s="1"/>
  <c r="AL39" i="63"/>
  <c r="AB52" i="63"/>
  <c r="AC52" i="63" s="1"/>
  <c r="AD52" i="63" s="1"/>
  <c r="AE52" i="63" s="1"/>
  <c r="AF52" i="63" s="1"/>
  <c r="AL76" i="63"/>
  <c r="AL85" i="63"/>
  <c r="AL105" i="63"/>
  <c r="AL81" i="63"/>
  <c r="AL170" i="63"/>
  <c r="AM170" i="63" s="1"/>
  <c r="AN170" i="63" s="1"/>
  <c r="AB10" i="63"/>
  <c r="AC10" i="63" s="1"/>
  <c r="AD10" i="63" s="1"/>
  <c r="AE10" i="63" s="1"/>
  <c r="AF10" i="63" s="1"/>
  <c r="AL100" i="63"/>
  <c r="AB24" i="63"/>
  <c r="AB23" i="63"/>
  <c r="AB31" i="63"/>
  <c r="AB40" i="63"/>
  <c r="AB11" i="63"/>
  <c r="AL107" i="63"/>
  <c r="AL32" i="63"/>
  <c r="AL209" i="63"/>
  <c r="AL133" i="63"/>
  <c r="AL182" i="63"/>
  <c r="AL79" i="63"/>
  <c r="AL192" i="63"/>
  <c r="AL54" i="63"/>
  <c r="AL15" i="63"/>
  <c r="AL190" i="63"/>
  <c r="AM190" i="63" s="1"/>
  <c r="AN190" i="63" s="1"/>
  <c r="AL101" i="63"/>
  <c r="AM101" i="63" s="1"/>
  <c r="AN101" i="63" s="1"/>
  <c r="AL13" i="63"/>
  <c r="AM13" i="63" s="1"/>
  <c r="AN13" i="63" s="1"/>
  <c r="AL26" i="63"/>
  <c r="AM26" i="63" s="1"/>
  <c r="AN26" i="63" s="1"/>
  <c r="AL150" i="63"/>
  <c r="AL165" i="63"/>
  <c r="AL103" i="63"/>
  <c r="AL200" i="63"/>
  <c r="AM200" i="63" s="1"/>
  <c r="AN200" i="63" s="1"/>
  <c r="AL141" i="63"/>
  <c r="AL44" i="63"/>
  <c r="AM44" i="63" s="1"/>
  <c r="AN44" i="63" s="1"/>
  <c r="AL22" i="63"/>
  <c r="AM22" i="63" s="1"/>
  <c r="AN22" i="63" s="1"/>
  <c r="AL37" i="63"/>
  <c r="AB25" i="63"/>
  <c r="AC25" i="63" s="1"/>
  <c r="AD25" i="63" s="1"/>
  <c r="AE25" i="63" s="1"/>
  <c r="AF25" i="63" s="1"/>
  <c r="AL65" i="63"/>
  <c r="AL113" i="63"/>
  <c r="AM113" i="63" s="1"/>
  <c r="AN113" i="63" s="1"/>
  <c r="AL25" i="63"/>
  <c r="AL188" i="63"/>
  <c r="AL53" i="63"/>
  <c r="AM53" i="63" s="1"/>
  <c r="AN53" i="63" s="1"/>
  <c r="AL172" i="63"/>
  <c r="AL61" i="63"/>
  <c r="AM61" i="63" s="1"/>
  <c r="AN61" i="63" s="1"/>
  <c r="AL166" i="63"/>
  <c r="AL41" i="63"/>
  <c r="AL144" i="63"/>
  <c r="AL164" i="63"/>
  <c r="AM164" i="63" s="1"/>
  <c r="AN164" i="63" s="1"/>
  <c r="AB29" i="63"/>
  <c r="AC29" i="63" s="1"/>
  <c r="AD29" i="63" s="1"/>
  <c r="AE29" i="63" s="1"/>
  <c r="AF29" i="63" s="1"/>
  <c r="AL102" i="63"/>
  <c r="AL167" i="63"/>
  <c r="AL129" i="63"/>
  <c r="AL28" i="63"/>
  <c r="AM28" i="63" s="1"/>
  <c r="AN28" i="63" s="1"/>
  <c r="AB27" i="63"/>
  <c r="AL69" i="63"/>
  <c r="AM69" i="63" s="1"/>
  <c r="AN69" i="63" s="1"/>
  <c r="AB22" i="63"/>
  <c r="AL143" i="63"/>
  <c r="AM143" i="63" s="1"/>
  <c r="AN143" i="63" s="1"/>
  <c r="AL177" i="63"/>
  <c r="AM177" i="63" s="1"/>
  <c r="AN177" i="63" s="1"/>
  <c r="AL120" i="63"/>
  <c r="AL99" i="63"/>
  <c r="AL197" i="63"/>
  <c r="AM197" i="63" s="1"/>
  <c r="AN197" i="63" s="1"/>
  <c r="AL90" i="63"/>
  <c r="AL195" i="63"/>
  <c r="AL80" i="63"/>
  <c r="AM80" i="63" s="1"/>
  <c r="AN80" i="63" s="1"/>
  <c r="AB35" i="63"/>
  <c r="AC35" i="63" s="1"/>
  <c r="AD35" i="63" s="1"/>
  <c r="AE35" i="63" s="1"/>
  <c r="AF35" i="63" s="1"/>
  <c r="AL55" i="63"/>
  <c r="AB36" i="63"/>
  <c r="AL118" i="63"/>
  <c r="AM118" i="63" s="1"/>
  <c r="AN118" i="63" s="1"/>
  <c r="AL140" i="63"/>
  <c r="AL33" i="63"/>
  <c r="AM33" i="63" s="1"/>
  <c r="AN33" i="63" s="1"/>
  <c r="AL163" i="63"/>
  <c r="AL58" i="63"/>
  <c r="AL155" i="63"/>
  <c r="AB44" i="63"/>
  <c r="AC44" i="63" s="1"/>
  <c r="AD44" i="63" s="1"/>
  <c r="AE44" i="63" s="1"/>
  <c r="AF44" i="63" s="1"/>
  <c r="AL43" i="63"/>
  <c r="AL77" i="63"/>
  <c r="AL29" i="63"/>
  <c r="AL181" i="63"/>
  <c r="AL36" i="63"/>
  <c r="AM36" i="63" s="1"/>
  <c r="AN36" i="63" s="1"/>
  <c r="AL148" i="63"/>
  <c r="AM148" i="63" s="1"/>
  <c r="AN148" i="63" s="1"/>
  <c r="AL89" i="63"/>
  <c r="AM89" i="63" s="1"/>
  <c r="AN89" i="63" s="1"/>
  <c r="AL138" i="63"/>
  <c r="AL34" i="63"/>
  <c r="AL184" i="63"/>
  <c r="AL93" i="63"/>
  <c r="AL159" i="63"/>
  <c r="AL208" i="63"/>
  <c r="AB42" i="63"/>
  <c r="AL9" i="63"/>
  <c r="AM9" i="63" s="1"/>
  <c r="AN9" i="63" s="1"/>
  <c r="AB49" i="63"/>
  <c r="AC49" i="63" s="1"/>
  <c r="AD49" i="63" s="1"/>
  <c r="AE49" i="63" s="1"/>
  <c r="AF49" i="63" s="1"/>
  <c r="AL114" i="63"/>
  <c r="AM114" i="63" s="1"/>
  <c r="AN114" i="63" s="1"/>
  <c r="AL46" i="63"/>
  <c r="AL71" i="63"/>
  <c r="AB9" i="63"/>
  <c r="AC9" i="63" s="1"/>
  <c r="AD9" i="63" s="1"/>
  <c r="AE9" i="63" s="1"/>
  <c r="AF9" i="63" s="1"/>
  <c r="AL196" i="63"/>
  <c r="AB34" i="63"/>
  <c r="AC34" i="63" s="1"/>
  <c r="AD34" i="63" s="1"/>
  <c r="AE34" i="63" s="1"/>
  <c r="AF34" i="63" s="1"/>
  <c r="AL60" i="63"/>
  <c r="AM60" i="63" s="1"/>
  <c r="AN60" i="63" s="1"/>
  <c r="AL178" i="63"/>
  <c r="AL108" i="63"/>
  <c r="AL127" i="63"/>
  <c r="AL205" i="63"/>
  <c r="AM205" i="63" s="1"/>
  <c r="AN205" i="63" s="1"/>
  <c r="AL98" i="63"/>
  <c r="AM98" i="63" s="1"/>
  <c r="AN98" i="63" s="1"/>
  <c r="AL112" i="63"/>
  <c r="AB41" i="63"/>
  <c r="AL12" i="63"/>
  <c r="AM12" i="63" s="1"/>
  <c r="AN12" i="63" s="1"/>
  <c r="AL17" i="63"/>
  <c r="AL152" i="63"/>
  <c r="AL206" i="63"/>
  <c r="AL83" i="63"/>
  <c r="AL82" i="63"/>
  <c r="AL131" i="63"/>
  <c r="AL70" i="63"/>
  <c r="AL78" i="63"/>
  <c r="AL139" i="63"/>
  <c r="AM139" i="63" s="1"/>
  <c r="AN139" i="63" s="1"/>
  <c r="AL183" i="63"/>
  <c r="AL187" i="63"/>
  <c r="AL47" i="63"/>
  <c r="AB33" i="63"/>
  <c r="AL189" i="63"/>
  <c r="AM189" i="63" s="1"/>
  <c r="AN189" i="63" s="1"/>
  <c r="AL175" i="63"/>
  <c r="AL149" i="63"/>
  <c r="AL27" i="63"/>
  <c r="AM27" i="63" s="1"/>
  <c r="AN27" i="63" s="1"/>
  <c r="AL66" i="63"/>
  <c r="AB26" i="63"/>
  <c r="AL59" i="63"/>
  <c r="AL86" i="63"/>
  <c r="AL62" i="63"/>
  <c r="AM62" i="63" s="1"/>
  <c r="AN62" i="63" s="1"/>
  <c r="AL126" i="63"/>
  <c r="AL162" i="63"/>
  <c r="AM162" i="63" s="1"/>
  <c r="AN162" i="63" s="1"/>
  <c r="AL204" i="63"/>
  <c r="AM204" i="63" s="1"/>
  <c r="AN204" i="63" s="1"/>
  <c r="AL31" i="63"/>
  <c r="AB38" i="63"/>
  <c r="AL96" i="63"/>
  <c r="AB47" i="63"/>
  <c r="AL174" i="63"/>
  <c r="AL179" i="63"/>
  <c r="AL88" i="63"/>
  <c r="AM88" i="63" s="1"/>
  <c r="AN88" i="63" s="1"/>
  <c r="AL130" i="63"/>
  <c r="AL161" i="63"/>
  <c r="AL45" i="63"/>
  <c r="AL201" i="63"/>
  <c r="AB17" i="63"/>
  <c r="AL50" i="63"/>
  <c r="AL74" i="63"/>
  <c r="AM74" i="63" s="1"/>
  <c r="AN74" i="63" s="1"/>
  <c r="AL202" i="63"/>
  <c r="AM202" i="63" s="1"/>
  <c r="AN202" i="63" s="1"/>
  <c r="AL176" i="63"/>
  <c r="AM176" i="63" s="1"/>
  <c r="AN176" i="63" s="1"/>
  <c r="AL119" i="63"/>
  <c r="AL23" i="63"/>
  <c r="AL203" i="63"/>
  <c r="AB51" i="63"/>
  <c r="AL10" i="63"/>
  <c r="AL171" i="63"/>
  <c r="AM171" i="63" s="1"/>
  <c r="AN171" i="63" s="1"/>
  <c r="AL30" i="63"/>
  <c r="AM30" i="63" s="1"/>
  <c r="AN30" i="63" s="1"/>
  <c r="AB15" i="63"/>
  <c r="AL40" i="63"/>
  <c r="AL94" i="63"/>
  <c r="AL73" i="63"/>
  <c r="AL158" i="63"/>
  <c r="AM158" i="63" s="1"/>
  <c r="AN158" i="63" s="1"/>
  <c r="AL146" i="63"/>
  <c r="AL49" i="63"/>
  <c r="AL137" i="63"/>
  <c r="AM137" i="63" s="1"/>
  <c r="AN137" i="63" s="1"/>
  <c r="AL180" i="63"/>
  <c r="AL123" i="63"/>
  <c r="AL92" i="63"/>
  <c r="AL186" i="63"/>
  <c r="AB5" i="63"/>
  <c r="AL5" i="63" s="1"/>
  <c r="AL169" i="63"/>
  <c r="AL75" i="63"/>
  <c r="AL185" i="63"/>
  <c r="AM185" i="63" s="1"/>
  <c r="AN185" i="63" s="1"/>
  <c r="AB20" i="63"/>
  <c r="AL125" i="63"/>
  <c r="AL48" i="63"/>
  <c r="AL38" i="63"/>
  <c r="AM38" i="63" s="1"/>
  <c r="AN38" i="63" s="1"/>
  <c r="AL168" i="63"/>
  <c r="AL19" i="63"/>
  <c r="AM19" i="63" s="1"/>
  <c r="AN19" i="63" s="1"/>
  <c r="AL122" i="63"/>
  <c r="AL198" i="63"/>
  <c r="AB46" i="63"/>
  <c r="AL173" i="63"/>
  <c r="AL111" i="63"/>
  <c r="AM111" i="63" s="1"/>
  <c r="AN111" i="63" s="1"/>
  <c r="AB21" i="63"/>
  <c r="AL128" i="63"/>
  <c r="AL160" i="63"/>
  <c r="AL84" i="63"/>
  <c r="AB37" i="63"/>
  <c r="AC37" i="63" s="1"/>
  <c r="AD37" i="63" s="1"/>
  <c r="AE37" i="63" s="1"/>
  <c r="AF37" i="63" s="1"/>
  <c r="AL42" i="63"/>
  <c r="AL63" i="63"/>
  <c r="AL21" i="63"/>
  <c r="AM21" i="63" s="1"/>
  <c r="AN21" i="63" s="1"/>
  <c r="AL72" i="63"/>
  <c r="AL116" i="63"/>
  <c r="AL136" i="63"/>
  <c r="AL51" i="63"/>
  <c r="AB28" i="63"/>
  <c r="AC28" i="63" s="1"/>
  <c r="AD28" i="63" s="1"/>
  <c r="AE28" i="63" s="1"/>
  <c r="AF28" i="63" s="1"/>
  <c r="AB13" i="63"/>
  <c r="AC13" i="63" s="1"/>
  <c r="AD13" i="63" s="1"/>
  <c r="AE13" i="63" s="1"/>
  <c r="AF13" i="63" s="1"/>
  <c r="AL67" i="63"/>
  <c r="AL24" i="63"/>
  <c r="AL115" i="63"/>
  <c r="AM115" i="63" s="1"/>
  <c r="AN115" i="63" s="1"/>
  <c r="AL199" i="63"/>
  <c r="AL153" i="63"/>
  <c r="AL56" i="63"/>
  <c r="AL20" i="63"/>
  <c r="AM20" i="63" s="1"/>
  <c r="AN20" i="63" s="1"/>
  <c r="AL18" i="63"/>
  <c r="AM18" i="63" s="1"/>
  <c r="AN18" i="63" s="1"/>
  <c r="AL57" i="63"/>
  <c r="AB30" i="63"/>
  <c r="AL68" i="63"/>
  <c r="AM68" i="63" s="1"/>
  <c r="AN68" i="63" s="1"/>
  <c r="AB18" i="63"/>
  <c r="AC18" i="63" s="1"/>
  <c r="AD18" i="63" s="1"/>
  <c r="AE18" i="63" s="1"/>
  <c r="AF18" i="63" s="1"/>
  <c r="AL145" i="63"/>
  <c r="AM145" i="63" s="1"/>
  <c r="AN145" i="63" s="1"/>
  <c r="AL110" i="63"/>
  <c r="AL16" i="63"/>
  <c r="AM16" i="63" s="1"/>
  <c r="AN16" i="63" s="1"/>
  <c r="AL207" i="63"/>
  <c r="AM207" i="63" s="1"/>
  <c r="AN207" i="63" s="1"/>
  <c r="AL121" i="63"/>
  <c r="AL95" i="63"/>
  <c r="AL11" i="63"/>
  <c r="AM11" i="63" s="1"/>
  <c r="AN11" i="63" s="1"/>
  <c r="AB48" i="63"/>
  <c r="AB16" i="63"/>
  <c r="AC16" i="63" s="1"/>
  <c r="AD16" i="63" s="1"/>
  <c r="AE16" i="63" s="1"/>
  <c r="AF16" i="63" s="1"/>
  <c r="AB39" i="63"/>
  <c r="AL104" i="63"/>
  <c r="AM104" i="63" s="1"/>
  <c r="AN104" i="63" s="1"/>
  <c r="AL147" i="63"/>
  <c r="AL91" i="63"/>
  <c r="AL97" i="63"/>
  <c r="AB32" i="63"/>
  <c r="AC32" i="63" s="1"/>
  <c r="AD32" i="63" s="1"/>
  <c r="AE32" i="63" s="1"/>
  <c r="AF32" i="63" s="1"/>
  <c r="AL52" i="63"/>
  <c r="AL124" i="63"/>
  <c r="AL14" i="63"/>
  <c r="AL135" i="63"/>
  <c r="AL132" i="63"/>
  <c r="AM132" i="63" s="1"/>
  <c r="AN132" i="63" s="1"/>
  <c r="AL156" i="63"/>
  <c r="AM156" i="63" s="1"/>
  <c r="AN156" i="63" s="1"/>
  <c r="AB45" i="63"/>
  <c r="AL151" i="63"/>
  <c r="AL191" i="63"/>
  <c r="AM149" i="63" l="1"/>
  <c r="AN149" i="63" s="1"/>
  <c r="BE29" i="63" s="1"/>
  <c r="BU148" i="63" s="1"/>
  <c r="AM78" i="63"/>
  <c r="AN78" i="63" s="1"/>
  <c r="AM14" i="63"/>
  <c r="AN14" i="63" s="1"/>
  <c r="AC39" i="63"/>
  <c r="AD39" i="63" s="1"/>
  <c r="AE39" i="63" s="1"/>
  <c r="AF39" i="63" s="1"/>
  <c r="AM56" i="63"/>
  <c r="AN56" i="63" s="1"/>
  <c r="AW16" i="63" s="1"/>
  <c r="BU55" i="63" s="1"/>
  <c r="AM51" i="63"/>
  <c r="AN51" i="63" s="1"/>
  <c r="AW11" i="63" s="1"/>
  <c r="BU50" i="63" s="1"/>
  <c r="AM84" i="63"/>
  <c r="AN84" i="63" s="1"/>
  <c r="AM122" i="63"/>
  <c r="AN122" i="63" s="1"/>
  <c r="AO122" i="63" s="1"/>
  <c r="AM75" i="63"/>
  <c r="AN75" i="63" s="1"/>
  <c r="AW35" i="63" s="1"/>
  <c r="BU74" i="63" s="1"/>
  <c r="AM49" i="63"/>
  <c r="AN49" i="63" s="1"/>
  <c r="AM179" i="63"/>
  <c r="AN179" i="63" s="1"/>
  <c r="AM126" i="63"/>
  <c r="AN126" i="63" s="1"/>
  <c r="AM70" i="63"/>
  <c r="AN70" i="63" s="1"/>
  <c r="AC41" i="63"/>
  <c r="AD41" i="63" s="1"/>
  <c r="AE41" i="63" s="1"/>
  <c r="AF41" i="63" s="1"/>
  <c r="AC42" i="63"/>
  <c r="AD42" i="63" s="1"/>
  <c r="AE42" i="63" s="1"/>
  <c r="AF42" i="63" s="1"/>
  <c r="AM15" i="63"/>
  <c r="AN15" i="63" s="1"/>
  <c r="AS15" i="63" s="1"/>
  <c r="BU14" i="63" s="1"/>
  <c r="AM107" i="63"/>
  <c r="AN107" i="63" s="1"/>
  <c r="BA27" i="63" s="1"/>
  <c r="BU106" i="63" s="1"/>
  <c r="AM87" i="63"/>
  <c r="AN87" i="63" s="1"/>
  <c r="AF9" i="61"/>
  <c r="AG9" i="61" s="1"/>
  <c r="AH9" i="61" s="1"/>
  <c r="AI9" i="61" s="1"/>
  <c r="AM191" i="63"/>
  <c r="AN191" i="63" s="1"/>
  <c r="AC47" i="63"/>
  <c r="AD47" i="63" s="1"/>
  <c r="AE47" i="63" s="1"/>
  <c r="AF47" i="63" s="1"/>
  <c r="AC33" i="63"/>
  <c r="AD33" i="63" s="1"/>
  <c r="AE33" i="63" s="1"/>
  <c r="AF33" i="63" s="1"/>
  <c r="AM159" i="63"/>
  <c r="AN159" i="63" s="1"/>
  <c r="AM90" i="63"/>
  <c r="AN90" i="63" s="1"/>
  <c r="BA10" i="63" s="1"/>
  <c r="BU89" i="63" s="1"/>
  <c r="AM151" i="63"/>
  <c r="AN151" i="63" s="1"/>
  <c r="BE31" i="63" s="1"/>
  <c r="BU150" i="63" s="1"/>
  <c r="AM186" i="63"/>
  <c r="AN186" i="63" s="1"/>
  <c r="AM73" i="63"/>
  <c r="AN73" i="63" s="1"/>
  <c r="AM203" i="63"/>
  <c r="AN203" i="63" s="1"/>
  <c r="AM201" i="63"/>
  <c r="AN201" i="63" s="1"/>
  <c r="AM96" i="63"/>
  <c r="AN96" i="63" s="1"/>
  <c r="BA16" i="63" s="1"/>
  <c r="BU95" i="63" s="1"/>
  <c r="AM47" i="63"/>
  <c r="AN47" i="63" s="1"/>
  <c r="AS47" i="63" s="1"/>
  <c r="BU46" i="63" s="1"/>
  <c r="AM83" i="63"/>
  <c r="AN83" i="63" s="1"/>
  <c r="AO83" i="63" s="1"/>
  <c r="AM71" i="63"/>
  <c r="AN71" i="63" s="1"/>
  <c r="AW31" i="63" s="1"/>
  <c r="BU70" i="63" s="1"/>
  <c r="AM29" i="63"/>
  <c r="AN29" i="63" s="1"/>
  <c r="AM150" i="63"/>
  <c r="AN150" i="63" s="1"/>
  <c r="AM79" i="63"/>
  <c r="AN79" i="63" s="1"/>
  <c r="AC31" i="63"/>
  <c r="AD31" i="63" s="1"/>
  <c r="AE31" i="63" s="1"/>
  <c r="AF31" i="63" s="1"/>
  <c r="AM85" i="63"/>
  <c r="AN85" i="63" s="1"/>
  <c r="AW45" i="63" s="1"/>
  <c r="BU84" i="63" s="1"/>
  <c r="AM174" i="63"/>
  <c r="AN174" i="63" s="1"/>
  <c r="BI27" i="63" s="1"/>
  <c r="BU173" i="63" s="1"/>
  <c r="AM103" i="63"/>
  <c r="AN103" i="63" s="1"/>
  <c r="AO103" i="63" s="1"/>
  <c r="AM117" i="63"/>
  <c r="AN117" i="63" s="1"/>
  <c r="BA37" i="63" s="1"/>
  <c r="BU116" i="63" s="1"/>
  <c r="AC27" i="63"/>
  <c r="AD27" i="63" s="1"/>
  <c r="AE27" i="63" s="1"/>
  <c r="AF27" i="63" s="1"/>
  <c r="AC14" i="63"/>
  <c r="AD14" i="63" s="1"/>
  <c r="AE14" i="63" s="1"/>
  <c r="AF14" i="63" s="1"/>
  <c r="AC45" i="63"/>
  <c r="AD45" i="63" s="1"/>
  <c r="AE45" i="63" s="1"/>
  <c r="AF45" i="63" s="1"/>
  <c r="AM97" i="63"/>
  <c r="AN97" i="63" s="1"/>
  <c r="AM24" i="63"/>
  <c r="AN24" i="63" s="1"/>
  <c r="AS24" i="63" s="1"/>
  <c r="BU23" i="63" s="1"/>
  <c r="AM48" i="63"/>
  <c r="AN48" i="63" s="1"/>
  <c r="AM92" i="63"/>
  <c r="AN92" i="63" s="1"/>
  <c r="AO92" i="63" s="1"/>
  <c r="AM94" i="63"/>
  <c r="AN94" i="63" s="1"/>
  <c r="AO94" i="63" s="1"/>
  <c r="AM45" i="63"/>
  <c r="AN45" i="63" s="1"/>
  <c r="AC38" i="63"/>
  <c r="AD38" i="63" s="1"/>
  <c r="AE38" i="63" s="1"/>
  <c r="AF38" i="63" s="1"/>
  <c r="AM187" i="63"/>
  <c r="AN187" i="63" s="1"/>
  <c r="AM206" i="63"/>
  <c r="AN206" i="63" s="1"/>
  <c r="AM127" i="63"/>
  <c r="AN127" i="63" s="1"/>
  <c r="BA47" i="63" s="1"/>
  <c r="BU126" i="63" s="1"/>
  <c r="AM77" i="63"/>
  <c r="AN77" i="63" s="1"/>
  <c r="AW37" i="63" s="1"/>
  <c r="BU76" i="63" s="1"/>
  <c r="AM99" i="63"/>
  <c r="AN99" i="63" s="1"/>
  <c r="AO99" i="63" s="1"/>
  <c r="AM129" i="63"/>
  <c r="AN129" i="63" s="1"/>
  <c r="AO129" i="63" s="1"/>
  <c r="AM37" i="63"/>
  <c r="AN37" i="63" s="1"/>
  <c r="AC23" i="63"/>
  <c r="AD23" i="63" s="1"/>
  <c r="AE23" i="63" s="1"/>
  <c r="AF23" i="63" s="1"/>
  <c r="AM76" i="63"/>
  <c r="AN76" i="63" s="1"/>
  <c r="AM210" i="63"/>
  <c r="AN210" i="63" s="1"/>
  <c r="AO210" i="63" s="1"/>
  <c r="AP210" i="63" s="1"/>
  <c r="AM146" i="63"/>
  <c r="AN146" i="63" s="1"/>
  <c r="AO146" i="63" s="1"/>
  <c r="AM192" i="63"/>
  <c r="AN192" i="63" s="1"/>
  <c r="BM18" i="63" s="1"/>
  <c r="BU191" i="63" s="1"/>
  <c r="AM57" i="63"/>
  <c r="AN57" i="63" s="1"/>
  <c r="AW17" i="63" s="1"/>
  <c r="BU56" i="63" s="1"/>
  <c r="AM173" i="63"/>
  <c r="AN173" i="63" s="1"/>
  <c r="AO173" i="63" s="1"/>
  <c r="AM123" i="63"/>
  <c r="AN123" i="63" s="1"/>
  <c r="AM40" i="63"/>
  <c r="AN40" i="63" s="1"/>
  <c r="AM161" i="63"/>
  <c r="AN161" i="63" s="1"/>
  <c r="AM66" i="63"/>
  <c r="AN66" i="63" s="1"/>
  <c r="AW26" i="63" s="1"/>
  <c r="BU65" i="63" s="1"/>
  <c r="AM183" i="63"/>
  <c r="AN183" i="63" s="1"/>
  <c r="AO183" i="63" s="1"/>
  <c r="AM152" i="63"/>
  <c r="AN152" i="63" s="1"/>
  <c r="AO152" i="63" s="1"/>
  <c r="AM108" i="63"/>
  <c r="AN108" i="63" s="1"/>
  <c r="BA28" i="63" s="1"/>
  <c r="BU107" i="63" s="1"/>
  <c r="AM34" i="63"/>
  <c r="AN34" i="63" s="1"/>
  <c r="AS34" i="63" s="1"/>
  <c r="BU33" i="63" s="1"/>
  <c r="AM43" i="63"/>
  <c r="AN43" i="63" s="1"/>
  <c r="AC36" i="63"/>
  <c r="AD36" i="63" s="1"/>
  <c r="AE36" i="63" s="1"/>
  <c r="AF36" i="63" s="1"/>
  <c r="AM167" i="63"/>
  <c r="AN167" i="63" s="1"/>
  <c r="AM133" i="63"/>
  <c r="AN133" i="63" s="1"/>
  <c r="BE13" i="63" s="1"/>
  <c r="BU132" i="63" s="1"/>
  <c r="AF25" i="61"/>
  <c r="AG25" i="61" s="1"/>
  <c r="AH25" i="61" s="1"/>
  <c r="AI25" i="61" s="1"/>
  <c r="AP156" i="61"/>
  <c r="AQ156" i="61" s="1"/>
  <c r="AR156" i="61" s="1"/>
  <c r="AP81" i="61"/>
  <c r="AQ81" i="61" s="1"/>
  <c r="AZ41" i="61" s="1"/>
  <c r="CL80" i="61" s="1"/>
  <c r="AP210" i="61"/>
  <c r="AQ210" i="61" s="1"/>
  <c r="AR210" i="61" s="1"/>
  <c r="AS210" i="61" s="1"/>
  <c r="AP180" i="61"/>
  <c r="AQ180" i="61" s="1"/>
  <c r="AP186" i="61"/>
  <c r="AQ186" i="61" s="1"/>
  <c r="AP198" i="61"/>
  <c r="AQ198" i="61" s="1"/>
  <c r="AF17" i="61"/>
  <c r="AG17" i="61" s="1"/>
  <c r="AH17" i="61" s="1"/>
  <c r="AI17" i="61" s="1"/>
  <c r="AP143" i="61"/>
  <c r="AQ143" i="61" s="1"/>
  <c r="BU23" i="61" s="1"/>
  <c r="CL142" i="61" s="1"/>
  <c r="AF52" i="61"/>
  <c r="AG52" i="61" s="1"/>
  <c r="AH52" i="61" s="1"/>
  <c r="AI52" i="61" s="1"/>
  <c r="AP139" i="61"/>
  <c r="AQ139" i="61" s="1"/>
  <c r="AR139" i="61" s="1"/>
  <c r="AP164" i="61"/>
  <c r="AQ164" i="61" s="1"/>
  <c r="AR164" i="61" s="1"/>
  <c r="AP52" i="61"/>
  <c r="AQ52" i="61" s="1"/>
  <c r="AP109" i="61"/>
  <c r="AQ109" i="61" s="1"/>
  <c r="AF38" i="61"/>
  <c r="AG38" i="61" s="1"/>
  <c r="AH38" i="61" s="1"/>
  <c r="AI38" i="61" s="1"/>
  <c r="AF20" i="61"/>
  <c r="AG20" i="61" s="1"/>
  <c r="AH20" i="61" s="1"/>
  <c r="AI20" i="61" s="1"/>
  <c r="AP161" i="61"/>
  <c r="AQ161" i="61" s="1"/>
  <c r="BL14" i="61" s="1"/>
  <c r="AP17" i="61"/>
  <c r="AQ17" i="61" s="1"/>
  <c r="AV17" i="61" s="1"/>
  <c r="CL16" i="61" s="1"/>
  <c r="AP42" i="61"/>
  <c r="AQ42" i="61" s="1"/>
  <c r="AR42" i="61" s="1"/>
  <c r="AP155" i="61"/>
  <c r="AQ155" i="61" s="1"/>
  <c r="AR155" i="61" s="1"/>
  <c r="AP65" i="61"/>
  <c r="AQ65" i="61" s="1"/>
  <c r="AP112" i="61"/>
  <c r="AQ112" i="61" s="1"/>
  <c r="AF43" i="61"/>
  <c r="AG43" i="61" s="1"/>
  <c r="AH43" i="61" s="1"/>
  <c r="AI43" i="61" s="1"/>
  <c r="AP201" i="61"/>
  <c r="AQ201" i="61" s="1"/>
  <c r="BP27" i="61" s="1"/>
  <c r="AP66" i="61"/>
  <c r="AQ66" i="61" s="1"/>
  <c r="AZ26" i="61" s="1"/>
  <c r="CL65" i="61" s="1"/>
  <c r="AP111" i="61"/>
  <c r="AQ111" i="61" s="1"/>
  <c r="AR111" i="61" s="1"/>
  <c r="AP95" i="61"/>
  <c r="AQ95" i="61" s="1"/>
  <c r="BD15" i="61" s="1"/>
  <c r="CL94" i="61" s="1"/>
  <c r="AP70" i="61"/>
  <c r="AQ70" i="61" s="1"/>
  <c r="AZ30" i="61" s="1"/>
  <c r="CL69" i="61" s="1"/>
  <c r="AP116" i="61"/>
  <c r="AQ116" i="61" s="1"/>
  <c r="AP61" i="61"/>
  <c r="AQ61" i="61" s="1"/>
  <c r="AP108" i="61"/>
  <c r="AQ108" i="61" s="1"/>
  <c r="AF27" i="61"/>
  <c r="AG27" i="61" s="1"/>
  <c r="AH27" i="61" s="1"/>
  <c r="AI27" i="61" s="1"/>
  <c r="AP84" i="61"/>
  <c r="AQ84" i="61" s="1"/>
  <c r="AZ44" i="61" s="1"/>
  <c r="CL83" i="61" s="1"/>
  <c r="AP131" i="61"/>
  <c r="AQ131" i="61" s="1"/>
  <c r="BU11" i="61" s="1"/>
  <c r="CL130" i="61" s="1"/>
  <c r="AF28" i="61"/>
  <c r="AG28" i="61" s="1"/>
  <c r="AH28" i="61" s="1"/>
  <c r="AI28" i="61" s="1"/>
  <c r="AP208" i="61"/>
  <c r="AQ208" i="61" s="1"/>
  <c r="AR208" i="61" s="1"/>
  <c r="AF30" i="61"/>
  <c r="AG30" i="61" s="1"/>
  <c r="AH30" i="61" s="1"/>
  <c r="AI30" i="61" s="1"/>
  <c r="AP62" i="61"/>
  <c r="AQ62" i="61" s="1"/>
  <c r="AP179" i="61"/>
  <c r="AQ179" i="61" s="1"/>
  <c r="AF48" i="61"/>
  <c r="AG48" i="61" s="1"/>
  <c r="AH48" i="61" s="1"/>
  <c r="AI48" i="61" s="1"/>
  <c r="AP200" i="61"/>
  <c r="AQ200" i="61" s="1"/>
  <c r="CC26" i="61" s="1"/>
  <c r="CL199" i="61" s="1"/>
  <c r="AF47" i="61"/>
  <c r="AG47" i="61" s="1"/>
  <c r="AH47" i="61" s="1"/>
  <c r="AI47" i="61" s="1"/>
  <c r="AP48" i="61"/>
  <c r="AQ48" i="61" s="1"/>
  <c r="AR48" i="61" s="1"/>
  <c r="AP100" i="61"/>
  <c r="AQ100" i="61" s="1"/>
  <c r="BD20" i="61" s="1"/>
  <c r="CL99" i="61" s="1"/>
  <c r="AP123" i="61"/>
  <c r="AQ123" i="61" s="1"/>
  <c r="AP12" i="61"/>
  <c r="AQ12" i="61" s="1"/>
  <c r="AP36" i="61"/>
  <c r="AQ36" i="61" s="1"/>
  <c r="AP190" i="61"/>
  <c r="AQ190" i="61" s="1"/>
  <c r="BP16" i="61" s="1"/>
  <c r="AF13" i="61"/>
  <c r="AG13" i="61" s="1"/>
  <c r="AH13" i="61" s="1"/>
  <c r="AI13" i="61" s="1"/>
  <c r="AP106" i="61"/>
  <c r="AQ106" i="61" s="1"/>
  <c r="AR106" i="61" s="1"/>
  <c r="AP160" i="61"/>
  <c r="AQ160" i="61" s="1"/>
  <c r="BY13" i="61" s="1"/>
  <c r="CL159" i="61" s="1"/>
  <c r="AP19" i="61"/>
  <c r="AQ19" i="61" s="1"/>
  <c r="AR19" i="61" s="1"/>
  <c r="AP206" i="61"/>
  <c r="AQ206" i="61" s="1"/>
  <c r="AP182" i="61"/>
  <c r="AQ182" i="61" s="1"/>
  <c r="AP98" i="61"/>
  <c r="AQ98" i="61" s="1"/>
  <c r="AF24" i="61"/>
  <c r="AG24" i="61" s="1"/>
  <c r="AH24" i="61" s="1"/>
  <c r="AI24" i="61" s="1"/>
  <c r="AP117" i="61"/>
  <c r="AQ117" i="61" s="1"/>
  <c r="AR117" i="61" s="1"/>
  <c r="AP151" i="61"/>
  <c r="AQ151" i="61" s="1"/>
  <c r="BH31" i="61" s="1"/>
  <c r="AP69" i="61"/>
  <c r="AQ69" i="61" s="1"/>
  <c r="AR69" i="61" s="1"/>
  <c r="AP203" i="61"/>
  <c r="AQ203" i="61" s="1"/>
  <c r="CC29" i="61" s="1"/>
  <c r="CL202" i="61" s="1"/>
  <c r="AP199" i="61"/>
  <c r="AQ199" i="61" s="1"/>
  <c r="CC25" i="61" s="1"/>
  <c r="CL198" i="61" s="1"/>
  <c r="AP202" i="61"/>
  <c r="AQ202" i="61" s="1"/>
  <c r="AP188" i="61"/>
  <c r="AQ188" i="61" s="1"/>
  <c r="AP71" i="61"/>
  <c r="AQ71" i="61" s="1"/>
  <c r="AR71" i="61" s="1"/>
  <c r="AP185" i="61"/>
  <c r="AQ185" i="61" s="1"/>
  <c r="AR185" i="61" s="1"/>
  <c r="AP204" i="61"/>
  <c r="AQ204" i="61" s="1"/>
  <c r="CC30" i="61" s="1"/>
  <c r="CL203" i="61" s="1"/>
  <c r="AP107" i="61"/>
  <c r="AQ107" i="61" s="1"/>
  <c r="BD27" i="61" s="1"/>
  <c r="CL106" i="61" s="1"/>
  <c r="AP27" i="61"/>
  <c r="AQ27" i="61" s="1"/>
  <c r="AR27" i="61" s="1"/>
  <c r="AP76" i="61"/>
  <c r="AQ76" i="61" s="1"/>
  <c r="AR76" i="61" s="1"/>
  <c r="AP83" i="61"/>
  <c r="AQ83" i="61" s="1"/>
  <c r="AP10" i="61"/>
  <c r="AQ10" i="61" s="1"/>
  <c r="AP15" i="61"/>
  <c r="AQ15" i="61" s="1"/>
  <c r="AV15" i="61" s="1"/>
  <c r="CL14" i="61" s="1"/>
  <c r="AF19" i="61"/>
  <c r="AG19" i="61" s="1"/>
  <c r="AH19" i="61" s="1"/>
  <c r="AI19" i="61" s="1"/>
  <c r="AR108" i="61"/>
  <c r="BD28" i="61"/>
  <c r="CL107" i="61" s="1"/>
  <c r="CC34" i="61"/>
  <c r="CL207" i="61" s="1"/>
  <c r="AZ22" i="61"/>
  <c r="CL61" i="61" s="1"/>
  <c r="AR62" i="61"/>
  <c r="AR179" i="61"/>
  <c r="BL32" i="61"/>
  <c r="BY32" i="61"/>
  <c r="CL178" i="61" s="1"/>
  <c r="BP26" i="61"/>
  <c r="AR200" i="61"/>
  <c r="AR123" i="61"/>
  <c r="BD43" i="61"/>
  <c r="CL122" i="61" s="1"/>
  <c r="AV12" i="61"/>
  <c r="CL11" i="61" s="1"/>
  <c r="AR12" i="61"/>
  <c r="AR36" i="61"/>
  <c r="AV36" i="61"/>
  <c r="CL35" i="61" s="1"/>
  <c r="AR190" i="61"/>
  <c r="BP32" i="61"/>
  <c r="CC32" i="61"/>
  <c r="CL205" i="61" s="1"/>
  <c r="AR206" i="61"/>
  <c r="BY35" i="61"/>
  <c r="CL181" i="61" s="1"/>
  <c r="AR182" i="61"/>
  <c r="BL35" i="61"/>
  <c r="AR98" i="61"/>
  <c r="BD18" i="61"/>
  <c r="CL97" i="61" s="1"/>
  <c r="BU31" i="61"/>
  <c r="CL150" i="61" s="1"/>
  <c r="BP25" i="61"/>
  <c r="AR199" i="61"/>
  <c r="AR202" i="61"/>
  <c r="BP28" i="61"/>
  <c r="CC28" i="61"/>
  <c r="CL201" i="61" s="1"/>
  <c r="AR188" i="61"/>
  <c r="CC14" i="61"/>
  <c r="CL187" i="61" s="1"/>
  <c r="BP14" i="61"/>
  <c r="AZ36" i="61"/>
  <c r="CL75" i="61" s="1"/>
  <c r="AR83" i="61"/>
  <c r="AZ43" i="61"/>
  <c r="CL82" i="61" s="1"/>
  <c r="AV10" i="61"/>
  <c r="CL9" i="61" s="1"/>
  <c r="AR10" i="61"/>
  <c r="AF34" i="61"/>
  <c r="AG34" i="61" s="1"/>
  <c r="AH34" i="61" s="1"/>
  <c r="AI34" i="61" s="1"/>
  <c r="AP158" i="61"/>
  <c r="AQ158" i="61" s="1"/>
  <c r="AP145" i="61"/>
  <c r="AQ145" i="61" s="1"/>
  <c r="AF18" i="61"/>
  <c r="AG18" i="61" s="1"/>
  <c r="AH18" i="61" s="1"/>
  <c r="AI18" i="61" s="1"/>
  <c r="AP173" i="61"/>
  <c r="AQ173" i="61" s="1"/>
  <c r="AP147" i="61"/>
  <c r="AQ147" i="61" s="1"/>
  <c r="AF15" i="61"/>
  <c r="AG15" i="61" s="1"/>
  <c r="AH15" i="61" s="1"/>
  <c r="AI15" i="61" s="1"/>
  <c r="AP78" i="61"/>
  <c r="AQ78" i="61" s="1"/>
  <c r="AP159" i="61"/>
  <c r="AQ159" i="61" s="1"/>
  <c r="AP205" i="61"/>
  <c r="AQ205" i="61" s="1"/>
  <c r="AP47" i="61"/>
  <c r="AQ47" i="61" s="1"/>
  <c r="AP197" i="61"/>
  <c r="AQ197" i="61" s="1"/>
  <c r="AP73" i="61"/>
  <c r="AQ73" i="61" s="1"/>
  <c r="AP92" i="61"/>
  <c r="AQ92" i="61" s="1"/>
  <c r="AF32" i="61"/>
  <c r="AG32" i="61" s="1"/>
  <c r="AH32" i="61" s="1"/>
  <c r="AI32" i="61" s="1"/>
  <c r="AP57" i="61"/>
  <c r="AQ57" i="61" s="1"/>
  <c r="AP18" i="61"/>
  <c r="AQ18" i="61" s="1"/>
  <c r="AP23" i="61"/>
  <c r="AQ23" i="61" s="1"/>
  <c r="AF26" i="61"/>
  <c r="AG26" i="61" s="1"/>
  <c r="AH26" i="61" s="1"/>
  <c r="AI26" i="61" s="1"/>
  <c r="AM95" i="63"/>
  <c r="AN95" i="63" s="1"/>
  <c r="AM110" i="63"/>
  <c r="AN110" i="63" s="1"/>
  <c r="BA30" i="63" s="1"/>
  <c r="BU109" i="63" s="1"/>
  <c r="AC30" i="63"/>
  <c r="AD30" i="63" s="1"/>
  <c r="AE30" i="63" s="1"/>
  <c r="AF30" i="63" s="1"/>
  <c r="AM23" i="63"/>
  <c r="AN23" i="63" s="1"/>
  <c r="AS23" i="63" s="1"/>
  <c r="BU22" i="63" s="1"/>
  <c r="AC26" i="63"/>
  <c r="AD26" i="63" s="1"/>
  <c r="AE26" i="63" s="1"/>
  <c r="AF26" i="63" s="1"/>
  <c r="AM175" i="63"/>
  <c r="AN175" i="63" s="1"/>
  <c r="AO175" i="63" s="1"/>
  <c r="AM46" i="63"/>
  <c r="AN46" i="63" s="1"/>
  <c r="AO46" i="63" s="1"/>
  <c r="AM184" i="63"/>
  <c r="AN184" i="63" s="1"/>
  <c r="AM58" i="63"/>
  <c r="AN58" i="63" s="1"/>
  <c r="AW18" i="63" s="1"/>
  <c r="BU57" i="63" s="1"/>
  <c r="AC22" i="63"/>
  <c r="AD22" i="63" s="1"/>
  <c r="AE22" i="63" s="1"/>
  <c r="AF22" i="63" s="1"/>
  <c r="AM25" i="63"/>
  <c r="AN25" i="63" s="1"/>
  <c r="AS25" i="63" s="1"/>
  <c r="BU24" i="63" s="1"/>
  <c r="AM182" i="63"/>
  <c r="AN182" i="63" s="1"/>
  <c r="AO182" i="63" s="1"/>
  <c r="AM154" i="63"/>
  <c r="AN154" i="63" s="1"/>
  <c r="AC50" i="63"/>
  <c r="AD50" i="63" s="1"/>
  <c r="AE50" i="63" s="1"/>
  <c r="AF50" i="63" s="1"/>
  <c r="BY9" i="61"/>
  <c r="CL155" i="61" s="1"/>
  <c r="AZ12" i="61"/>
  <c r="CL51" i="61" s="1"/>
  <c r="AR52" i="61"/>
  <c r="BU35" i="61"/>
  <c r="CL154" i="61" s="1"/>
  <c r="O34" i="59"/>
  <c r="N34" i="59"/>
  <c r="AM135" i="63"/>
  <c r="AN135" i="63" s="1"/>
  <c r="BE15" i="63" s="1"/>
  <c r="BU134" i="63" s="1"/>
  <c r="AM72" i="63"/>
  <c r="AN72" i="63" s="1"/>
  <c r="AC21" i="63"/>
  <c r="AD21" i="63" s="1"/>
  <c r="AE21" i="63" s="1"/>
  <c r="AF21" i="63" s="1"/>
  <c r="AM93" i="63"/>
  <c r="AN93" i="63" s="1"/>
  <c r="BA13" i="63" s="1"/>
  <c r="BU92" i="63" s="1"/>
  <c r="AM140" i="63"/>
  <c r="AN140" i="63" s="1"/>
  <c r="AO140" i="63" s="1"/>
  <c r="AM141" i="63"/>
  <c r="AN141" i="63" s="1"/>
  <c r="BE21" i="63" s="1"/>
  <c r="BU140" i="63" s="1"/>
  <c r="AP93" i="61"/>
  <c r="AQ93" i="61" s="1"/>
  <c r="AP44" i="61"/>
  <c r="AQ44" i="61" s="1"/>
  <c r="AP135" i="61"/>
  <c r="AQ135" i="61" s="1"/>
  <c r="AP102" i="61"/>
  <c r="AQ102" i="61" s="1"/>
  <c r="AP183" i="61"/>
  <c r="AQ183" i="61" s="1"/>
  <c r="AP63" i="61"/>
  <c r="AQ63" i="61" s="1"/>
  <c r="AP174" i="61"/>
  <c r="AQ174" i="61" s="1"/>
  <c r="AF22" i="61"/>
  <c r="AG22" i="61" s="1"/>
  <c r="AH22" i="61" s="1"/>
  <c r="AI22" i="61" s="1"/>
  <c r="AP75" i="61"/>
  <c r="AQ75" i="61" s="1"/>
  <c r="AF51" i="61"/>
  <c r="AG51" i="61" s="1"/>
  <c r="AH51" i="61" s="1"/>
  <c r="AI51" i="61" s="1"/>
  <c r="AP170" i="61"/>
  <c r="AQ170" i="61" s="1"/>
  <c r="AP64" i="61"/>
  <c r="AQ64" i="61" s="1"/>
  <c r="AP68" i="61"/>
  <c r="AQ68" i="61" s="1"/>
  <c r="AM124" i="63"/>
  <c r="AN124" i="63" s="1"/>
  <c r="BA44" i="63" s="1"/>
  <c r="BU123" i="63" s="1"/>
  <c r="AM91" i="63"/>
  <c r="AN91" i="63" s="1"/>
  <c r="AO91" i="63" s="1"/>
  <c r="AM121" i="63"/>
  <c r="AN121" i="63" s="1"/>
  <c r="AO121" i="63" s="1"/>
  <c r="AM153" i="63"/>
  <c r="AN153" i="63" s="1"/>
  <c r="AO153" i="63" s="1"/>
  <c r="AM67" i="63"/>
  <c r="AN67" i="63" s="1"/>
  <c r="AO67" i="63" s="1"/>
  <c r="AM136" i="63"/>
  <c r="AN136" i="63" s="1"/>
  <c r="AO136" i="63" s="1"/>
  <c r="AM63" i="63"/>
  <c r="AN63" i="63" s="1"/>
  <c r="AM160" i="63"/>
  <c r="AN160" i="63" s="1"/>
  <c r="AM125" i="63"/>
  <c r="AN125" i="63" s="1"/>
  <c r="BA45" i="63" s="1"/>
  <c r="BU124" i="63" s="1"/>
  <c r="AM169" i="63"/>
  <c r="AN169" i="63" s="1"/>
  <c r="BI22" i="63" s="1"/>
  <c r="BU168" i="63" s="1"/>
  <c r="AM10" i="63"/>
  <c r="AN10" i="63" s="1"/>
  <c r="AO10" i="63" s="1"/>
  <c r="AM119" i="63"/>
  <c r="AN119" i="63" s="1"/>
  <c r="AM50" i="63"/>
  <c r="AN50" i="63" s="1"/>
  <c r="AO50" i="63" s="1"/>
  <c r="AM31" i="63"/>
  <c r="AN31" i="63" s="1"/>
  <c r="AS31" i="63" s="1"/>
  <c r="BU30" i="63" s="1"/>
  <c r="AM131" i="63"/>
  <c r="AN131" i="63" s="1"/>
  <c r="AM112" i="63"/>
  <c r="AN112" i="63" s="1"/>
  <c r="AM196" i="63"/>
  <c r="AN196" i="63" s="1"/>
  <c r="AO196" i="63" s="1"/>
  <c r="AM208" i="63"/>
  <c r="AN208" i="63" s="1"/>
  <c r="AO208" i="63" s="1"/>
  <c r="AM163" i="63"/>
  <c r="AN163" i="63" s="1"/>
  <c r="AO163" i="63" s="1"/>
  <c r="AM195" i="63"/>
  <c r="AN195" i="63" s="1"/>
  <c r="AO195" i="63" s="1"/>
  <c r="AM120" i="63"/>
  <c r="AN120" i="63" s="1"/>
  <c r="AO120" i="63" s="1"/>
  <c r="AM144" i="63"/>
  <c r="AN144" i="63" s="1"/>
  <c r="BE24" i="63" s="1"/>
  <c r="BU143" i="63" s="1"/>
  <c r="AM172" i="63"/>
  <c r="AN172" i="63" s="1"/>
  <c r="AM54" i="63"/>
  <c r="AN54" i="63" s="1"/>
  <c r="AC11" i="63"/>
  <c r="AD11" i="63" s="1"/>
  <c r="AE11" i="63" s="1"/>
  <c r="AF11" i="63" s="1"/>
  <c r="AC24" i="63"/>
  <c r="AD24" i="63" s="1"/>
  <c r="AE24" i="63" s="1"/>
  <c r="AF24" i="63" s="1"/>
  <c r="AM81" i="63"/>
  <c r="AN81" i="63" s="1"/>
  <c r="AO81" i="63" s="1"/>
  <c r="AM157" i="63"/>
  <c r="AN157" i="63" s="1"/>
  <c r="AO157" i="63" s="1"/>
  <c r="AM109" i="63"/>
  <c r="AN109" i="63" s="1"/>
  <c r="BA29" i="63" s="1"/>
  <c r="BU108" i="63" s="1"/>
  <c r="AM35" i="63"/>
  <c r="AN35" i="63" s="1"/>
  <c r="AS35" i="63" s="1"/>
  <c r="BU34" i="63" s="1"/>
  <c r="AP127" i="61"/>
  <c r="AQ127" i="61" s="1"/>
  <c r="AP105" i="61"/>
  <c r="AQ105" i="61" s="1"/>
  <c r="AF10" i="61"/>
  <c r="AG10" i="61" s="1"/>
  <c r="AH10" i="61" s="1"/>
  <c r="AI10" i="61" s="1"/>
  <c r="AP11" i="61"/>
  <c r="AQ11" i="61" s="1"/>
  <c r="AP141" i="61"/>
  <c r="AQ141" i="61" s="1"/>
  <c r="AP134" i="61"/>
  <c r="AQ134" i="61" s="1"/>
  <c r="AP67" i="61"/>
  <c r="AQ67" i="61" s="1"/>
  <c r="AP146" i="61"/>
  <c r="AQ146" i="61" s="1"/>
  <c r="AP29" i="61"/>
  <c r="AQ29" i="61" s="1"/>
  <c r="AP184" i="61"/>
  <c r="AQ184" i="61" s="1"/>
  <c r="AP41" i="61"/>
  <c r="AQ41" i="61" s="1"/>
  <c r="AP122" i="61"/>
  <c r="AQ122" i="61" s="1"/>
  <c r="AP144" i="61"/>
  <c r="AQ144" i="61" s="1"/>
  <c r="AF45" i="61"/>
  <c r="AG45" i="61" s="1"/>
  <c r="AH45" i="61" s="1"/>
  <c r="AI45" i="61" s="1"/>
  <c r="AP40" i="61"/>
  <c r="AQ40" i="61" s="1"/>
  <c r="AF14" i="61"/>
  <c r="AG14" i="61" s="1"/>
  <c r="AH14" i="61" s="1"/>
  <c r="AI14" i="61" s="1"/>
  <c r="AP187" i="61"/>
  <c r="AQ187" i="61" s="1"/>
  <c r="AP55" i="61"/>
  <c r="AQ55" i="61" s="1"/>
  <c r="AP162" i="61"/>
  <c r="AQ162" i="61" s="1"/>
  <c r="AP118" i="61"/>
  <c r="AQ118" i="61" s="1"/>
  <c r="AP120" i="61"/>
  <c r="AQ120" i="61" s="1"/>
  <c r="AP154" i="61"/>
  <c r="AQ154" i="61" s="1"/>
  <c r="AP21" i="61"/>
  <c r="AQ21" i="61" s="1"/>
  <c r="AP24" i="61"/>
  <c r="AQ24" i="61" s="1"/>
  <c r="AP142" i="61"/>
  <c r="AQ142" i="61" s="1"/>
  <c r="AF46" i="61"/>
  <c r="AG46" i="61" s="1"/>
  <c r="AH46" i="61" s="1"/>
  <c r="AI46" i="61" s="1"/>
  <c r="AP178" i="61"/>
  <c r="AQ178" i="61" s="1"/>
  <c r="AF44" i="61"/>
  <c r="AG44" i="61" s="1"/>
  <c r="AH44" i="61" s="1"/>
  <c r="AI44" i="61" s="1"/>
  <c r="AP74" i="61"/>
  <c r="AQ74" i="61" s="1"/>
  <c r="AP191" i="61"/>
  <c r="AQ191" i="61" s="1"/>
  <c r="AP35" i="61"/>
  <c r="AQ35" i="61" s="1"/>
  <c r="AF11" i="61"/>
  <c r="AG11" i="61" s="1"/>
  <c r="AH11" i="61" s="1"/>
  <c r="AI11" i="61" s="1"/>
  <c r="AP77" i="61"/>
  <c r="AQ77" i="61" s="1"/>
  <c r="AP209" i="61"/>
  <c r="AQ209" i="61" s="1"/>
  <c r="AR209" i="61" s="1"/>
  <c r="AS209" i="61" s="1"/>
  <c r="AF29" i="61"/>
  <c r="AG29" i="61" s="1"/>
  <c r="AH29" i="61" s="1"/>
  <c r="AI29" i="61" s="1"/>
  <c r="AP30" i="61"/>
  <c r="AQ30" i="61" s="1"/>
  <c r="AP177" i="61"/>
  <c r="AQ177" i="61" s="1"/>
  <c r="AP101" i="61"/>
  <c r="AQ101" i="61" s="1"/>
  <c r="AP96" i="61"/>
  <c r="AQ96" i="61" s="1"/>
  <c r="AP193" i="61"/>
  <c r="AQ193" i="61" s="1"/>
  <c r="AP31" i="61"/>
  <c r="AQ31" i="61" s="1"/>
  <c r="AP132" i="61"/>
  <c r="AQ132" i="61" s="1"/>
  <c r="AP148" i="61"/>
  <c r="AQ148" i="61" s="1"/>
  <c r="AF12" i="61"/>
  <c r="AG12" i="61" s="1"/>
  <c r="AH12" i="61" s="1"/>
  <c r="AI12" i="61" s="1"/>
  <c r="AP72" i="61"/>
  <c r="AQ72" i="61" s="1"/>
  <c r="AP37" i="61"/>
  <c r="AQ37" i="61" s="1"/>
  <c r="AP33" i="61"/>
  <c r="AQ33" i="61" s="1"/>
  <c r="AP25" i="61"/>
  <c r="AQ25" i="61" s="1"/>
  <c r="AP51" i="61"/>
  <c r="AQ51" i="61" s="1"/>
  <c r="AP20" i="61"/>
  <c r="AQ20" i="61" s="1"/>
  <c r="AP59" i="61"/>
  <c r="AQ59" i="61" s="1"/>
  <c r="AP176" i="61"/>
  <c r="AQ176" i="61" s="1"/>
  <c r="AP124" i="61"/>
  <c r="AQ124" i="61" s="1"/>
  <c r="AP149" i="61"/>
  <c r="AQ149" i="61" s="1"/>
  <c r="AP58" i="61"/>
  <c r="AQ58" i="61" s="1"/>
  <c r="AF21" i="61"/>
  <c r="AG21" i="61" s="1"/>
  <c r="AH21" i="61" s="1"/>
  <c r="AI21" i="61" s="1"/>
  <c r="AP125" i="61"/>
  <c r="AQ125" i="61" s="1"/>
  <c r="AP140" i="61"/>
  <c r="AQ140" i="61" s="1"/>
  <c r="AF33" i="61"/>
  <c r="AG33" i="61" s="1"/>
  <c r="AH33" i="61" s="1"/>
  <c r="AI33" i="61" s="1"/>
  <c r="AP28" i="61"/>
  <c r="AQ28" i="61" s="1"/>
  <c r="AP115" i="61"/>
  <c r="AQ115" i="61" s="1"/>
  <c r="AP163" i="61"/>
  <c r="AQ163" i="61" s="1"/>
  <c r="N29" i="59"/>
  <c r="O29" i="59"/>
  <c r="BY33" i="61"/>
  <c r="CL179" i="61" s="1"/>
  <c r="AR180" i="61"/>
  <c r="BL33" i="61"/>
  <c r="AR186" i="61"/>
  <c r="CC12" i="61"/>
  <c r="CL185" i="61" s="1"/>
  <c r="BP12" i="61"/>
  <c r="AR198" i="61"/>
  <c r="BP24" i="61"/>
  <c r="CC24" i="61"/>
  <c r="CL197" i="61" s="1"/>
  <c r="BH23" i="61"/>
  <c r="AR143" i="61"/>
  <c r="BU19" i="61"/>
  <c r="CL138" i="61" s="1"/>
  <c r="BY17" i="61"/>
  <c r="CL163" i="61" s="1"/>
  <c r="BD29" i="61"/>
  <c r="CL108" i="61" s="1"/>
  <c r="AR109" i="61"/>
  <c r="BY14" i="61"/>
  <c r="CL160" i="61" s="1"/>
  <c r="AR65" i="61"/>
  <c r="AZ25" i="61"/>
  <c r="CL64" i="61" s="1"/>
  <c r="BD32" i="61"/>
  <c r="CL111" i="61" s="1"/>
  <c r="AR112" i="61"/>
  <c r="BD31" i="61"/>
  <c r="CL110" i="61" s="1"/>
  <c r="AR116" i="61"/>
  <c r="BD36" i="61"/>
  <c r="CL115" i="61" s="1"/>
  <c r="AZ21" i="61"/>
  <c r="CL60" i="61" s="1"/>
  <c r="AR61" i="61"/>
  <c r="AM198" i="63"/>
  <c r="AN198" i="63" s="1"/>
  <c r="AO198" i="63" s="1"/>
  <c r="AM59" i="63"/>
  <c r="AN59" i="63" s="1"/>
  <c r="AW19" i="63" s="1"/>
  <c r="BU58" i="63" s="1"/>
  <c r="AM155" i="63"/>
  <c r="AN155" i="63" s="1"/>
  <c r="AM166" i="63"/>
  <c r="AN166" i="63" s="1"/>
  <c r="AM188" i="63"/>
  <c r="AN188" i="63" s="1"/>
  <c r="BM14" i="63" s="1"/>
  <c r="BU187" i="63" s="1"/>
  <c r="AM32" i="63"/>
  <c r="AN32" i="63" s="1"/>
  <c r="AS32" i="63" s="1"/>
  <c r="BU31" i="63" s="1"/>
  <c r="AC19" i="63"/>
  <c r="AD19" i="63" s="1"/>
  <c r="AE19" i="63" s="1"/>
  <c r="AF19" i="63" s="1"/>
  <c r="AP13" i="61"/>
  <c r="AQ13" i="61" s="1"/>
  <c r="AP126" i="61"/>
  <c r="AQ126" i="61" s="1"/>
  <c r="AP32" i="61"/>
  <c r="AQ32" i="61" s="1"/>
  <c r="AP121" i="61"/>
  <c r="AQ121" i="61" s="1"/>
  <c r="AP82" i="61"/>
  <c r="AQ82" i="61" s="1"/>
  <c r="AP91" i="61"/>
  <c r="AQ91" i="61" s="1"/>
  <c r="AP79" i="61"/>
  <c r="AQ79" i="61" s="1"/>
  <c r="AP26" i="61"/>
  <c r="AQ26" i="61" s="1"/>
  <c r="AP87" i="61"/>
  <c r="AQ87" i="61" s="1"/>
  <c r="AP114" i="61"/>
  <c r="AQ114" i="61" s="1"/>
  <c r="AP195" i="61"/>
  <c r="AQ195" i="61" s="1"/>
  <c r="AP60" i="61"/>
  <c r="AQ60" i="61" s="1"/>
  <c r="AF42" i="61"/>
  <c r="AG42" i="61" s="1"/>
  <c r="AH42" i="61" s="1"/>
  <c r="AI42" i="61" s="1"/>
  <c r="AP157" i="61"/>
  <c r="AQ157" i="61" s="1"/>
  <c r="AP166" i="61"/>
  <c r="AQ166" i="61" s="1"/>
  <c r="AP54" i="61"/>
  <c r="AQ54" i="61" s="1"/>
  <c r="AM52" i="63"/>
  <c r="AN52" i="63" s="1"/>
  <c r="AW12" i="63" s="1"/>
  <c r="BU51" i="63" s="1"/>
  <c r="AM147" i="63"/>
  <c r="AN147" i="63" s="1"/>
  <c r="AO147" i="63" s="1"/>
  <c r="AC48" i="63"/>
  <c r="AD48" i="63" s="1"/>
  <c r="AE48" i="63" s="1"/>
  <c r="AF48" i="63" s="1"/>
  <c r="AM199" i="63"/>
  <c r="AN199" i="63" s="1"/>
  <c r="BM25" i="63" s="1"/>
  <c r="BU198" i="63" s="1"/>
  <c r="AM116" i="63"/>
  <c r="AN116" i="63" s="1"/>
  <c r="AM42" i="63"/>
  <c r="AN42" i="63" s="1"/>
  <c r="AO42" i="63" s="1"/>
  <c r="AM128" i="63"/>
  <c r="AN128" i="63" s="1"/>
  <c r="BA48" i="63" s="1"/>
  <c r="BU127" i="63" s="1"/>
  <c r="AC46" i="63"/>
  <c r="AD46" i="63" s="1"/>
  <c r="AE46" i="63" s="1"/>
  <c r="AF46" i="63" s="1"/>
  <c r="AM168" i="63"/>
  <c r="AN168" i="63" s="1"/>
  <c r="BI21" i="63" s="1"/>
  <c r="BU167" i="63" s="1"/>
  <c r="AC20" i="63"/>
  <c r="AD20" i="63" s="1"/>
  <c r="AE20" i="63" s="1"/>
  <c r="AF20" i="63" s="1"/>
  <c r="AM180" i="63"/>
  <c r="AN180" i="63" s="1"/>
  <c r="AO180" i="63" s="1"/>
  <c r="AC15" i="63"/>
  <c r="AD15" i="63" s="1"/>
  <c r="AE15" i="63" s="1"/>
  <c r="AF15" i="63" s="1"/>
  <c r="AC51" i="63"/>
  <c r="AD51" i="63" s="1"/>
  <c r="AE51" i="63" s="1"/>
  <c r="AF51" i="63" s="1"/>
  <c r="AC17" i="63"/>
  <c r="AD17" i="63" s="1"/>
  <c r="AE17" i="63" s="1"/>
  <c r="AF17" i="63" s="1"/>
  <c r="AM130" i="63"/>
  <c r="AN130" i="63" s="1"/>
  <c r="AO130" i="63" s="1"/>
  <c r="AM86" i="63"/>
  <c r="AN86" i="63" s="1"/>
  <c r="AO86" i="63" s="1"/>
  <c r="AM82" i="63"/>
  <c r="AN82" i="63" s="1"/>
  <c r="AW42" i="63" s="1"/>
  <c r="BU81" i="63" s="1"/>
  <c r="AM17" i="63"/>
  <c r="AN17" i="63" s="1"/>
  <c r="AS17" i="63" s="1"/>
  <c r="BU16" i="63" s="1"/>
  <c r="AM178" i="63"/>
  <c r="AN178" i="63" s="1"/>
  <c r="BI31" i="63" s="1"/>
  <c r="BU177" i="63" s="1"/>
  <c r="AM138" i="63"/>
  <c r="AN138" i="63" s="1"/>
  <c r="AM181" i="63"/>
  <c r="AN181" i="63" s="1"/>
  <c r="AM55" i="63"/>
  <c r="AN55" i="63" s="1"/>
  <c r="AW15" i="63" s="1"/>
  <c r="BU54" i="63" s="1"/>
  <c r="AM102" i="63"/>
  <c r="AN102" i="63" s="1"/>
  <c r="BA22" i="63" s="1"/>
  <c r="BU101" i="63" s="1"/>
  <c r="AM41" i="63"/>
  <c r="AN41" i="63" s="1"/>
  <c r="AS41" i="63" s="1"/>
  <c r="BU40" i="63" s="1"/>
  <c r="AM65" i="63"/>
  <c r="AN65" i="63" s="1"/>
  <c r="AW25" i="63" s="1"/>
  <c r="BU64" i="63" s="1"/>
  <c r="AM165" i="63"/>
  <c r="AN165" i="63" s="1"/>
  <c r="AO165" i="63" s="1"/>
  <c r="AM209" i="63"/>
  <c r="AN209" i="63" s="1"/>
  <c r="AO209" i="63" s="1"/>
  <c r="AP209" i="63" s="1"/>
  <c r="BN35" i="63" s="1"/>
  <c r="BM35" i="63" s="1"/>
  <c r="BJ39" i="63" s="1"/>
  <c r="BU208" i="63" s="1"/>
  <c r="AC40" i="63"/>
  <c r="AD40" i="63" s="1"/>
  <c r="AE40" i="63" s="1"/>
  <c r="AF40" i="63" s="1"/>
  <c r="AM100" i="63"/>
  <c r="AN100" i="63" s="1"/>
  <c r="AM105" i="63"/>
  <c r="AN105" i="63" s="1"/>
  <c r="AO105" i="63" s="1"/>
  <c r="AM39" i="63"/>
  <c r="AN39" i="63" s="1"/>
  <c r="AO39" i="63" s="1"/>
  <c r="AM134" i="63"/>
  <c r="AN134" i="63" s="1"/>
  <c r="BE14" i="63" s="1"/>
  <c r="BU133" i="63" s="1"/>
  <c r="AP9" i="61"/>
  <c r="AQ9" i="61" s="1"/>
  <c r="AP129" i="61"/>
  <c r="AQ129" i="61" s="1"/>
  <c r="AP39" i="61"/>
  <c r="AQ39" i="61" s="1"/>
  <c r="AP128" i="61"/>
  <c r="AQ128" i="61" s="1"/>
  <c r="AF36" i="61"/>
  <c r="AG36" i="61" s="1"/>
  <c r="AH36" i="61" s="1"/>
  <c r="AI36" i="61" s="1"/>
  <c r="AP194" i="61"/>
  <c r="AQ194" i="61" s="1"/>
  <c r="AP99" i="61"/>
  <c r="AQ99" i="61" s="1"/>
  <c r="AP119" i="61"/>
  <c r="AQ119" i="61" s="1"/>
  <c r="AP168" i="61"/>
  <c r="AQ168" i="61" s="1"/>
  <c r="AP56" i="61"/>
  <c r="AQ56" i="61" s="1"/>
  <c r="AP169" i="61"/>
  <c r="AQ169" i="61" s="1"/>
  <c r="AP22" i="61"/>
  <c r="AQ22" i="61" s="1"/>
  <c r="AP97" i="61"/>
  <c r="AQ97" i="61" s="1"/>
  <c r="AP110" i="61"/>
  <c r="AQ110" i="61" s="1"/>
  <c r="AP16" i="61"/>
  <c r="AQ16" i="61" s="1"/>
  <c r="AF37" i="61"/>
  <c r="AG37" i="61" s="1"/>
  <c r="AH37" i="61" s="1"/>
  <c r="AI37" i="61" s="1"/>
  <c r="AP90" i="61"/>
  <c r="AQ90" i="61" s="1"/>
  <c r="AF40" i="61"/>
  <c r="AG40" i="61" s="1"/>
  <c r="AH40" i="61" s="1"/>
  <c r="AI40" i="61" s="1"/>
  <c r="AP88" i="61"/>
  <c r="AQ88" i="61" s="1"/>
  <c r="AP152" i="61"/>
  <c r="AQ152" i="61" s="1"/>
  <c r="AP138" i="61"/>
  <c r="AQ138" i="61" s="1"/>
  <c r="AP167" i="61"/>
  <c r="AQ167" i="61" s="1"/>
  <c r="AP45" i="61"/>
  <c r="AQ45" i="61" s="1"/>
  <c r="AP49" i="61"/>
  <c r="AQ49" i="61" s="1"/>
  <c r="AP14" i="61"/>
  <c r="AQ14" i="61" s="1"/>
  <c r="AP103" i="61"/>
  <c r="AQ103" i="61" s="1"/>
  <c r="AP94" i="61"/>
  <c r="AQ94" i="61" s="1"/>
  <c r="AP89" i="61"/>
  <c r="AQ89" i="61" s="1"/>
  <c r="AP207" i="61"/>
  <c r="AQ207" i="61" s="1"/>
  <c r="AP104" i="61"/>
  <c r="AQ104" i="61" s="1"/>
  <c r="AF31" i="61"/>
  <c r="AG31" i="61" s="1"/>
  <c r="AH31" i="61" s="1"/>
  <c r="AI31" i="61" s="1"/>
  <c r="AP50" i="61"/>
  <c r="AQ50" i="61" s="1"/>
  <c r="AP196" i="61"/>
  <c r="AQ196" i="61" s="1"/>
  <c r="AP165" i="61"/>
  <c r="AQ165" i="61" s="1"/>
  <c r="AF41" i="61"/>
  <c r="AG41" i="61" s="1"/>
  <c r="AH41" i="61" s="1"/>
  <c r="AI41" i="61" s="1"/>
  <c r="AP113" i="61"/>
  <c r="AQ113" i="61" s="1"/>
  <c r="AP137" i="61"/>
  <c r="AQ137" i="61" s="1"/>
  <c r="AP136" i="61"/>
  <c r="AQ136" i="61" s="1"/>
  <c r="AP43" i="61"/>
  <c r="AQ43" i="61" s="1"/>
  <c r="AF50" i="61"/>
  <c r="AG50" i="61" s="1"/>
  <c r="AH50" i="61" s="1"/>
  <c r="AI50" i="61" s="1"/>
  <c r="AF39" i="61"/>
  <c r="AG39" i="61" s="1"/>
  <c r="AH39" i="61" s="1"/>
  <c r="AI39" i="61" s="1"/>
  <c r="AP175" i="61"/>
  <c r="AQ175" i="61" s="1"/>
  <c r="AP189" i="61"/>
  <c r="AQ189" i="61" s="1"/>
  <c r="AP133" i="61"/>
  <c r="AQ133" i="61" s="1"/>
  <c r="AP192" i="61"/>
  <c r="AQ192" i="61" s="1"/>
  <c r="AP150" i="61"/>
  <c r="AQ150" i="61" s="1"/>
  <c r="AP38" i="61"/>
  <c r="AQ38" i="61" s="1"/>
  <c r="AP86" i="61"/>
  <c r="AQ86" i="61" s="1"/>
  <c r="AP130" i="61"/>
  <c r="AQ130" i="61" s="1"/>
  <c r="AF16" i="61"/>
  <c r="AG16" i="61" s="1"/>
  <c r="AH16" i="61" s="1"/>
  <c r="AI16" i="61" s="1"/>
  <c r="AF23" i="61"/>
  <c r="AG23" i="61" s="1"/>
  <c r="AH23" i="61" s="1"/>
  <c r="AI23" i="61" s="1"/>
  <c r="AP172" i="61"/>
  <c r="AQ172" i="61" s="1"/>
  <c r="AP181" i="61"/>
  <c r="AQ181" i="61" s="1"/>
  <c r="AP171" i="61"/>
  <c r="AQ171" i="61" s="1"/>
  <c r="AP153" i="61"/>
  <c r="AQ153" i="61" s="1"/>
  <c r="AP85" i="61"/>
  <c r="AQ85" i="61" s="1"/>
  <c r="AP34" i="61"/>
  <c r="AQ34" i="61" s="1"/>
  <c r="AP80" i="61"/>
  <c r="AQ80" i="61" s="1"/>
  <c r="AP53" i="61"/>
  <c r="AQ53" i="61" s="1"/>
  <c r="AF35" i="61"/>
  <c r="AG35" i="61" s="1"/>
  <c r="AH35" i="61" s="1"/>
  <c r="AI35" i="61" s="1"/>
  <c r="AF49" i="61"/>
  <c r="AG49" i="61" s="1"/>
  <c r="AH49" i="61" s="1"/>
  <c r="AI49" i="61" s="1"/>
  <c r="AP46" i="61"/>
  <c r="AQ46" i="61" s="1"/>
  <c r="BA17" i="63"/>
  <c r="BU96" i="63" s="1"/>
  <c r="AO97" i="63"/>
  <c r="BA15" i="63"/>
  <c r="BU94" i="63" s="1"/>
  <c r="AO95" i="63"/>
  <c r="AO21" i="63"/>
  <c r="AS21" i="63"/>
  <c r="BU20" i="63" s="1"/>
  <c r="BA31" i="63"/>
  <c r="BU110" i="63" s="1"/>
  <c r="AO111" i="63"/>
  <c r="AO48" i="63"/>
  <c r="AS48" i="63"/>
  <c r="BU47" i="63" s="1"/>
  <c r="AO45" i="63"/>
  <c r="AS45" i="63"/>
  <c r="BU44" i="63" s="1"/>
  <c r="AO179" i="63"/>
  <c r="BI32" i="63"/>
  <c r="BU178" i="63" s="1"/>
  <c r="AO187" i="63"/>
  <c r="BM13" i="63"/>
  <c r="BU186" i="63" s="1"/>
  <c r="AS46" i="63"/>
  <c r="BU45" i="63" s="1"/>
  <c r="BM10" i="63"/>
  <c r="BU183" i="63" s="1"/>
  <c r="AO184" i="63"/>
  <c r="AO77" i="63"/>
  <c r="BA38" i="63"/>
  <c r="BU117" i="63" s="1"/>
  <c r="AO118" i="63"/>
  <c r="AO61" i="63"/>
  <c r="AW21" i="63"/>
  <c r="BU60" i="63" s="1"/>
  <c r="AO37" i="63"/>
  <c r="AS37" i="63"/>
  <c r="BU36" i="63" s="1"/>
  <c r="AS26" i="63"/>
  <c r="BU25" i="63" s="1"/>
  <c r="AO26" i="63"/>
  <c r="AO170" i="63"/>
  <c r="BI23" i="63"/>
  <c r="BU169" i="63" s="1"/>
  <c r="AO87" i="63"/>
  <c r="AW47" i="63"/>
  <c r="BU86" i="63" s="1"/>
  <c r="BE34" i="63"/>
  <c r="BU153" i="63" s="1"/>
  <c r="AO154" i="63"/>
  <c r="AO193" i="63"/>
  <c r="BM19" i="63"/>
  <c r="BU192" i="63" s="1"/>
  <c r="AO135" i="63"/>
  <c r="AO104" i="63"/>
  <c r="BA24" i="63"/>
  <c r="BU103" i="63" s="1"/>
  <c r="AS16" i="63"/>
  <c r="BU15" i="63" s="1"/>
  <c r="AO16" i="63"/>
  <c r="AO20" i="63"/>
  <c r="AS20" i="63"/>
  <c r="BU19" i="63" s="1"/>
  <c r="AO115" i="63"/>
  <c r="BA35" i="63"/>
  <c r="BU114" i="63" s="1"/>
  <c r="AW32" i="63"/>
  <c r="BU71" i="63" s="1"/>
  <c r="AO72" i="63"/>
  <c r="AO38" i="63"/>
  <c r="AS38" i="63"/>
  <c r="BU37" i="63" s="1"/>
  <c r="BM12" i="63"/>
  <c r="BU185" i="63" s="1"/>
  <c r="AO186" i="63"/>
  <c r="AO73" i="63"/>
  <c r="AW33" i="63"/>
  <c r="BU72" i="63" s="1"/>
  <c r="AO203" i="63"/>
  <c r="BM29" i="63"/>
  <c r="BU202" i="63" s="1"/>
  <c r="BM27" i="63"/>
  <c r="BU200" i="63" s="1"/>
  <c r="AO201" i="63"/>
  <c r="BM31" i="63"/>
  <c r="BU204" i="63" s="1"/>
  <c r="AO205" i="63"/>
  <c r="AO29" i="63"/>
  <c r="AS29" i="63"/>
  <c r="BU28" i="63" s="1"/>
  <c r="BE23" i="63"/>
  <c r="BU142" i="63" s="1"/>
  <c r="AO143" i="63"/>
  <c r="BI19" i="63"/>
  <c r="BU165" i="63" s="1"/>
  <c r="AO166" i="63"/>
  <c r="AO150" i="63"/>
  <c r="BE30" i="63"/>
  <c r="BU149" i="63" s="1"/>
  <c r="AO190" i="63"/>
  <c r="BM16" i="63"/>
  <c r="BU189" i="63" s="1"/>
  <c r="AO79" i="63"/>
  <c r="AW39" i="63"/>
  <c r="BU78" i="63" s="1"/>
  <c r="AW24" i="63"/>
  <c r="BU63" i="63" s="1"/>
  <c r="AO64" i="63"/>
  <c r="AO194" i="63"/>
  <c r="BM20" i="63"/>
  <c r="BU193" i="63" s="1"/>
  <c r="BM17" i="63"/>
  <c r="BU190" i="63" s="1"/>
  <c r="AO191" i="63"/>
  <c r="AO132" i="63"/>
  <c r="BE12" i="63"/>
  <c r="BU131" i="63" s="1"/>
  <c r="BM33" i="63"/>
  <c r="BU206" i="63" s="1"/>
  <c r="AO207" i="63"/>
  <c r="AS18" i="63"/>
  <c r="BU17" i="63" s="1"/>
  <c r="AO18" i="63"/>
  <c r="AO199" i="63"/>
  <c r="AO116" i="63"/>
  <c r="BA36" i="63"/>
  <c r="BU115" i="63" s="1"/>
  <c r="AS42" i="63"/>
  <c r="BU41" i="63" s="1"/>
  <c r="BI33" i="63"/>
  <c r="BU179" i="63" s="1"/>
  <c r="BI11" i="63"/>
  <c r="BU157" i="63" s="1"/>
  <c r="AO158" i="63"/>
  <c r="BI29" i="63"/>
  <c r="BU175" i="63" s="1"/>
  <c r="AO176" i="63"/>
  <c r="AO204" i="63"/>
  <c r="BM30" i="63"/>
  <c r="BU203" i="63" s="1"/>
  <c r="AS27" i="63"/>
  <c r="BU26" i="63" s="1"/>
  <c r="AO27" i="63"/>
  <c r="AO139" i="63"/>
  <c r="BE19" i="63"/>
  <c r="BU138" i="63" s="1"/>
  <c r="BA18" i="63"/>
  <c r="BU97" i="63" s="1"/>
  <c r="AO98" i="63"/>
  <c r="AO159" i="63"/>
  <c r="BI12" i="63"/>
  <c r="BU158" i="63" s="1"/>
  <c r="BE18" i="63"/>
  <c r="BU137" i="63" s="1"/>
  <c r="AO138" i="63"/>
  <c r="BI34" i="63"/>
  <c r="BU180" i="63" s="1"/>
  <c r="AO181" i="63"/>
  <c r="AO33" i="63"/>
  <c r="AS33" i="63"/>
  <c r="BU32" i="63" s="1"/>
  <c r="AO177" i="63"/>
  <c r="BI30" i="63"/>
  <c r="BU176" i="63" s="1"/>
  <c r="AW13" i="63"/>
  <c r="BU52" i="63" s="1"/>
  <c r="AO53" i="63"/>
  <c r="AO65" i="63"/>
  <c r="AS44" i="63"/>
  <c r="BU43" i="63" s="1"/>
  <c r="AO44" i="63"/>
  <c r="BA21" i="63"/>
  <c r="BU100" i="63" s="1"/>
  <c r="AO101" i="63"/>
  <c r="AO192" i="63"/>
  <c r="BJ40" i="63"/>
  <c r="BV208" i="63" s="1"/>
  <c r="AO100" i="63"/>
  <c r="BA20" i="63"/>
  <c r="BU99" i="63" s="1"/>
  <c r="BA25" i="63"/>
  <c r="BU104" i="63" s="1"/>
  <c r="BA26" i="63"/>
  <c r="BU105" i="63" s="1"/>
  <c r="AO106" i="63"/>
  <c r="AS14" i="63"/>
  <c r="BU13" i="63" s="1"/>
  <c r="AO14" i="63"/>
  <c r="AO51" i="63"/>
  <c r="AW44" i="63"/>
  <c r="BU83" i="63" s="1"/>
  <c r="AO84" i="63"/>
  <c r="AW9" i="63"/>
  <c r="BU48" i="63" s="1"/>
  <c r="AO49" i="63"/>
  <c r="AO171" i="63"/>
  <c r="BI24" i="63"/>
  <c r="BU170" i="63" s="1"/>
  <c r="AO74" i="63"/>
  <c r="AW34" i="63"/>
  <c r="BU73" i="63" s="1"/>
  <c r="BA46" i="63"/>
  <c r="BU125" i="63" s="1"/>
  <c r="AO126" i="63"/>
  <c r="AO70" i="63"/>
  <c r="AW30" i="63"/>
  <c r="BU69" i="63" s="1"/>
  <c r="AO206" i="63"/>
  <c r="BM32" i="63"/>
  <c r="BU205" i="63" s="1"/>
  <c r="BE28" i="63"/>
  <c r="BU147" i="63" s="1"/>
  <c r="AO148" i="63"/>
  <c r="AW40" i="63"/>
  <c r="BU79" i="63" s="1"/>
  <c r="AO80" i="63"/>
  <c r="BI17" i="63"/>
  <c r="BU163" i="63" s="1"/>
  <c r="AO164" i="63"/>
  <c r="AO25" i="63"/>
  <c r="BM26" i="63"/>
  <c r="BU199" i="63" s="1"/>
  <c r="AO200" i="63"/>
  <c r="AO76" i="63"/>
  <c r="AW36" i="63"/>
  <c r="BU75" i="63" s="1"/>
  <c r="AO11" i="63"/>
  <c r="AS11" i="63"/>
  <c r="BU10" i="63" s="1"/>
  <c r="AO68" i="63"/>
  <c r="AW28" i="63"/>
  <c r="BU67" i="63" s="1"/>
  <c r="AO185" i="63"/>
  <c r="BM11" i="63"/>
  <c r="BU184" i="63" s="1"/>
  <c r="BE17" i="63"/>
  <c r="BU136" i="63" s="1"/>
  <c r="AO137" i="63"/>
  <c r="AO30" i="63"/>
  <c r="AS30" i="63"/>
  <c r="BU29" i="63" s="1"/>
  <c r="BM28" i="63"/>
  <c r="BU201" i="63" s="1"/>
  <c r="AO202" i="63"/>
  <c r="AO88" i="63"/>
  <c r="AW48" i="63"/>
  <c r="BU87" i="63" s="1"/>
  <c r="AO162" i="63"/>
  <c r="BI15" i="63"/>
  <c r="BU161" i="63" s="1"/>
  <c r="AW38" i="63"/>
  <c r="BU77" i="63" s="1"/>
  <c r="AO78" i="63"/>
  <c r="AO12" i="63"/>
  <c r="AS12" i="63"/>
  <c r="BU11" i="63" s="1"/>
  <c r="AO60" i="63"/>
  <c r="AW20" i="63"/>
  <c r="BU59" i="63" s="1"/>
  <c r="AS9" i="63"/>
  <c r="BU8" i="63" s="1"/>
  <c r="AO9" i="63"/>
  <c r="AO89" i="63"/>
  <c r="BA9" i="63"/>
  <c r="BU88" i="63" s="1"/>
  <c r="BE35" i="63"/>
  <c r="BU154" i="63" s="1"/>
  <c r="AO155" i="63"/>
  <c r="BM23" i="63"/>
  <c r="BU196" i="63" s="1"/>
  <c r="AO197" i="63"/>
  <c r="AS28" i="63"/>
  <c r="BU27" i="63" s="1"/>
  <c r="AO28" i="63"/>
  <c r="AO142" i="63"/>
  <c r="BE22" i="63"/>
  <c r="BU141" i="63" s="1"/>
  <c r="BI9" i="63"/>
  <c r="BU155" i="63" s="1"/>
  <c r="AO156" i="63"/>
  <c r="AO124" i="63"/>
  <c r="BE25" i="63"/>
  <c r="BU144" i="63" s="1"/>
  <c r="AO145" i="63"/>
  <c r="AO57" i="63"/>
  <c r="BE16" i="63"/>
  <c r="BU135" i="63" s="1"/>
  <c r="AW23" i="63"/>
  <c r="BU62" i="63" s="1"/>
  <c r="AO63" i="63"/>
  <c r="AO160" i="63"/>
  <c r="BI13" i="63"/>
  <c r="BU159" i="63" s="1"/>
  <c r="AS19" i="63"/>
  <c r="BU18" i="63" s="1"/>
  <c r="AO19" i="63"/>
  <c r="AO125" i="63"/>
  <c r="AO123" i="63"/>
  <c r="BA43" i="63"/>
  <c r="BU122" i="63" s="1"/>
  <c r="AO40" i="63"/>
  <c r="AS40" i="63"/>
  <c r="BU39" i="63" s="1"/>
  <c r="AS10" i="63"/>
  <c r="BU9" i="63" s="1"/>
  <c r="AO119" i="63"/>
  <c r="BA39" i="63"/>
  <c r="BU118" i="63" s="1"/>
  <c r="BI14" i="63"/>
  <c r="BU160" i="63" s="1"/>
  <c r="AO161" i="63"/>
  <c r="AO31" i="63"/>
  <c r="AW22" i="63"/>
  <c r="BU61" i="63" s="1"/>
  <c r="AO62" i="63"/>
  <c r="AO66" i="63"/>
  <c r="AO189" i="63"/>
  <c r="BM15" i="63"/>
  <c r="BU188" i="63" s="1"/>
  <c r="AO131" i="63"/>
  <c r="BE11" i="63"/>
  <c r="BU130" i="63" s="1"/>
  <c r="BE32" i="63"/>
  <c r="BU151" i="63" s="1"/>
  <c r="BA32" i="63"/>
  <c r="BU111" i="63" s="1"/>
  <c r="AO112" i="63"/>
  <c r="AO114" i="63"/>
  <c r="BA34" i="63"/>
  <c r="BU113" i="63" s="1"/>
  <c r="AS36" i="63"/>
  <c r="BU35" i="63" s="1"/>
  <c r="AO36" i="63"/>
  <c r="AO43" i="63"/>
  <c r="AS43" i="63"/>
  <c r="BU42" i="63" s="1"/>
  <c r="AO69" i="63"/>
  <c r="AW29" i="63"/>
  <c r="BU68" i="63" s="1"/>
  <c r="BI20" i="63"/>
  <c r="BU166" i="63" s="1"/>
  <c r="AO167" i="63"/>
  <c r="AO144" i="63"/>
  <c r="BI25" i="63"/>
  <c r="BU171" i="63" s="1"/>
  <c r="AO172" i="63"/>
  <c r="BA33" i="63"/>
  <c r="BU112" i="63" s="1"/>
  <c r="AO113" i="63"/>
  <c r="AS22" i="63"/>
  <c r="BU21" i="63" s="1"/>
  <c r="AO22" i="63"/>
  <c r="AO13" i="63"/>
  <c r="AS13" i="63"/>
  <c r="BU12" i="63" s="1"/>
  <c r="AO54" i="63"/>
  <c r="AW14" i="63"/>
  <c r="BU53" i="63" s="1"/>
  <c r="AO133" i="63"/>
  <c r="BI10" i="63"/>
  <c r="BU156" i="63" s="1"/>
  <c r="AO35" i="63"/>
  <c r="AO59" i="63" l="1"/>
  <c r="BD37" i="61"/>
  <c r="CL116" i="61" s="1"/>
  <c r="AO178" i="63"/>
  <c r="BP29" i="61"/>
  <c r="AR151" i="61"/>
  <c r="AZ31" i="61"/>
  <c r="CL70" i="61" s="1"/>
  <c r="AO149" i="63"/>
  <c r="AO71" i="63"/>
  <c r="BH35" i="61"/>
  <c r="AO117" i="63"/>
  <c r="BI26" i="63"/>
  <c r="BU172" i="63" s="1"/>
  <c r="AO134" i="63"/>
  <c r="AR70" i="61"/>
  <c r="AR203" i="61"/>
  <c r="CD29" i="61" s="1"/>
  <c r="CM202" i="61" s="1"/>
  <c r="AW41" i="63"/>
  <c r="BU80" i="63" s="1"/>
  <c r="AO34" i="63"/>
  <c r="BE20" i="63"/>
  <c r="BU139" i="63" s="1"/>
  <c r="AO75" i="63"/>
  <c r="AO151" i="63"/>
  <c r="AO23" i="63"/>
  <c r="AV27" i="61"/>
  <c r="CL26" i="61" s="1"/>
  <c r="AO169" i="63"/>
  <c r="BJ22" i="63" s="1"/>
  <c r="BV168" i="63" s="1"/>
  <c r="BI35" i="63"/>
  <c r="BU181" i="63" s="1"/>
  <c r="AO90" i="63"/>
  <c r="AO128" i="63"/>
  <c r="AR95" i="61"/>
  <c r="AR107" i="61"/>
  <c r="BL13" i="61"/>
  <c r="AO107" i="63"/>
  <c r="BA14" i="63"/>
  <c r="BU93" i="63" s="1"/>
  <c r="BL17" i="61"/>
  <c r="BP30" i="61"/>
  <c r="BD26" i="61"/>
  <c r="CL105" i="61" s="1"/>
  <c r="BP34" i="61"/>
  <c r="BI16" i="63"/>
  <c r="BU162" i="63" s="1"/>
  <c r="BM34" i="63"/>
  <c r="BU207" i="63" s="1"/>
  <c r="BE9" i="63"/>
  <c r="BU128" i="63" s="1"/>
  <c r="BE10" i="63"/>
  <c r="BU129" i="63" s="1"/>
  <c r="AO15" i="63"/>
  <c r="BA23" i="63"/>
  <c r="BU102" i="63" s="1"/>
  <c r="AO58" i="63"/>
  <c r="BL9" i="61"/>
  <c r="AO108" i="63"/>
  <c r="AR66" i="61"/>
  <c r="AR204" i="61"/>
  <c r="AS204" i="61" s="1"/>
  <c r="AR131" i="61"/>
  <c r="BI11" i="61" s="1"/>
  <c r="BM9" i="63"/>
  <c r="BU182" i="63" s="1"/>
  <c r="AO174" i="63"/>
  <c r="BA41" i="63"/>
  <c r="BU120" i="63" s="1"/>
  <c r="AO56" i="63"/>
  <c r="AS39" i="63"/>
  <c r="BU38" i="63" s="1"/>
  <c r="AO41" i="63"/>
  <c r="AP41" i="63" s="1"/>
  <c r="AW46" i="63"/>
  <c r="BU85" i="63" s="1"/>
  <c r="AO85" i="63"/>
  <c r="AP85" i="63" s="1"/>
  <c r="AO47" i="63"/>
  <c r="BA19" i="63"/>
  <c r="BU98" i="63" s="1"/>
  <c r="AV42" i="61"/>
  <c r="CL41" i="61" s="1"/>
  <c r="BP11" i="61"/>
  <c r="AV19" i="61"/>
  <c r="CL18" i="61" s="1"/>
  <c r="CC16" i="61"/>
  <c r="CL189" i="61" s="1"/>
  <c r="AR100" i="61"/>
  <c r="BH11" i="61"/>
  <c r="AO52" i="63"/>
  <c r="AW27" i="63"/>
  <c r="BU66" i="63" s="1"/>
  <c r="AO102" i="63"/>
  <c r="AO17" i="63"/>
  <c r="AO141" i="63"/>
  <c r="CC27" i="61"/>
  <c r="CL200" i="61" s="1"/>
  <c r="AR81" i="61"/>
  <c r="BA41" i="61" s="1"/>
  <c r="CM80" i="61" s="1"/>
  <c r="AR17" i="61"/>
  <c r="AW17" i="61" s="1"/>
  <c r="CM16" i="61" s="1"/>
  <c r="AR15" i="61"/>
  <c r="CC11" i="61"/>
  <c r="CL184" i="61" s="1"/>
  <c r="AZ29" i="61"/>
  <c r="CL68" i="61" s="1"/>
  <c r="AW43" i="63"/>
  <c r="BU82" i="63" s="1"/>
  <c r="AO109" i="63"/>
  <c r="BM21" i="63"/>
  <c r="BU194" i="63" s="1"/>
  <c r="BE26" i="63"/>
  <c r="BU145" i="63" s="1"/>
  <c r="BE33" i="63"/>
  <c r="BU152" i="63" s="1"/>
  <c r="BA11" i="63"/>
  <c r="BU90" i="63" s="1"/>
  <c r="AO127" i="63"/>
  <c r="BA42" i="63"/>
  <c r="BU121" i="63" s="1"/>
  <c r="AO82" i="63"/>
  <c r="AO168" i="63"/>
  <c r="BJ21" i="63" s="1"/>
  <c r="BV167" i="63" s="1"/>
  <c r="AO32" i="63"/>
  <c r="AT32" i="63" s="1"/>
  <c r="BV31" i="63" s="1"/>
  <c r="AO96" i="63"/>
  <c r="AP96" i="63" s="1"/>
  <c r="BA12" i="63"/>
  <c r="BU91" i="63" s="1"/>
  <c r="AO24" i="63"/>
  <c r="AR201" i="61"/>
  <c r="AR161" i="61"/>
  <c r="BH19" i="61"/>
  <c r="AR160" i="61"/>
  <c r="AS160" i="61" s="1"/>
  <c r="AV48" i="61"/>
  <c r="CL47" i="61" s="1"/>
  <c r="AR84" i="61"/>
  <c r="AV46" i="61"/>
  <c r="CL45" i="61" s="1"/>
  <c r="AR46" i="61"/>
  <c r="BY28" i="61"/>
  <c r="CL174" i="61" s="1"/>
  <c r="BL28" i="61"/>
  <c r="AR175" i="61"/>
  <c r="AR165" i="61"/>
  <c r="BL18" i="61"/>
  <c r="BY18" i="61"/>
  <c r="CL164" i="61" s="1"/>
  <c r="BD23" i="61"/>
  <c r="CL102" i="61" s="1"/>
  <c r="AR103" i="61"/>
  <c r="AR167" i="61"/>
  <c r="BY20" i="61"/>
  <c r="CL166" i="61" s="1"/>
  <c r="BL20" i="61"/>
  <c r="BD30" i="61"/>
  <c r="CL109" i="61" s="1"/>
  <c r="AR110" i="61"/>
  <c r="AR194" i="61"/>
  <c r="CC20" i="61"/>
  <c r="CL193" i="61" s="1"/>
  <c r="BP20" i="61"/>
  <c r="AR157" i="61"/>
  <c r="BY10" i="61"/>
  <c r="CL156" i="61" s="1"/>
  <c r="BL10" i="61"/>
  <c r="AR91" i="61"/>
  <c r="BD11" i="61"/>
  <c r="CL90" i="61" s="1"/>
  <c r="BE36" i="61"/>
  <c r="CM115" i="61" s="1"/>
  <c r="AS116" i="61"/>
  <c r="AS112" i="61"/>
  <c r="BE32" i="61"/>
  <c r="CM111" i="61" s="1"/>
  <c r="AZ18" i="61"/>
  <c r="CL57" i="61" s="1"/>
  <c r="AR58" i="61"/>
  <c r="AZ19" i="61"/>
  <c r="CL58" i="61" s="1"/>
  <c r="AR59" i="61"/>
  <c r="AV33" i="61"/>
  <c r="CL32" i="61" s="1"/>
  <c r="AR33" i="61"/>
  <c r="AR148" i="61"/>
  <c r="BH28" i="61"/>
  <c r="BU28" i="61"/>
  <c r="CL147" i="61" s="1"/>
  <c r="AR96" i="61"/>
  <c r="BD16" i="61"/>
  <c r="CL95" i="61" s="1"/>
  <c r="AR35" i="61"/>
  <c r="AV35" i="61"/>
  <c r="CL34" i="61" s="1"/>
  <c r="BY31" i="61"/>
  <c r="CL177" i="61" s="1"/>
  <c r="BL31" i="61"/>
  <c r="AR178" i="61"/>
  <c r="AV21" i="61"/>
  <c r="CL20" i="61" s="1"/>
  <c r="AR21" i="61"/>
  <c r="BY15" i="61"/>
  <c r="CL161" i="61" s="1"/>
  <c r="AR162" i="61"/>
  <c r="BL15" i="61"/>
  <c r="AR40" i="61"/>
  <c r="AV40" i="61"/>
  <c r="CL39" i="61" s="1"/>
  <c r="AV41" i="61"/>
  <c r="CL40" i="61" s="1"/>
  <c r="AR41" i="61"/>
  <c r="AR67" i="61"/>
  <c r="AZ27" i="61"/>
  <c r="CL66" i="61" s="1"/>
  <c r="AR63" i="61"/>
  <c r="AZ23" i="61"/>
  <c r="CL62" i="61" s="1"/>
  <c r="AR44" i="61"/>
  <c r="AV44" i="61"/>
  <c r="CL43" i="61" s="1"/>
  <c r="AV18" i="61"/>
  <c r="CL17" i="61" s="1"/>
  <c r="AR18" i="61"/>
  <c r="AR159" i="61"/>
  <c r="BL12" i="61"/>
  <c r="BY12" i="61"/>
  <c r="CL158" i="61" s="1"/>
  <c r="BY26" i="61"/>
  <c r="CL172" i="61" s="1"/>
  <c r="BL26" i="61"/>
  <c r="AR173" i="61"/>
  <c r="BE27" i="61"/>
  <c r="CM106" i="61" s="1"/>
  <c r="AS107" i="61"/>
  <c r="AS151" i="61"/>
  <c r="BI31" i="61"/>
  <c r="BV31" i="61"/>
  <c r="CM150" i="61" s="1"/>
  <c r="BE20" i="61"/>
  <c r="CM99" i="61" s="1"/>
  <c r="AS100" i="61"/>
  <c r="AR189" i="61"/>
  <c r="BP15" i="61"/>
  <c r="CC15" i="61"/>
  <c r="CL188" i="61" s="1"/>
  <c r="AR94" i="61"/>
  <c r="BD14" i="61"/>
  <c r="CL93" i="61" s="1"/>
  <c r="AZ48" i="61"/>
  <c r="CL87" i="61" s="1"/>
  <c r="AR88" i="61"/>
  <c r="AR99" i="61"/>
  <c r="BD19" i="61"/>
  <c r="CL98" i="61" s="1"/>
  <c r="AR195" i="61"/>
  <c r="CC21" i="61"/>
  <c r="CL194" i="61" s="1"/>
  <c r="BP21" i="61"/>
  <c r="AR32" i="61"/>
  <c r="AV32" i="61"/>
  <c r="CL31" i="61" s="1"/>
  <c r="BA26" i="61"/>
  <c r="CM65" i="61" s="1"/>
  <c r="AS66" i="61"/>
  <c r="AS65" i="61"/>
  <c r="BA25" i="61"/>
  <c r="CM64" i="61" s="1"/>
  <c r="BV19" i="61"/>
  <c r="CM138" i="61" s="1"/>
  <c r="AS139" i="61"/>
  <c r="BI19" i="61"/>
  <c r="AI206" i="59"/>
  <c r="AK206" i="59" s="1"/>
  <c r="AI202" i="59"/>
  <c r="AK202" i="59" s="1"/>
  <c r="AI198" i="59"/>
  <c r="AK198" i="59" s="1"/>
  <c r="AI194" i="59"/>
  <c r="AK194" i="59" s="1"/>
  <c r="AI190" i="59"/>
  <c r="AK190" i="59" s="1"/>
  <c r="AI186" i="59"/>
  <c r="AK186" i="59" s="1"/>
  <c r="AI182" i="59"/>
  <c r="AK182" i="59" s="1"/>
  <c r="AI178" i="59"/>
  <c r="AK178" i="59" s="1"/>
  <c r="AI174" i="59"/>
  <c r="AK174" i="59" s="1"/>
  <c r="AI170" i="59"/>
  <c r="AK170" i="59" s="1"/>
  <c r="AI166" i="59"/>
  <c r="AK166" i="59" s="1"/>
  <c r="AI162" i="59"/>
  <c r="AK162" i="59" s="1"/>
  <c r="AI158" i="59"/>
  <c r="AK158" i="59" s="1"/>
  <c r="AI154" i="59"/>
  <c r="AK154" i="59" s="1"/>
  <c r="AI150" i="59"/>
  <c r="AK150" i="59" s="1"/>
  <c r="AI146" i="59"/>
  <c r="AK146" i="59" s="1"/>
  <c r="AI142" i="59"/>
  <c r="AK142" i="59" s="1"/>
  <c r="AI138" i="59"/>
  <c r="AK138" i="59" s="1"/>
  <c r="AI134" i="59"/>
  <c r="AK134" i="59" s="1"/>
  <c r="AI130" i="59"/>
  <c r="AK130" i="59" s="1"/>
  <c r="AI126" i="59"/>
  <c r="AK126" i="59" s="1"/>
  <c r="AI122" i="59"/>
  <c r="AK122" i="59" s="1"/>
  <c r="AI118" i="59"/>
  <c r="AK118" i="59" s="1"/>
  <c r="AI114" i="59"/>
  <c r="AK114" i="59" s="1"/>
  <c r="AI110" i="59"/>
  <c r="AK110" i="59" s="1"/>
  <c r="AI106" i="59"/>
  <c r="AK106" i="59" s="1"/>
  <c r="AI102" i="59"/>
  <c r="AK102" i="59" s="1"/>
  <c r="AI98" i="59"/>
  <c r="AK98" i="59" s="1"/>
  <c r="AI94" i="59"/>
  <c r="AK94" i="59" s="1"/>
  <c r="AI90" i="59"/>
  <c r="AK90" i="59" s="1"/>
  <c r="AI86" i="59"/>
  <c r="AK86" i="59" s="1"/>
  <c r="AI82" i="59"/>
  <c r="AK82" i="59" s="1"/>
  <c r="AI74" i="59"/>
  <c r="AK74" i="59" s="1"/>
  <c r="AI66" i="59"/>
  <c r="AK66" i="59" s="1"/>
  <c r="AI58" i="59"/>
  <c r="AK58" i="59" s="1"/>
  <c r="AI79" i="59"/>
  <c r="AK79" i="59" s="1"/>
  <c r="AI71" i="59"/>
  <c r="AK71" i="59" s="1"/>
  <c r="AI63" i="59"/>
  <c r="AK63" i="59" s="1"/>
  <c r="AI55" i="59"/>
  <c r="AK55" i="59" s="1"/>
  <c r="Y51" i="59"/>
  <c r="AA51" i="59" s="1"/>
  <c r="Y49" i="59"/>
  <c r="AA49" i="59" s="1"/>
  <c r="Y46" i="59"/>
  <c r="AA46" i="59" s="1"/>
  <c r="Y42" i="59"/>
  <c r="AA42" i="59" s="1"/>
  <c r="Y38" i="59"/>
  <c r="AA38" i="59" s="1"/>
  <c r="Y33" i="59"/>
  <c r="AA33" i="59" s="1"/>
  <c r="Y25" i="59"/>
  <c r="AA25" i="59" s="1"/>
  <c r="Y23" i="59"/>
  <c r="AA23" i="59" s="1"/>
  <c r="Y18" i="59"/>
  <c r="AA18" i="59" s="1"/>
  <c r="Y16" i="59"/>
  <c r="AA16" i="59" s="1"/>
  <c r="Y14" i="59"/>
  <c r="AA14" i="59" s="1"/>
  <c r="Y12" i="59"/>
  <c r="AA12" i="59" s="1"/>
  <c r="Y9" i="59"/>
  <c r="AA9" i="59" s="1"/>
  <c r="Y45" i="59"/>
  <c r="AA45" i="59" s="1"/>
  <c r="Y40" i="59"/>
  <c r="AA40" i="59" s="1"/>
  <c r="Y36" i="59"/>
  <c r="AA36" i="59" s="1"/>
  <c r="Y34" i="59"/>
  <c r="AA34" i="59" s="1"/>
  <c r="Y31" i="59"/>
  <c r="AA31" i="59" s="1"/>
  <c r="Y29" i="59"/>
  <c r="AA29" i="59" s="1"/>
  <c r="Y27" i="59"/>
  <c r="AA27" i="59" s="1"/>
  <c r="Y21" i="59"/>
  <c r="AA21" i="59" s="1"/>
  <c r="Y11" i="59"/>
  <c r="AA11" i="59" s="1"/>
  <c r="AI209" i="59"/>
  <c r="AK209" i="59" s="1"/>
  <c r="AI201" i="59"/>
  <c r="AK201" i="59" s="1"/>
  <c r="AI193" i="59"/>
  <c r="AK193" i="59" s="1"/>
  <c r="AI185" i="59"/>
  <c r="AK185" i="59" s="1"/>
  <c r="AI177" i="59"/>
  <c r="AK177" i="59" s="1"/>
  <c r="AI169" i="59"/>
  <c r="AK169" i="59" s="1"/>
  <c r="AI161" i="59"/>
  <c r="AK161" i="59" s="1"/>
  <c r="AI153" i="59"/>
  <c r="AK153" i="59" s="1"/>
  <c r="AI145" i="59"/>
  <c r="AK145" i="59" s="1"/>
  <c r="AI137" i="59"/>
  <c r="AK137" i="59" s="1"/>
  <c r="AI129" i="59"/>
  <c r="AK129" i="59" s="1"/>
  <c r="AI121" i="59"/>
  <c r="AK121" i="59" s="1"/>
  <c r="AI113" i="59"/>
  <c r="AK113" i="59" s="1"/>
  <c r="AI105" i="59"/>
  <c r="AK105" i="59" s="1"/>
  <c r="AI97" i="59"/>
  <c r="AK97" i="59" s="1"/>
  <c r="AI89" i="59"/>
  <c r="AK89" i="59" s="1"/>
  <c r="AI80" i="59"/>
  <c r="AK80" i="59" s="1"/>
  <c r="AI64" i="59"/>
  <c r="AK64" i="59" s="1"/>
  <c r="AI77" i="59"/>
  <c r="AK77" i="59" s="1"/>
  <c r="AI61" i="59"/>
  <c r="AK61" i="59" s="1"/>
  <c r="AI50" i="59"/>
  <c r="AK50" i="59" s="1"/>
  <c r="AI44" i="59"/>
  <c r="AK44" i="59" s="1"/>
  <c r="AI37" i="59"/>
  <c r="AK37" i="59" s="1"/>
  <c r="AI24" i="59"/>
  <c r="AK24" i="59" s="1"/>
  <c r="AI17" i="59"/>
  <c r="AK17" i="59" s="1"/>
  <c r="AI13" i="59"/>
  <c r="AK13" i="59" s="1"/>
  <c r="AI47" i="59"/>
  <c r="AK47" i="59" s="1"/>
  <c r="AI148" i="59"/>
  <c r="AK148" i="59" s="1"/>
  <c r="AI132" i="59"/>
  <c r="AK132" i="59" s="1"/>
  <c r="AI116" i="59"/>
  <c r="AK116" i="59" s="1"/>
  <c r="AI100" i="59"/>
  <c r="AK100" i="59" s="1"/>
  <c r="AI84" i="59"/>
  <c r="AK84" i="59" s="1"/>
  <c r="AI53" i="59"/>
  <c r="AK53" i="59" s="1"/>
  <c r="AI52" i="59"/>
  <c r="AK52" i="59" s="1"/>
  <c r="Y41" i="59"/>
  <c r="AA41" i="59" s="1"/>
  <c r="Y20" i="59"/>
  <c r="AA20" i="59" s="1"/>
  <c r="Y10" i="59"/>
  <c r="AA10" i="59" s="1"/>
  <c r="Y35" i="59"/>
  <c r="AA35" i="59" s="1"/>
  <c r="Y22" i="59"/>
  <c r="AA22" i="59" s="1"/>
  <c r="AI197" i="59"/>
  <c r="AK197" i="59" s="1"/>
  <c r="AI165" i="59"/>
  <c r="AK165" i="59" s="1"/>
  <c r="AI133" i="59"/>
  <c r="AK133" i="59" s="1"/>
  <c r="AI101" i="59"/>
  <c r="AK101" i="59" s="1"/>
  <c r="AI56" i="59"/>
  <c r="AK56" i="59" s="1"/>
  <c r="AI41" i="59"/>
  <c r="AK41" i="59" s="1"/>
  <c r="AI10" i="59"/>
  <c r="AK10" i="59" s="1"/>
  <c r="AI156" i="59"/>
  <c r="AK156" i="59" s="1"/>
  <c r="AI124" i="59"/>
  <c r="AK124" i="59" s="1"/>
  <c r="AI92" i="59"/>
  <c r="AK92" i="59" s="1"/>
  <c r="AI70" i="59"/>
  <c r="AK70" i="59" s="1"/>
  <c r="AI67" i="59"/>
  <c r="AK67" i="59" s="1"/>
  <c r="Y48" i="59"/>
  <c r="AA48" i="59" s="1"/>
  <c r="Y15" i="59"/>
  <c r="AA15" i="59" s="1"/>
  <c r="Y43" i="59"/>
  <c r="AA43" i="59" s="1"/>
  <c r="Y30" i="59"/>
  <c r="AA30" i="59" s="1"/>
  <c r="Y8" i="59"/>
  <c r="AA8" i="59" s="1"/>
  <c r="AI181" i="59"/>
  <c r="AK181" i="59" s="1"/>
  <c r="AI117" i="59"/>
  <c r="AK117" i="59" s="1"/>
  <c r="AI85" i="59"/>
  <c r="AK85" i="59" s="1"/>
  <c r="AI54" i="59"/>
  <c r="AK54" i="59" s="1"/>
  <c r="AI208" i="59"/>
  <c r="AK208" i="59" s="1"/>
  <c r="AI200" i="59"/>
  <c r="AK200" i="59" s="1"/>
  <c r="AI192" i="59"/>
  <c r="AK192" i="59" s="1"/>
  <c r="AI184" i="59"/>
  <c r="AK184" i="59" s="1"/>
  <c r="AI176" i="59"/>
  <c r="AK176" i="59" s="1"/>
  <c r="AI168" i="59"/>
  <c r="AK168" i="59" s="1"/>
  <c r="AI160" i="59"/>
  <c r="AK160" i="59" s="1"/>
  <c r="AI144" i="59"/>
  <c r="AK144" i="59" s="1"/>
  <c r="AI128" i="59"/>
  <c r="AK128" i="59" s="1"/>
  <c r="AI112" i="59"/>
  <c r="AK112" i="59" s="1"/>
  <c r="AI96" i="59"/>
  <c r="AK96" i="59" s="1"/>
  <c r="AI78" i="59"/>
  <c r="AK78" i="59" s="1"/>
  <c r="AI75" i="59"/>
  <c r="AK75" i="59" s="1"/>
  <c r="Y50" i="59"/>
  <c r="AA50" i="59" s="1"/>
  <c r="Y37" i="59"/>
  <c r="AA37" i="59" s="1"/>
  <c r="Y17" i="59"/>
  <c r="AA17" i="59" s="1"/>
  <c r="Y47" i="59"/>
  <c r="AA47" i="59" s="1"/>
  <c r="Y32" i="59"/>
  <c r="AA32" i="59" s="1"/>
  <c r="Y19" i="59"/>
  <c r="AA19" i="59" s="1"/>
  <c r="AI189" i="59"/>
  <c r="AK189" i="59" s="1"/>
  <c r="AI157" i="59"/>
  <c r="AK157" i="59" s="1"/>
  <c r="AI125" i="59"/>
  <c r="AK125" i="59" s="1"/>
  <c r="AI93" i="59"/>
  <c r="AK93" i="59" s="1"/>
  <c r="AI69" i="59"/>
  <c r="AK69" i="59" s="1"/>
  <c r="AI26" i="59"/>
  <c r="AK26" i="59" s="1"/>
  <c r="AI43" i="59"/>
  <c r="AK43" i="59" s="1"/>
  <c r="AI35" i="59"/>
  <c r="AK35" i="59" s="1"/>
  <c r="AI30" i="59"/>
  <c r="AK30" i="59" s="1"/>
  <c r="AI22" i="59"/>
  <c r="AK22" i="59" s="1"/>
  <c r="AI8" i="59"/>
  <c r="AK8" i="59" s="1"/>
  <c r="AI195" i="59"/>
  <c r="AK195" i="59" s="1"/>
  <c r="AI179" i="59"/>
  <c r="AK179" i="59" s="1"/>
  <c r="AI163" i="59"/>
  <c r="AK163" i="59" s="1"/>
  <c r="AI147" i="59"/>
  <c r="AK147" i="59" s="1"/>
  <c r="AI131" i="59"/>
  <c r="AK131" i="59" s="1"/>
  <c r="AI115" i="59"/>
  <c r="AK115" i="59" s="1"/>
  <c r="AI99" i="59"/>
  <c r="AK99" i="59" s="1"/>
  <c r="AI83" i="59"/>
  <c r="AK83" i="59" s="1"/>
  <c r="AI81" i="59"/>
  <c r="AK81" i="59" s="1"/>
  <c r="AI51" i="59"/>
  <c r="AK51" i="59" s="1"/>
  <c r="AI38" i="59"/>
  <c r="AK38" i="59" s="1"/>
  <c r="AI18" i="59"/>
  <c r="AK18" i="59" s="1"/>
  <c r="AI9" i="59"/>
  <c r="AK9" i="59" s="1"/>
  <c r="AI34" i="59"/>
  <c r="AK34" i="59" s="1"/>
  <c r="AI21" i="59"/>
  <c r="AK21" i="59" s="1"/>
  <c r="AI159" i="59"/>
  <c r="AK159" i="59" s="1"/>
  <c r="AI95" i="59"/>
  <c r="AK95" i="59" s="1"/>
  <c r="AI33" i="59"/>
  <c r="AK33" i="59" s="1"/>
  <c r="AI11" i="59"/>
  <c r="AK11" i="59" s="1"/>
  <c r="AI151" i="59"/>
  <c r="AK151" i="59" s="1"/>
  <c r="AI87" i="59"/>
  <c r="AK87" i="59" s="1"/>
  <c r="AI23" i="59"/>
  <c r="AK23" i="59" s="1"/>
  <c r="AI175" i="59"/>
  <c r="AK175" i="59" s="1"/>
  <c r="AI49" i="59"/>
  <c r="AK49" i="59" s="1"/>
  <c r="AI199" i="59"/>
  <c r="AK199" i="59" s="1"/>
  <c r="AI60" i="59"/>
  <c r="AK60" i="59" s="1"/>
  <c r="AI76" i="59"/>
  <c r="AK76" i="59" s="1"/>
  <c r="AI167" i="59"/>
  <c r="AK167" i="59" s="1"/>
  <c r="AI42" i="59"/>
  <c r="AK42" i="59" s="1"/>
  <c r="AI12" i="59"/>
  <c r="AK12" i="59" s="1"/>
  <c r="AI140" i="59"/>
  <c r="AK140" i="59" s="1"/>
  <c r="AI108" i="59"/>
  <c r="AK108" i="59" s="1"/>
  <c r="Y26" i="59"/>
  <c r="AA26" i="59" s="1"/>
  <c r="AI149" i="59"/>
  <c r="AK149" i="59" s="1"/>
  <c r="AI20" i="59"/>
  <c r="AK20" i="59" s="1"/>
  <c r="AI180" i="59"/>
  <c r="AK180" i="59" s="1"/>
  <c r="AI88" i="59"/>
  <c r="AK88" i="59" s="1"/>
  <c r="AI203" i="59"/>
  <c r="AK203" i="59" s="1"/>
  <c r="AI119" i="59"/>
  <c r="AK119" i="59" s="1"/>
  <c r="AI91" i="59"/>
  <c r="AK91" i="59" s="1"/>
  <c r="AI204" i="59"/>
  <c r="AK204" i="59" s="1"/>
  <c r="AI172" i="59"/>
  <c r="AK172" i="59" s="1"/>
  <c r="AI104" i="59"/>
  <c r="AK104" i="59" s="1"/>
  <c r="Y44" i="59"/>
  <c r="AA44" i="59" s="1"/>
  <c r="Y28" i="59"/>
  <c r="AA28" i="59" s="1"/>
  <c r="AI109" i="59"/>
  <c r="AK109" i="59" s="1"/>
  <c r="AI32" i="59"/>
  <c r="AK32" i="59" s="1"/>
  <c r="AI187" i="59"/>
  <c r="AK187" i="59" s="1"/>
  <c r="AI123" i="59"/>
  <c r="AK123" i="59" s="1"/>
  <c r="AI65" i="59"/>
  <c r="AK65" i="59" s="1"/>
  <c r="AI40" i="59"/>
  <c r="AK40" i="59" s="1"/>
  <c r="AI73" i="59"/>
  <c r="AK73" i="59" s="1"/>
  <c r="AI57" i="59"/>
  <c r="AK57" i="59" s="1"/>
  <c r="AI135" i="59"/>
  <c r="AK135" i="59" s="1"/>
  <c r="AI27" i="59"/>
  <c r="AK27" i="59" s="1"/>
  <c r="AI152" i="59"/>
  <c r="AK152" i="59" s="1"/>
  <c r="Y24" i="59"/>
  <c r="AA24" i="59" s="1"/>
  <c r="AI205" i="59"/>
  <c r="AK205" i="59" s="1"/>
  <c r="AI72" i="59"/>
  <c r="AK72" i="59" s="1"/>
  <c r="AI39" i="59"/>
  <c r="AK39" i="59" s="1"/>
  <c r="AI139" i="59"/>
  <c r="AK139" i="59" s="1"/>
  <c r="AI68" i="59"/>
  <c r="AK68" i="59" s="1"/>
  <c r="AI14" i="59"/>
  <c r="AK14" i="59" s="1"/>
  <c r="AI127" i="59"/>
  <c r="AK127" i="59" s="1"/>
  <c r="AI31" i="59"/>
  <c r="AK31" i="59" s="1"/>
  <c r="AI103" i="59"/>
  <c r="AK103" i="59" s="1"/>
  <c r="AI188" i="59"/>
  <c r="AK188" i="59" s="1"/>
  <c r="AI136" i="59"/>
  <c r="AK136" i="59" s="1"/>
  <c r="AI62" i="59"/>
  <c r="AK62" i="59" s="1"/>
  <c r="Y13" i="59"/>
  <c r="AA13" i="59" s="1"/>
  <c r="AI173" i="59"/>
  <c r="AK173" i="59" s="1"/>
  <c r="AI48" i="59"/>
  <c r="AK48" i="59" s="1"/>
  <c r="AI19" i="59"/>
  <c r="AK19" i="59" s="1"/>
  <c r="AI155" i="59"/>
  <c r="AK155" i="59" s="1"/>
  <c r="AI25" i="59"/>
  <c r="AK25" i="59" s="1"/>
  <c r="AI191" i="59"/>
  <c r="AK191" i="59" s="1"/>
  <c r="AI183" i="59"/>
  <c r="AK183" i="59" s="1"/>
  <c r="AI111" i="59"/>
  <c r="AK111" i="59" s="1"/>
  <c r="AI16" i="59"/>
  <c r="AK16" i="59" s="1"/>
  <c r="AI196" i="59"/>
  <c r="AK196" i="59" s="1"/>
  <c r="AI141" i="59"/>
  <c r="AK141" i="59" s="1"/>
  <c r="AI28" i="59"/>
  <c r="AK28" i="59" s="1"/>
  <c r="AI29" i="59"/>
  <c r="AK29" i="59" s="1"/>
  <c r="AI143" i="59"/>
  <c r="AK143" i="59" s="1"/>
  <c r="AI59" i="59"/>
  <c r="AK59" i="59" s="1"/>
  <c r="AI164" i="59"/>
  <c r="AK164" i="59" s="1"/>
  <c r="Y39" i="59"/>
  <c r="AA39" i="59" s="1"/>
  <c r="AI171" i="59"/>
  <c r="AK171" i="59" s="1"/>
  <c r="AI45" i="59"/>
  <c r="AK45" i="59" s="1"/>
  <c r="AI120" i="59"/>
  <c r="AK120" i="59" s="1"/>
  <c r="AI15" i="59"/>
  <c r="AK15" i="59" s="1"/>
  <c r="AI46" i="59"/>
  <c r="AK46" i="59" s="1"/>
  <c r="AI207" i="59"/>
  <c r="AK207" i="59" s="1"/>
  <c r="AI107" i="59"/>
  <c r="AK107" i="59" s="1"/>
  <c r="AI36" i="59"/>
  <c r="AK36" i="59" s="1"/>
  <c r="AR28" i="61"/>
  <c r="AV28" i="61"/>
  <c r="CL27" i="61" s="1"/>
  <c r="AR176" i="61"/>
  <c r="BY29" i="61"/>
  <c r="CL175" i="61" s="1"/>
  <c r="BL29" i="61"/>
  <c r="AV25" i="61"/>
  <c r="CL24" i="61" s="1"/>
  <c r="AR25" i="61"/>
  <c r="AR193" i="61"/>
  <c r="BP19" i="61"/>
  <c r="CC19" i="61"/>
  <c r="CL192" i="61" s="1"/>
  <c r="AR30" i="61"/>
  <c r="AV30" i="61"/>
  <c r="CL29" i="61" s="1"/>
  <c r="BD38" i="61"/>
  <c r="CL117" i="61" s="1"/>
  <c r="AR118" i="61"/>
  <c r="AR122" i="61"/>
  <c r="BD42" i="61"/>
  <c r="CL121" i="61" s="1"/>
  <c r="AR146" i="61"/>
  <c r="BU26" i="61"/>
  <c r="CL145" i="61" s="1"/>
  <c r="BH26" i="61"/>
  <c r="BY23" i="61"/>
  <c r="CL169" i="61" s="1"/>
  <c r="BL23" i="61"/>
  <c r="AR170" i="61"/>
  <c r="AR174" i="61"/>
  <c r="BY27" i="61"/>
  <c r="CL173" i="61" s="1"/>
  <c r="BL27" i="61"/>
  <c r="BI35" i="61"/>
  <c r="BV35" i="61"/>
  <c r="CM154" i="61" s="1"/>
  <c r="AS155" i="61"/>
  <c r="BZ9" i="61"/>
  <c r="CM155" i="61" s="1"/>
  <c r="BM9" i="61"/>
  <c r="AS156" i="61"/>
  <c r="BU27" i="61"/>
  <c r="CL146" i="61" s="1"/>
  <c r="BH27" i="61"/>
  <c r="AR147" i="61"/>
  <c r="AR34" i="61"/>
  <c r="AV34" i="61"/>
  <c r="CL33" i="61" s="1"/>
  <c r="BY34" i="61"/>
  <c r="CL180" i="61" s="1"/>
  <c r="BL34" i="61"/>
  <c r="AR181" i="61"/>
  <c r="AR130" i="61"/>
  <c r="BU10" i="61"/>
  <c r="CL129" i="61" s="1"/>
  <c r="BH10" i="61"/>
  <c r="CC18" i="61"/>
  <c r="CL191" i="61" s="1"/>
  <c r="BP18" i="61"/>
  <c r="AR192" i="61"/>
  <c r="AR137" i="61"/>
  <c r="BH17" i="61"/>
  <c r="BU17" i="61"/>
  <c r="CL136" i="61" s="1"/>
  <c r="CC22" i="61"/>
  <c r="CL195" i="61" s="1"/>
  <c r="AR196" i="61"/>
  <c r="BP22" i="61"/>
  <c r="BP33" i="61"/>
  <c r="CC33" i="61"/>
  <c r="CL206" i="61" s="1"/>
  <c r="AR207" i="61"/>
  <c r="AR14" i="61"/>
  <c r="AV14" i="61"/>
  <c r="CL13" i="61" s="1"/>
  <c r="BH18" i="61"/>
  <c r="AR138" i="61"/>
  <c r="BU18" i="61"/>
  <c r="CL137" i="61" s="1"/>
  <c r="AR90" i="61"/>
  <c r="BD10" i="61"/>
  <c r="CL89" i="61" s="1"/>
  <c r="BD17" i="61"/>
  <c r="CL96" i="61" s="1"/>
  <c r="AR97" i="61"/>
  <c r="BL21" i="61"/>
  <c r="BY21" i="61"/>
  <c r="CL167" i="61" s="1"/>
  <c r="AR168" i="61"/>
  <c r="AV9" i="61"/>
  <c r="CL8" i="61" s="1"/>
  <c r="AR9" i="61"/>
  <c r="AZ47" i="61"/>
  <c r="CL86" i="61" s="1"/>
  <c r="AR87" i="61"/>
  <c r="AZ42" i="61"/>
  <c r="CL81" i="61" s="1"/>
  <c r="AR82" i="61"/>
  <c r="AR13" i="61"/>
  <c r="AV13" i="61"/>
  <c r="CL12" i="61" s="1"/>
  <c r="BA21" i="61"/>
  <c r="CM60" i="61" s="1"/>
  <c r="AS61" i="61"/>
  <c r="BA30" i="61"/>
  <c r="CM69" i="61" s="1"/>
  <c r="AS70" i="61"/>
  <c r="AS42" i="61"/>
  <c r="AW42" i="61"/>
  <c r="CM41" i="61" s="1"/>
  <c r="AS109" i="61"/>
  <c r="BE29" i="61"/>
  <c r="CM108" i="61" s="1"/>
  <c r="AS143" i="61"/>
  <c r="BV23" i="61"/>
  <c r="CM142" i="61" s="1"/>
  <c r="BI23" i="61"/>
  <c r="AS186" i="61"/>
  <c r="CD12" i="61"/>
  <c r="CM185" i="61" s="1"/>
  <c r="BQ12" i="61"/>
  <c r="BL16" i="61"/>
  <c r="BY16" i="61"/>
  <c r="CL162" i="61" s="1"/>
  <c r="AR163" i="61"/>
  <c r="AR140" i="61"/>
  <c r="BH20" i="61"/>
  <c r="BU20" i="61"/>
  <c r="CL139" i="61" s="1"/>
  <c r="AR149" i="61"/>
  <c r="BH29" i="61"/>
  <c r="BU29" i="61"/>
  <c r="CL148" i="61" s="1"/>
  <c r="AR20" i="61"/>
  <c r="AV20" i="61"/>
  <c r="CL19" i="61" s="1"/>
  <c r="AV37" i="61"/>
  <c r="CL36" i="61" s="1"/>
  <c r="AR37" i="61"/>
  <c r="BH12" i="61"/>
  <c r="AR132" i="61"/>
  <c r="BU12" i="61"/>
  <c r="CL131" i="61" s="1"/>
  <c r="BD21" i="61"/>
  <c r="CL100" i="61" s="1"/>
  <c r="AR101" i="61"/>
  <c r="BQ35" i="61"/>
  <c r="CD35" i="61"/>
  <c r="BP17" i="61"/>
  <c r="AR191" i="61"/>
  <c r="CC17" i="61"/>
  <c r="CL190" i="61" s="1"/>
  <c r="BU34" i="61"/>
  <c r="CL153" i="61" s="1"/>
  <c r="AR154" i="61"/>
  <c r="BH34" i="61"/>
  <c r="AR55" i="61"/>
  <c r="AZ15" i="61"/>
  <c r="CL54" i="61" s="1"/>
  <c r="CC10" i="61"/>
  <c r="CL183" i="61" s="1"/>
  <c r="BP10" i="61"/>
  <c r="AR184" i="61"/>
  <c r="AR134" i="61"/>
  <c r="BU14" i="61"/>
  <c r="CL133" i="61" s="1"/>
  <c r="BH14" i="61"/>
  <c r="AR105" i="61"/>
  <c r="BD25" i="61"/>
  <c r="CL104" i="61" s="1"/>
  <c r="AR68" i="61"/>
  <c r="AZ28" i="61"/>
  <c r="CL67" i="61" s="1"/>
  <c r="AZ35" i="61"/>
  <c r="CL74" i="61" s="1"/>
  <c r="AR75" i="61"/>
  <c r="AR183" i="61"/>
  <c r="CC9" i="61"/>
  <c r="CL182" i="61" s="1"/>
  <c r="BP9" i="61"/>
  <c r="BD13" i="61"/>
  <c r="CL92" i="61" s="1"/>
  <c r="AR93" i="61"/>
  <c r="O40" i="59"/>
  <c r="N40" i="59"/>
  <c r="AR57" i="61"/>
  <c r="AZ17" i="61"/>
  <c r="CL56" i="61" s="1"/>
  <c r="CC23" i="61"/>
  <c r="CL196" i="61" s="1"/>
  <c r="BP23" i="61"/>
  <c r="AR197" i="61"/>
  <c r="AR78" i="61"/>
  <c r="AZ38" i="61"/>
  <c r="CL77" i="61" s="1"/>
  <c r="AW15" i="61"/>
  <c r="CM14" i="61" s="1"/>
  <c r="AS15" i="61"/>
  <c r="AS27" i="61"/>
  <c r="AW27" i="61"/>
  <c r="CM26" i="61" s="1"/>
  <c r="BE18" i="61"/>
  <c r="CM97" i="61" s="1"/>
  <c r="AS98" i="61"/>
  <c r="BQ32" i="61"/>
  <c r="CD32" i="61"/>
  <c r="CM205" i="61" s="1"/>
  <c r="AS206" i="61"/>
  <c r="AW19" i="61"/>
  <c r="CM18" i="61" s="1"/>
  <c r="AS19" i="61"/>
  <c r="BZ32" i="61"/>
  <c r="CM178" i="61" s="1"/>
  <c r="AS179" i="61"/>
  <c r="BM32" i="61"/>
  <c r="AS208" i="61"/>
  <c r="BQ34" i="61"/>
  <c r="CD34" i="61"/>
  <c r="CM207" i="61" s="1"/>
  <c r="BE28" i="61"/>
  <c r="CM107" i="61" s="1"/>
  <c r="AS108" i="61"/>
  <c r="BA40" i="63"/>
  <c r="BU119" i="63" s="1"/>
  <c r="BM22" i="63"/>
  <c r="BU195" i="63" s="1"/>
  <c r="BI28" i="63"/>
  <c r="BU174" i="63" s="1"/>
  <c r="AO110" i="63"/>
  <c r="BB30" i="63" s="1"/>
  <c r="BV109" i="63" s="1"/>
  <c r="AO55" i="63"/>
  <c r="AX15" i="63" s="1"/>
  <c r="BV54" i="63" s="1"/>
  <c r="AO188" i="63"/>
  <c r="BN14" i="63" s="1"/>
  <c r="BV187" i="63" s="1"/>
  <c r="AW10" i="63"/>
  <c r="BU49" i="63" s="1"/>
  <c r="AZ40" i="61"/>
  <c r="CL79" i="61" s="1"/>
  <c r="AR80" i="61"/>
  <c r="BY24" i="61"/>
  <c r="CL170" i="61" s="1"/>
  <c r="BL24" i="61"/>
  <c r="AR171" i="61"/>
  <c r="AR150" i="61"/>
  <c r="BU30" i="61"/>
  <c r="CL149" i="61" s="1"/>
  <c r="BH30" i="61"/>
  <c r="BH16" i="61"/>
  <c r="BU16" i="61"/>
  <c r="CL135" i="61" s="1"/>
  <c r="AR136" i="61"/>
  <c r="AR104" i="61"/>
  <c r="BD24" i="61"/>
  <c r="CL103" i="61" s="1"/>
  <c r="AZ16" i="61"/>
  <c r="CL55" i="61" s="1"/>
  <c r="AR56" i="61"/>
  <c r="BU9" i="61"/>
  <c r="CL128" i="61" s="1"/>
  <c r="BH9" i="61"/>
  <c r="AR129" i="61"/>
  <c r="AR114" i="61"/>
  <c r="BD34" i="61"/>
  <c r="CL113" i="61" s="1"/>
  <c r="BD46" i="61"/>
  <c r="CL125" i="61" s="1"/>
  <c r="AR126" i="61"/>
  <c r="BE15" i="61"/>
  <c r="CM94" i="61" s="1"/>
  <c r="AS95" i="61"/>
  <c r="BM17" i="61"/>
  <c r="BZ17" i="61"/>
  <c r="CM163" i="61" s="1"/>
  <c r="AS164" i="61"/>
  <c r="AR73" i="61"/>
  <c r="AZ33" i="61"/>
  <c r="CL72" i="61" s="1"/>
  <c r="BA36" i="61"/>
  <c r="CM75" i="61" s="1"/>
  <c r="AS76" i="61"/>
  <c r="BQ25" i="61"/>
  <c r="CD25" i="61"/>
  <c r="CM198" i="61" s="1"/>
  <c r="AS199" i="61"/>
  <c r="AW12" i="61"/>
  <c r="CM11" i="61" s="1"/>
  <c r="AS12" i="61"/>
  <c r="CD26" i="61"/>
  <c r="CM199" i="61" s="1"/>
  <c r="AS200" i="61"/>
  <c r="BQ26" i="61"/>
  <c r="AZ13" i="61"/>
  <c r="CL52" i="61" s="1"/>
  <c r="AR53" i="61"/>
  <c r="AR153" i="61"/>
  <c r="BU33" i="61"/>
  <c r="CL152" i="61" s="1"/>
  <c r="BH33" i="61"/>
  <c r="AR38" i="61"/>
  <c r="AV38" i="61"/>
  <c r="CL37" i="61" s="1"/>
  <c r="AR43" i="61"/>
  <c r="AV43" i="61"/>
  <c r="CL42" i="61" s="1"/>
  <c r="AR45" i="61"/>
  <c r="AV45" i="61"/>
  <c r="CL44" i="61" s="1"/>
  <c r="AR16" i="61"/>
  <c r="AV16" i="61"/>
  <c r="CL15" i="61" s="1"/>
  <c r="BY22" i="61"/>
  <c r="CL168" i="61" s="1"/>
  <c r="BL22" i="61"/>
  <c r="AR169" i="61"/>
  <c r="AR39" i="61"/>
  <c r="AV39" i="61"/>
  <c r="CL38" i="61" s="1"/>
  <c r="BL19" i="61"/>
  <c r="AR166" i="61"/>
  <c r="BY19" i="61"/>
  <c r="CL165" i="61" s="1"/>
  <c r="AZ39" i="61"/>
  <c r="CL78" i="61" s="1"/>
  <c r="AR79" i="61"/>
  <c r="BZ33" i="61"/>
  <c r="CM179" i="61" s="1"/>
  <c r="BM33" i="61"/>
  <c r="AS180" i="61"/>
  <c r="AR24" i="61"/>
  <c r="AV24" i="61"/>
  <c r="CL23" i="61" s="1"/>
  <c r="AR11" i="61"/>
  <c r="AV11" i="61"/>
  <c r="CL10" i="61" s="1"/>
  <c r="BH15" i="61"/>
  <c r="BU15" i="61"/>
  <c r="CL134" i="61" s="1"/>
  <c r="AR135" i="61"/>
  <c r="AS52" i="61"/>
  <c r="BA12" i="61"/>
  <c r="CM51" i="61" s="1"/>
  <c r="AV23" i="61"/>
  <c r="CL22" i="61" s="1"/>
  <c r="AR23" i="61"/>
  <c r="BD12" i="61"/>
  <c r="CL91" i="61" s="1"/>
  <c r="AR92" i="61"/>
  <c r="BP31" i="61"/>
  <c r="AR205" i="61"/>
  <c r="CC31" i="61"/>
  <c r="CL204" i="61" s="1"/>
  <c r="AR158" i="61"/>
  <c r="BY11" i="61"/>
  <c r="CL157" i="61" s="1"/>
  <c r="BL11" i="61"/>
  <c r="AW10" i="61"/>
  <c r="CM9" i="61" s="1"/>
  <c r="AS10" i="61"/>
  <c r="CD30" i="61"/>
  <c r="CM203" i="61" s="1"/>
  <c r="BQ30" i="61"/>
  <c r="BA31" i="61"/>
  <c r="CM70" i="61" s="1"/>
  <c r="AS71" i="61"/>
  <c r="BQ14" i="61"/>
  <c r="CD14" i="61"/>
  <c r="CM187" i="61" s="1"/>
  <c r="AS188" i="61"/>
  <c r="BE37" i="61"/>
  <c r="CM116" i="61" s="1"/>
  <c r="AS117" i="61"/>
  <c r="AS182" i="61"/>
  <c r="BM35" i="61"/>
  <c r="BZ35" i="61"/>
  <c r="CM181" i="61" s="1"/>
  <c r="BQ16" i="61"/>
  <c r="AS190" i="61"/>
  <c r="CD16" i="61"/>
  <c r="CM189" i="61" s="1"/>
  <c r="AW36" i="61"/>
  <c r="CM35" i="61" s="1"/>
  <c r="AS36" i="61"/>
  <c r="AS123" i="61"/>
  <c r="BE43" i="61"/>
  <c r="CM122" i="61" s="1"/>
  <c r="AS48" i="61"/>
  <c r="AW48" i="61"/>
  <c r="CM47" i="61" s="1"/>
  <c r="AZ45" i="61"/>
  <c r="CL84" i="61" s="1"/>
  <c r="AR85" i="61"/>
  <c r="BY25" i="61"/>
  <c r="CL171" i="61" s="1"/>
  <c r="AR172" i="61"/>
  <c r="BL25" i="61"/>
  <c r="AR86" i="61"/>
  <c r="AZ46" i="61"/>
  <c r="CL85" i="61" s="1"/>
  <c r="BH13" i="61"/>
  <c r="AR133" i="61"/>
  <c r="BU13" i="61"/>
  <c r="CL132" i="61" s="1"/>
  <c r="BD33" i="61"/>
  <c r="CL112" i="61" s="1"/>
  <c r="AR113" i="61"/>
  <c r="AZ10" i="61"/>
  <c r="CL49" i="61" s="1"/>
  <c r="AR50" i="61"/>
  <c r="AR89" i="61"/>
  <c r="BD9" i="61"/>
  <c r="CL88" i="61" s="1"/>
  <c r="AR49" i="61"/>
  <c r="AZ9" i="61"/>
  <c r="CL48" i="61" s="1"/>
  <c r="BH32" i="61"/>
  <c r="AR152" i="61"/>
  <c r="BU32" i="61"/>
  <c r="CL151" i="61" s="1"/>
  <c r="AV22" i="61"/>
  <c r="CL21" i="61" s="1"/>
  <c r="AR22" i="61"/>
  <c r="BD39" i="61"/>
  <c r="CL118" i="61" s="1"/>
  <c r="AR119" i="61"/>
  <c r="BD48" i="61"/>
  <c r="CL127" i="61" s="1"/>
  <c r="AR128" i="61"/>
  <c r="AR54" i="61"/>
  <c r="AZ14" i="61"/>
  <c r="CL53" i="61" s="1"/>
  <c r="AR60" i="61"/>
  <c r="AZ20" i="61"/>
  <c r="CL59" i="61" s="1"/>
  <c r="AV26" i="61"/>
  <c r="CL25" i="61" s="1"/>
  <c r="AR26" i="61"/>
  <c r="BD41" i="61"/>
  <c r="CL120" i="61" s="1"/>
  <c r="AR121" i="61"/>
  <c r="AS111" i="61"/>
  <c r="BE31" i="61"/>
  <c r="CM110" i="61" s="1"/>
  <c r="CD27" i="61"/>
  <c r="CM200" i="61" s="1"/>
  <c r="BQ27" i="61"/>
  <c r="AS201" i="61"/>
  <c r="BM14" i="61"/>
  <c r="BZ14" i="61"/>
  <c r="CM160" i="61" s="1"/>
  <c r="AS161" i="61"/>
  <c r="BQ24" i="61"/>
  <c r="CD24" i="61"/>
  <c r="CM197" i="61" s="1"/>
  <c r="AS198" i="61"/>
  <c r="BD35" i="61"/>
  <c r="CL114" i="61" s="1"/>
  <c r="AR115" i="61"/>
  <c r="AR125" i="61"/>
  <c r="BD45" i="61"/>
  <c r="CL124" i="61" s="1"/>
  <c r="AR124" i="61"/>
  <c r="BD44" i="61"/>
  <c r="CL123" i="61" s="1"/>
  <c r="AR51" i="61"/>
  <c r="AZ11" i="61"/>
  <c r="CL50" i="61" s="1"/>
  <c r="AR72" i="61"/>
  <c r="AZ32" i="61"/>
  <c r="CL71" i="61" s="1"/>
  <c r="AR31" i="61"/>
  <c r="AV31" i="61"/>
  <c r="CL30" i="61" s="1"/>
  <c r="AR177" i="61"/>
  <c r="BL30" i="61"/>
  <c r="BY30" i="61"/>
  <c r="CL176" i="61" s="1"/>
  <c r="AR77" i="61"/>
  <c r="AZ37" i="61"/>
  <c r="CL76" i="61" s="1"/>
  <c r="AZ34" i="61"/>
  <c r="CL73" i="61" s="1"/>
  <c r="AR74" i="61"/>
  <c r="BH22" i="61"/>
  <c r="BU22" i="61"/>
  <c r="CL141" i="61" s="1"/>
  <c r="AR142" i="61"/>
  <c r="BD40" i="61"/>
  <c r="CL119" i="61" s="1"/>
  <c r="AR120" i="61"/>
  <c r="AR187" i="61"/>
  <c r="BP13" i="61"/>
  <c r="CC13" i="61"/>
  <c r="CL186" i="61" s="1"/>
  <c r="BH24" i="61"/>
  <c r="BU24" i="61"/>
  <c r="CL143" i="61" s="1"/>
  <c r="AR144" i="61"/>
  <c r="AV29" i="61"/>
  <c r="CL28" i="61" s="1"/>
  <c r="AR29" i="61"/>
  <c r="BH21" i="61"/>
  <c r="AR141" i="61"/>
  <c r="BU21" i="61"/>
  <c r="CL140" i="61" s="1"/>
  <c r="AR127" i="61"/>
  <c r="BD47" i="61"/>
  <c r="CL126" i="61" s="1"/>
  <c r="AR64" i="61"/>
  <c r="AZ24" i="61"/>
  <c r="CL63" i="61" s="1"/>
  <c r="BD22" i="61"/>
  <c r="CL101" i="61" s="1"/>
  <c r="AR102" i="61"/>
  <c r="AR47" i="61"/>
  <c r="AV47" i="61"/>
  <c r="CL46" i="61" s="1"/>
  <c r="BU25" i="61"/>
  <c r="CL144" i="61" s="1"/>
  <c r="AR145" i="61"/>
  <c r="BH25" i="61"/>
  <c r="AS83" i="61"/>
  <c r="BA43" i="61"/>
  <c r="CM82" i="61" s="1"/>
  <c r="AS185" i="61"/>
  <c r="CD11" i="61"/>
  <c r="CM184" i="61" s="1"/>
  <c r="BQ11" i="61"/>
  <c r="BQ28" i="61"/>
  <c r="AS202" i="61"/>
  <c r="CD28" i="61"/>
  <c r="CM201" i="61" s="1"/>
  <c r="BA29" i="61"/>
  <c r="CM68" i="61" s="1"/>
  <c r="AS69" i="61"/>
  <c r="BZ13" i="61"/>
  <c r="CM159" i="61" s="1"/>
  <c r="AS106" i="61"/>
  <c r="BE26" i="61"/>
  <c r="CM105" i="61" s="1"/>
  <c r="BA22" i="61"/>
  <c r="CM61" i="61" s="1"/>
  <c r="AS62" i="61"/>
  <c r="BA44" i="61"/>
  <c r="CM83" i="61" s="1"/>
  <c r="AS84" i="61"/>
  <c r="BM24" i="63"/>
  <c r="BU197" i="63" s="1"/>
  <c r="BI18" i="63"/>
  <c r="BU164" i="63" s="1"/>
  <c r="BE27" i="63"/>
  <c r="BU146" i="63" s="1"/>
  <c r="AO93" i="63"/>
  <c r="BB13" i="63" s="1"/>
  <c r="BV92" i="63" s="1"/>
  <c r="AP117" i="63"/>
  <c r="BB37" i="63"/>
  <c r="BV116" i="63" s="1"/>
  <c r="AP163" i="63"/>
  <c r="BJ16" i="63"/>
  <c r="BV162" i="63" s="1"/>
  <c r="BF11" i="63"/>
  <c r="BV130" i="63" s="1"/>
  <c r="AP131" i="63"/>
  <c r="AP189" i="63"/>
  <c r="BN15" i="63"/>
  <c r="BV188" i="63" s="1"/>
  <c r="AP50" i="63"/>
  <c r="AX10" i="63"/>
  <c r="BV49" i="63" s="1"/>
  <c r="BF26" i="63"/>
  <c r="BV145" i="63" s="1"/>
  <c r="AP146" i="63"/>
  <c r="BF33" i="63"/>
  <c r="BV152" i="63" s="1"/>
  <c r="AP153" i="63"/>
  <c r="BB9" i="63"/>
  <c r="BV88" i="63" s="1"/>
  <c r="AP89" i="63"/>
  <c r="AX20" i="63"/>
  <c r="BV59" i="63" s="1"/>
  <c r="AP60" i="63"/>
  <c r="BJ15" i="63"/>
  <c r="BV161" i="63" s="1"/>
  <c r="AP162" i="63"/>
  <c r="AP11" i="63"/>
  <c r="AT11" i="63"/>
  <c r="BV10" i="63" s="1"/>
  <c r="AT25" i="63"/>
  <c r="BV24" i="63" s="1"/>
  <c r="AP25" i="63"/>
  <c r="AX34" i="63"/>
  <c r="BV73" i="63" s="1"/>
  <c r="AP74" i="63"/>
  <c r="AP122" i="63"/>
  <c r="BB42" i="63"/>
  <c r="BV121" i="63" s="1"/>
  <c r="AP100" i="63"/>
  <c r="BB20" i="63"/>
  <c r="BV99" i="63" s="1"/>
  <c r="BN30" i="63"/>
  <c r="BV203" i="63" s="1"/>
  <c r="AP204" i="63"/>
  <c r="BB36" i="63"/>
  <c r="BV115" i="63" s="1"/>
  <c r="AP116" i="63"/>
  <c r="AP150" i="63"/>
  <c r="BF30" i="63"/>
  <c r="BV149" i="63" s="1"/>
  <c r="BN29" i="63"/>
  <c r="BV202" i="63" s="1"/>
  <c r="AP203" i="63"/>
  <c r="AP20" i="63"/>
  <c r="AT20" i="63"/>
  <c r="BV19" i="63" s="1"/>
  <c r="BB24" i="63"/>
  <c r="BV103" i="63" s="1"/>
  <c r="AP104" i="63"/>
  <c r="BJ23" i="63"/>
  <c r="BV169" i="63" s="1"/>
  <c r="AP170" i="63"/>
  <c r="AT37" i="63"/>
  <c r="BV36" i="63" s="1"/>
  <c r="AP37" i="63"/>
  <c r="AP129" i="63"/>
  <c r="BF9" i="63"/>
  <c r="BV128" i="63" s="1"/>
  <c r="AP187" i="63"/>
  <c r="BN13" i="63"/>
  <c r="BV186" i="63" s="1"/>
  <c r="AT45" i="63"/>
  <c r="BV44" i="63" s="1"/>
  <c r="AP45" i="63"/>
  <c r="BB14" i="63"/>
  <c r="BV93" i="63" s="1"/>
  <c r="AP94" i="63"/>
  <c r="AT48" i="63"/>
  <c r="BV47" i="63" s="1"/>
  <c r="AP48" i="63"/>
  <c r="AT21" i="63"/>
  <c r="BV20" i="63" s="1"/>
  <c r="AP21" i="63"/>
  <c r="BJ10" i="63"/>
  <c r="BV156" i="63" s="1"/>
  <c r="AP157" i="63"/>
  <c r="AP22" i="63"/>
  <c r="AT22" i="63"/>
  <c r="BV21" i="63" s="1"/>
  <c r="AP172" i="63"/>
  <c r="BJ25" i="63"/>
  <c r="BV171" i="63" s="1"/>
  <c r="BJ20" i="63"/>
  <c r="BV166" i="63" s="1"/>
  <c r="AP167" i="63"/>
  <c r="BB40" i="63"/>
  <c r="BV119" i="63" s="1"/>
  <c r="AP120" i="63"/>
  <c r="AT36" i="63"/>
  <c r="BV35" i="63" s="1"/>
  <c r="AP36" i="63"/>
  <c r="AP208" i="63"/>
  <c r="BN34" i="63"/>
  <c r="BV207" i="63" s="1"/>
  <c r="AP196" i="63"/>
  <c r="BN22" i="63"/>
  <c r="BV195" i="63" s="1"/>
  <c r="AP112" i="63"/>
  <c r="BB32" i="63"/>
  <c r="BV111" i="63" s="1"/>
  <c r="AX22" i="63"/>
  <c r="BV61" i="63" s="1"/>
  <c r="AP62" i="63"/>
  <c r="AP174" i="63"/>
  <c r="BJ27" i="63"/>
  <c r="BV173" i="63" s="1"/>
  <c r="AT19" i="63"/>
  <c r="BV18" i="63" s="1"/>
  <c r="AP19" i="63"/>
  <c r="BF16" i="63"/>
  <c r="BV135" i="63" s="1"/>
  <c r="AP136" i="63"/>
  <c r="AP145" i="63"/>
  <c r="BF25" i="63"/>
  <c r="BV144" i="63" s="1"/>
  <c r="AP91" i="63"/>
  <c r="BB11" i="63"/>
  <c r="BV90" i="63" s="1"/>
  <c r="AP156" i="63"/>
  <c r="BJ9" i="63"/>
  <c r="BV155" i="63" s="1"/>
  <c r="AT28" i="63"/>
  <c r="BV27" i="63" s="1"/>
  <c r="AP28" i="63"/>
  <c r="AP140" i="63"/>
  <c r="BF20" i="63"/>
  <c r="BV139" i="63" s="1"/>
  <c r="AP78" i="63"/>
  <c r="AX38" i="63"/>
  <c r="BV77" i="63" s="1"/>
  <c r="AP202" i="63"/>
  <c r="BN28" i="63"/>
  <c r="BV201" i="63" s="1"/>
  <c r="AP137" i="63"/>
  <c r="BF17" i="63"/>
  <c r="BV136" i="63" s="1"/>
  <c r="BN24" i="63"/>
  <c r="BV197" i="63" s="1"/>
  <c r="AP198" i="63"/>
  <c r="AP80" i="63"/>
  <c r="AX40" i="63"/>
  <c r="BV79" i="63" s="1"/>
  <c r="BF28" i="63"/>
  <c r="BV147" i="63" s="1"/>
  <c r="AP148" i="63"/>
  <c r="AP175" i="63"/>
  <c r="BJ28" i="63"/>
  <c r="BV174" i="63" s="1"/>
  <c r="AX9" i="63"/>
  <c r="BV48" i="63" s="1"/>
  <c r="AP49" i="63"/>
  <c r="AX11" i="63"/>
  <c r="BV50" i="63" s="1"/>
  <c r="AP51" i="63"/>
  <c r="AP134" i="63"/>
  <c r="BF14" i="63"/>
  <c r="BV133" i="63" s="1"/>
  <c r="AT39" i="63"/>
  <c r="BV38" i="63" s="1"/>
  <c r="AP39" i="63"/>
  <c r="BN18" i="63"/>
  <c r="BV191" i="63" s="1"/>
  <c r="AP192" i="63"/>
  <c r="AP165" i="63"/>
  <c r="BJ18" i="63"/>
  <c r="BV164" i="63" s="1"/>
  <c r="BJ34" i="63"/>
  <c r="BV180" i="63" s="1"/>
  <c r="AP181" i="63"/>
  <c r="BB18" i="63"/>
  <c r="BV97" i="63" s="1"/>
  <c r="AP98" i="63"/>
  <c r="AX42" i="63"/>
  <c r="BV81" i="63" s="1"/>
  <c r="AP82" i="63"/>
  <c r="AT27" i="63"/>
  <c r="BV26" i="63" s="1"/>
  <c r="AP27" i="63"/>
  <c r="BJ29" i="63"/>
  <c r="BV175" i="63" s="1"/>
  <c r="AP176" i="63"/>
  <c r="AP180" i="63"/>
  <c r="BJ33" i="63"/>
  <c r="BV179" i="63" s="1"/>
  <c r="AP18" i="63"/>
  <c r="AT18" i="63"/>
  <c r="BV17" i="63" s="1"/>
  <c r="AP147" i="63"/>
  <c r="BF27" i="63"/>
  <c r="BV146" i="63" s="1"/>
  <c r="BF23" i="63"/>
  <c r="BV142" i="63" s="1"/>
  <c r="AP143" i="63"/>
  <c r="BN31" i="63"/>
  <c r="BV204" i="63" s="1"/>
  <c r="AP205" i="63"/>
  <c r="BN12" i="63"/>
  <c r="BV185" i="63" s="1"/>
  <c r="AP186" i="63"/>
  <c r="AP72" i="63"/>
  <c r="AX32" i="63"/>
  <c r="BV71" i="63" s="1"/>
  <c r="AP151" i="63"/>
  <c r="BF31" i="63"/>
  <c r="BV150" i="63" s="1"/>
  <c r="BF34" i="63"/>
  <c r="BV153" i="63" s="1"/>
  <c r="AP154" i="63"/>
  <c r="AP15" i="63"/>
  <c r="AT15" i="63"/>
  <c r="BV14" i="63" s="1"/>
  <c r="BB38" i="63"/>
  <c r="BV117" i="63" s="1"/>
  <c r="AP118" i="63"/>
  <c r="BN10" i="63"/>
  <c r="BV183" i="63" s="1"/>
  <c r="AP184" i="63"/>
  <c r="BB15" i="63"/>
  <c r="BV94" i="63" s="1"/>
  <c r="AP95" i="63"/>
  <c r="AP81" i="63"/>
  <c r="AX41" i="63"/>
  <c r="BV80" i="63" s="1"/>
  <c r="AP54" i="63"/>
  <c r="AX14" i="63"/>
  <c r="BV53" i="63" s="1"/>
  <c r="AX29" i="63"/>
  <c r="BV68" i="63" s="1"/>
  <c r="AP69" i="63"/>
  <c r="BN21" i="63"/>
  <c r="BV194" i="63" s="1"/>
  <c r="AP195" i="63"/>
  <c r="AP43" i="63"/>
  <c r="AT43" i="63"/>
  <c r="BV42" i="63" s="1"/>
  <c r="BB34" i="63"/>
  <c r="BV113" i="63" s="1"/>
  <c r="AP114" i="63"/>
  <c r="AP66" i="63"/>
  <c r="AX26" i="63"/>
  <c r="BV65" i="63" s="1"/>
  <c r="AP119" i="63"/>
  <c r="BB39" i="63"/>
  <c r="BV118" i="63" s="1"/>
  <c r="AT40" i="63"/>
  <c r="BV39" i="63" s="1"/>
  <c r="AP40" i="63"/>
  <c r="BB43" i="63"/>
  <c r="BV122" i="63" s="1"/>
  <c r="AP123" i="63"/>
  <c r="AX27" i="63"/>
  <c r="BV66" i="63" s="1"/>
  <c r="AP67" i="63"/>
  <c r="AP121" i="63"/>
  <c r="BB41" i="63"/>
  <c r="BV120" i="63" s="1"/>
  <c r="AP142" i="63"/>
  <c r="BF22" i="63"/>
  <c r="BV141" i="63" s="1"/>
  <c r="AP12" i="63"/>
  <c r="AT12" i="63"/>
  <c r="BV11" i="63" s="1"/>
  <c r="AP88" i="63"/>
  <c r="AX48" i="63"/>
  <c r="BV87" i="63" s="1"/>
  <c r="AT30" i="63"/>
  <c r="BV29" i="63" s="1"/>
  <c r="AP30" i="63"/>
  <c r="AP185" i="63"/>
  <c r="BN11" i="63"/>
  <c r="BV184" i="63" s="1"/>
  <c r="AX28" i="63"/>
  <c r="BV67" i="63" s="1"/>
  <c r="AP68" i="63"/>
  <c r="AX36" i="63"/>
  <c r="BV75" i="63" s="1"/>
  <c r="AP76" i="63"/>
  <c r="AX30" i="63"/>
  <c r="BV69" i="63" s="1"/>
  <c r="AP70" i="63"/>
  <c r="AP171" i="63"/>
  <c r="BJ24" i="63"/>
  <c r="BV170" i="63" s="1"/>
  <c r="AP105" i="63"/>
  <c r="BB25" i="63"/>
  <c r="BV104" i="63" s="1"/>
  <c r="AP33" i="63"/>
  <c r="AT33" i="63"/>
  <c r="BV32" i="63" s="1"/>
  <c r="BF19" i="63"/>
  <c r="BV138" i="63" s="1"/>
  <c r="AP139" i="63"/>
  <c r="AP86" i="63"/>
  <c r="AX46" i="63"/>
  <c r="BV85" i="63" s="1"/>
  <c r="BF10" i="63"/>
  <c r="BV129" i="63" s="1"/>
  <c r="AP130" i="63"/>
  <c r="AT42" i="63"/>
  <c r="BV41" i="63" s="1"/>
  <c r="AP42" i="63"/>
  <c r="AP52" i="63"/>
  <c r="AX12" i="63"/>
  <c r="BV51" i="63" s="1"/>
  <c r="BN16" i="63"/>
  <c r="BV189" i="63" s="1"/>
  <c r="AP190" i="63"/>
  <c r="AP29" i="63"/>
  <c r="AT29" i="63"/>
  <c r="BV28" i="63" s="1"/>
  <c r="AX43" i="63"/>
  <c r="BV82" i="63" s="1"/>
  <c r="AP83" i="63"/>
  <c r="AX33" i="63"/>
  <c r="BV72" i="63" s="1"/>
  <c r="AP73" i="63"/>
  <c r="AT38" i="63"/>
  <c r="BV37" i="63" s="1"/>
  <c r="AP38" i="63"/>
  <c r="BB35" i="63"/>
  <c r="BV114" i="63" s="1"/>
  <c r="AP115" i="63"/>
  <c r="BN19" i="63"/>
  <c r="BV192" i="63" s="1"/>
  <c r="AP193" i="63"/>
  <c r="AX47" i="63"/>
  <c r="BV86" i="63" s="1"/>
  <c r="AP87" i="63"/>
  <c r="AP61" i="63"/>
  <c r="AX21" i="63"/>
  <c r="BV60" i="63" s="1"/>
  <c r="AX37" i="63"/>
  <c r="BV76" i="63" s="1"/>
  <c r="AP77" i="63"/>
  <c r="AT46" i="63"/>
  <c r="BV45" i="63" s="1"/>
  <c r="AP46" i="63"/>
  <c r="BJ32" i="63"/>
  <c r="BV178" i="63" s="1"/>
  <c r="AP179" i="63"/>
  <c r="BB12" i="63"/>
  <c r="BV91" i="63" s="1"/>
  <c r="AP92" i="63"/>
  <c r="AT13" i="63"/>
  <c r="BV12" i="63" s="1"/>
  <c r="AP13" i="63"/>
  <c r="AT10" i="63"/>
  <c r="BV9" i="63" s="1"/>
  <c r="AP10" i="63"/>
  <c r="AP169" i="63"/>
  <c r="AP160" i="63"/>
  <c r="BJ13" i="63"/>
  <c r="BV159" i="63" s="1"/>
  <c r="AP182" i="63"/>
  <c r="BJ35" i="63"/>
  <c r="BV181" i="63" s="1"/>
  <c r="BN32" i="63"/>
  <c r="BV205" i="63" s="1"/>
  <c r="AP206" i="63"/>
  <c r="AP65" i="63"/>
  <c r="AX25" i="63"/>
  <c r="BV64" i="63" s="1"/>
  <c r="BJ30" i="63"/>
  <c r="BV176" i="63" s="1"/>
  <c r="AP177" i="63"/>
  <c r="AP159" i="63"/>
  <c r="BJ12" i="63"/>
  <c r="BV158" i="63" s="1"/>
  <c r="BB48" i="63"/>
  <c r="BV127" i="63" s="1"/>
  <c r="AP128" i="63"/>
  <c r="BF12" i="63"/>
  <c r="BV131" i="63" s="1"/>
  <c r="AP132" i="63"/>
  <c r="BN20" i="63"/>
  <c r="BV193" i="63" s="1"/>
  <c r="AP194" i="63"/>
  <c r="AP79" i="63"/>
  <c r="AX39" i="63"/>
  <c r="BV78" i="63" s="1"/>
  <c r="AT47" i="63"/>
  <c r="BV46" i="63" s="1"/>
  <c r="AP47" i="63"/>
  <c r="AP133" i="63"/>
  <c r="BF13" i="63"/>
  <c r="BV132" i="63" s="1"/>
  <c r="AP35" i="63"/>
  <c r="AT35" i="63"/>
  <c r="BV34" i="63" s="1"/>
  <c r="AP109" i="63"/>
  <c r="BB29" i="63"/>
  <c r="BV108" i="63" s="1"/>
  <c r="BB23" i="63"/>
  <c r="BV102" i="63" s="1"/>
  <c r="AP103" i="63"/>
  <c r="AP113" i="63"/>
  <c r="BB33" i="63"/>
  <c r="BV112" i="63" s="1"/>
  <c r="BF24" i="63"/>
  <c r="BV143" i="63" s="1"/>
  <c r="AP144" i="63"/>
  <c r="AP34" i="63"/>
  <c r="AT34" i="63"/>
  <c r="BV33" i="63" s="1"/>
  <c r="BB28" i="63"/>
  <c r="BV107" i="63" s="1"/>
  <c r="AP108" i="63"/>
  <c r="BF32" i="63"/>
  <c r="BV151" i="63" s="1"/>
  <c r="AP152" i="63"/>
  <c r="AP183" i="63"/>
  <c r="BN9" i="63"/>
  <c r="BV182" i="63" s="1"/>
  <c r="AP31" i="63"/>
  <c r="AT31" i="63"/>
  <c r="BV30" i="63" s="1"/>
  <c r="BJ14" i="63"/>
  <c r="BV160" i="63" s="1"/>
  <c r="AP161" i="63"/>
  <c r="BB45" i="63"/>
  <c r="BV124" i="63" s="1"/>
  <c r="AP125" i="63"/>
  <c r="BJ26" i="63"/>
  <c r="BV172" i="63" s="1"/>
  <c r="AP173" i="63"/>
  <c r="AP63" i="63"/>
  <c r="AX23" i="63"/>
  <c r="BV62" i="63" s="1"/>
  <c r="AP57" i="63"/>
  <c r="AX17" i="63"/>
  <c r="BV56" i="63" s="1"/>
  <c r="BB44" i="63"/>
  <c r="BV123" i="63" s="1"/>
  <c r="AP124" i="63"/>
  <c r="BN23" i="63"/>
  <c r="BV196" i="63" s="1"/>
  <c r="AP197" i="63"/>
  <c r="BF35" i="63"/>
  <c r="BV154" i="63" s="1"/>
  <c r="AP155" i="63"/>
  <c r="AP9" i="63"/>
  <c r="AT9" i="63"/>
  <c r="BV8" i="63" s="1"/>
  <c r="BF29" i="63"/>
  <c r="BV148" i="63" s="1"/>
  <c r="AP149" i="63"/>
  <c r="BN26" i="63"/>
  <c r="BV199" i="63" s="1"/>
  <c r="AP200" i="63"/>
  <c r="AP164" i="63"/>
  <c r="BJ17" i="63"/>
  <c r="BV163" i="63" s="1"/>
  <c r="AX18" i="63"/>
  <c r="BV57" i="63" s="1"/>
  <c r="AP58" i="63"/>
  <c r="BB47" i="63"/>
  <c r="BV126" i="63" s="1"/>
  <c r="AP127" i="63"/>
  <c r="BB46" i="63"/>
  <c r="BV125" i="63" s="1"/>
  <c r="AP126" i="63"/>
  <c r="AX35" i="63"/>
  <c r="BV74" i="63" s="1"/>
  <c r="AP75" i="63"/>
  <c r="AP84" i="63"/>
  <c r="AX44" i="63"/>
  <c r="BV83" i="63" s="1"/>
  <c r="AX16" i="63"/>
  <c r="BV55" i="63" s="1"/>
  <c r="AP56" i="63"/>
  <c r="AP14" i="63"/>
  <c r="AT14" i="63"/>
  <c r="BV13" i="63" s="1"/>
  <c r="BB26" i="63"/>
  <c r="BV105" i="63" s="1"/>
  <c r="AP106" i="63"/>
  <c r="BB21" i="63"/>
  <c r="BV100" i="63" s="1"/>
  <c r="AP101" i="63"/>
  <c r="AT44" i="63"/>
  <c r="BV43" i="63" s="1"/>
  <c r="AP44" i="63"/>
  <c r="AX13" i="63"/>
  <c r="BV52" i="63" s="1"/>
  <c r="AP53" i="63"/>
  <c r="BB22" i="63"/>
  <c r="BV101" i="63" s="1"/>
  <c r="AP102" i="63"/>
  <c r="AP90" i="63"/>
  <c r="BB10" i="63"/>
  <c r="BV89" i="63" s="1"/>
  <c r="BF18" i="63"/>
  <c r="BV137" i="63" s="1"/>
  <c r="AP138" i="63"/>
  <c r="BJ31" i="63"/>
  <c r="BV177" i="63" s="1"/>
  <c r="AP178" i="63"/>
  <c r="AT17" i="63"/>
  <c r="BV16" i="63" s="1"/>
  <c r="AP17" i="63"/>
  <c r="BJ11" i="63"/>
  <c r="BV157" i="63" s="1"/>
  <c r="AP158" i="63"/>
  <c r="BN25" i="63"/>
  <c r="BV198" i="63" s="1"/>
  <c r="AP199" i="63"/>
  <c r="AP207" i="63"/>
  <c r="BN33" i="63"/>
  <c r="BV206" i="63" s="1"/>
  <c r="AP191" i="63"/>
  <c r="BN17" i="63"/>
  <c r="BV190" i="63" s="1"/>
  <c r="AP64" i="63"/>
  <c r="AX24" i="63"/>
  <c r="BV63" i="63" s="1"/>
  <c r="AP141" i="63"/>
  <c r="BF21" i="63"/>
  <c r="BV140" i="63" s="1"/>
  <c r="BJ19" i="63"/>
  <c r="BV165" i="63" s="1"/>
  <c r="AP166" i="63"/>
  <c r="AX31" i="63"/>
  <c r="BV70" i="63" s="1"/>
  <c r="AP71" i="63"/>
  <c r="AX19" i="63"/>
  <c r="BV58" i="63" s="1"/>
  <c r="AP59" i="63"/>
  <c r="AP201" i="63"/>
  <c r="BN27" i="63"/>
  <c r="BV200" i="63" s="1"/>
  <c r="AT16" i="63"/>
  <c r="BV15" i="63" s="1"/>
  <c r="AP16" i="63"/>
  <c r="AP135" i="63"/>
  <c r="BF15" i="63"/>
  <c r="BV134" i="63" s="1"/>
  <c r="AP107" i="63"/>
  <c r="BB27" i="63"/>
  <c r="BV106" i="63" s="1"/>
  <c r="AP26" i="63"/>
  <c r="AT26" i="63"/>
  <c r="BV25" i="63" s="1"/>
  <c r="BB19" i="63"/>
  <c r="BV98" i="63" s="1"/>
  <c r="AP99" i="63"/>
  <c r="AP23" i="63"/>
  <c r="AT23" i="63"/>
  <c r="BV22" i="63" s="1"/>
  <c r="AP111" i="63"/>
  <c r="BB31" i="63"/>
  <c r="BV110" i="63" s="1"/>
  <c r="AP24" i="63"/>
  <c r="AT24" i="63"/>
  <c r="BV23" i="63" s="1"/>
  <c r="BB17" i="63"/>
  <c r="BV96" i="63" s="1"/>
  <c r="AP97" i="63"/>
  <c r="AP188" i="63" l="1"/>
  <c r="AP110" i="63"/>
  <c r="AX45" i="63"/>
  <c r="BV84" i="63" s="1"/>
  <c r="AS203" i="61"/>
  <c r="BV11" i="61"/>
  <c r="CM130" i="61" s="1"/>
  <c r="BQ29" i="61"/>
  <c r="BB16" i="63"/>
  <c r="BV95" i="63" s="1"/>
  <c r="AS17" i="61"/>
  <c r="AP32" i="63"/>
  <c r="AT41" i="63"/>
  <c r="BV40" i="63" s="1"/>
  <c r="AS81" i="61"/>
  <c r="AS131" i="61"/>
  <c r="AP168" i="63"/>
  <c r="AP55" i="63"/>
  <c r="BM13" i="61"/>
  <c r="AP93" i="63"/>
  <c r="AS145" i="61"/>
  <c r="BI25" i="61"/>
  <c r="BV25" i="61"/>
  <c r="CM144" i="61" s="1"/>
  <c r="BE22" i="61"/>
  <c r="CM101" i="61" s="1"/>
  <c r="AS102" i="61"/>
  <c r="BZ30" i="61"/>
  <c r="CM176" i="61" s="1"/>
  <c r="AS177" i="61"/>
  <c r="BM30" i="61"/>
  <c r="BA32" i="61"/>
  <c r="CM71" i="61" s="1"/>
  <c r="AS72" i="61"/>
  <c r="AS124" i="61"/>
  <c r="BE44" i="61"/>
  <c r="CM123" i="61" s="1"/>
  <c r="BE41" i="61"/>
  <c r="CM120" i="61" s="1"/>
  <c r="AS121" i="61"/>
  <c r="BE48" i="61"/>
  <c r="CM127" i="61" s="1"/>
  <c r="AS128" i="61"/>
  <c r="AW22" i="61"/>
  <c r="CM21" i="61" s="1"/>
  <c r="AS22" i="61"/>
  <c r="BE9" i="61"/>
  <c r="CM88" i="61" s="1"/>
  <c r="AS89" i="61"/>
  <c r="AW45" i="61"/>
  <c r="CM44" i="61" s="1"/>
  <c r="AS45" i="61"/>
  <c r="AW38" i="61"/>
  <c r="CM37" i="61" s="1"/>
  <c r="AS38" i="61"/>
  <c r="AS53" i="61"/>
  <c r="BA13" i="61"/>
  <c r="CM52" i="61" s="1"/>
  <c r="BZ24" i="61"/>
  <c r="CM170" i="61" s="1"/>
  <c r="BM24" i="61"/>
  <c r="AS171" i="61"/>
  <c r="BA38" i="61"/>
  <c r="CM77" i="61" s="1"/>
  <c r="AS78" i="61"/>
  <c r="CD10" i="61"/>
  <c r="CM183" i="61" s="1"/>
  <c r="BQ10" i="61"/>
  <c r="AS184" i="61"/>
  <c r="BA15" i="61"/>
  <c r="CM54" i="61" s="1"/>
  <c r="AS55" i="61"/>
  <c r="BP35" i="61"/>
  <c r="BM39" i="61" s="1"/>
  <c r="BM40" i="61"/>
  <c r="BV12" i="61"/>
  <c r="CM131" i="61" s="1"/>
  <c r="BI12" i="61"/>
  <c r="AS132" i="61"/>
  <c r="AS149" i="61"/>
  <c r="BV29" i="61"/>
  <c r="CM148" i="61" s="1"/>
  <c r="BI29" i="61"/>
  <c r="CD18" i="61"/>
  <c r="CM191" i="61" s="1"/>
  <c r="AS192" i="61"/>
  <c r="BQ18" i="61"/>
  <c r="AS94" i="61"/>
  <c r="BE14" i="61"/>
  <c r="CM93" i="61" s="1"/>
  <c r="BZ12" i="61"/>
  <c r="CM158" i="61" s="1"/>
  <c r="BM12" i="61"/>
  <c r="AS159" i="61"/>
  <c r="AW44" i="61"/>
  <c r="CM43" i="61" s="1"/>
  <c r="AS44" i="61"/>
  <c r="AS40" i="61"/>
  <c r="AW40" i="61"/>
  <c r="CM39" i="61" s="1"/>
  <c r="AW21" i="61"/>
  <c r="CM20" i="61" s="1"/>
  <c r="AS21" i="61"/>
  <c r="BE16" i="61"/>
  <c r="CM95" i="61" s="1"/>
  <c r="AS96" i="61"/>
  <c r="AW33" i="61"/>
  <c r="CM32" i="61" s="1"/>
  <c r="AS33" i="61"/>
  <c r="BZ28" i="61"/>
  <c r="CM174" i="61" s="1"/>
  <c r="AS175" i="61"/>
  <c r="BM28" i="61"/>
  <c r="AS47" i="61"/>
  <c r="AW47" i="61"/>
  <c r="CM46" i="61" s="1"/>
  <c r="BV21" i="61"/>
  <c r="CM140" i="61" s="1"/>
  <c r="BI21" i="61"/>
  <c r="AS141" i="61"/>
  <c r="BI22" i="61"/>
  <c r="BV22" i="61"/>
  <c r="CM141" i="61" s="1"/>
  <c r="AS142" i="61"/>
  <c r="BE35" i="61"/>
  <c r="CM114" i="61" s="1"/>
  <c r="AS115" i="61"/>
  <c r="BA14" i="61"/>
  <c r="CM53" i="61" s="1"/>
  <c r="AS54" i="61"/>
  <c r="AS113" i="61"/>
  <c r="BE33" i="61"/>
  <c r="CM112" i="61" s="1"/>
  <c r="AS172" i="61"/>
  <c r="BZ25" i="61"/>
  <c r="CM171" i="61" s="1"/>
  <c r="BM25" i="61"/>
  <c r="BE12" i="61"/>
  <c r="CM91" i="61" s="1"/>
  <c r="AS92" i="61"/>
  <c r="BA39" i="61"/>
  <c r="CM78" i="61" s="1"/>
  <c r="AS79" i="61"/>
  <c r="AS126" i="61"/>
  <c r="BE46" i="61"/>
  <c r="CM125" i="61" s="1"/>
  <c r="AS150" i="61"/>
  <c r="BI30" i="61"/>
  <c r="BV30" i="61"/>
  <c r="CM149" i="61" s="1"/>
  <c r="BA35" i="61"/>
  <c r="CM74" i="61" s="1"/>
  <c r="AS75" i="61"/>
  <c r="AS134" i="61"/>
  <c r="BI14" i="61"/>
  <c r="BV14" i="61"/>
  <c r="CM133" i="61" s="1"/>
  <c r="CC35" i="61"/>
  <c r="BZ39" i="61" s="1"/>
  <c r="CL208" i="61" s="1"/>
  <c r="BZ40" i="61"/>
  <c r="CM208" i="61" s="1"/>
  <c r="BV20" i="61"/>
  <c r="CM139" i="61" s="1"/>
  <c r="BI20" i="61"/>
  <c r="AS140" i="61"/>
  <c r="AS196" i="61"/>
  <c r="BQ22" i="61"/>
  <c r="CD22" i="61"/>
  <c r="CM195" i="61" s="1"/>
  <c r="BM23" i="61"/>
  <c r="AS170" i="61"/>
  <c r="BZ23" i="61"/>
  <c r="CM169" i="61" s="1"/>
  <c r="AS118" i="61"/>
  <c r="BE38" i="61"/>
  <c r="CM117" i="61" s="1"/>
  <c r="AS32" i="61"/>
  <c r="AW32" i="61"/>
  <c r="CM31" i="61" s="1"/>
  <c r="CD15" i="61"/>
  <c r="CM188" i="61" s="1"/>
  <c r="AS189" i="61"/>
  <c r="BQ15" i="61"/>
  <c r="AS173" i="61"/>
  <c r="BM26" i="61"/>
  <c r="BZ26" i="61"/>
  <c r="CM172" i="61" s="1"/>
  <c r="BV28" i="61"/>
  <c r="CM147" i="61" s="1"/>
  <c r="AS148" i="61"/>
  <c r="BI28" i="61"/>
  <c r="BE11" i="61"/>
  <c r="CM90" i="61" s="1"/>
  <c r="AS91" i="61"/>
  <c r="AS103" i="61"/>
  <c r="BE23" i="61"/>
  <c r="CM102" i="61" s="1"/>
  <c r="AS165" i="61"/>
  <c r="BM18" i="61"/>
  <c r="BZ18" i="61"/>
  <c r="CM164" i="61" s="1"/>
  <c r="AS46" i="61"/>
  <c r="AW46" i="61"/>
  <c r="CM45" i="61" s="1"/>
  <c r="AS74" i="61"/>
  <c r="BA34" i="61"/>
  <c r="CM73" i="61" s="1"/>
  <c r="AS31" i="61"/>
  <c r="AW31" i="61"/>
  <c r="CM30" i="61" s="1"/>
  <c r="AS51" i="61"/>
  <c r="BA11" i="61"/>
  <c r="CM50" i="61" s="1"/>
  <c r="BE45" i="61"/>
  <c r="CM124" i="61" s="1"/>
  <c r="AS125" i="61"/>
  <c r="AS26" i="61"/>
  <c r="AW26" i="61"/>
  <c r="CM25" i="61" s="1"/>
  <c r="BE39" i="61"/>
  <c r="CM118" i="61" s="1"/>
  <c r="AS119" i="61"/>
  <c r="BA9" i="61"/>
  <c r="CM48" i="61" s="1"/>
  <c r="AS49" i="61"/>
  <c r="BV13" i="61"/>
  <c r="CM132" i="61" s="1"/>
  <c r="BI13" i="61"/>
  <c r="AS133" i="61"/>
  <c r="BZ19" i="61"/>
  <c r="CM165" i="61" s="1"/>
  <c r="AS166" i="61"/>
  <c r="BM19" i="61"/>
  <c r="BZ22" i="61"/>
  <c r="CM168" i="61" s="1"/>
  <c r="BM22" i="61"/>
  <c r="AS169" i="61"/>
  <c r="AW16" i="61"/>
  <c r="CM15" i="61" s="1"/>
  <c r="AS16" i="61"/>
  <c r="AW43" i="61"/>
  <c r="CM42" i="61" s="1"/>
  <c r="AS43" i="61"/>
  <c r="BE34" i="61"/>
  <c r="CM113" i="61" s="1"/>
  <c r="AS114" i="61"/>
  <c r="AS56" i="61"/>
  <c r="BA16" i="61"/>
  <c r="CM55" i="61" s="1"/>
  <c r="AS136" i="61"/>
  <c r="BV16" i="61"/>
  <c r="CM135" i="61" s="1"/>
  <c r="BI16" i="61"/>
  <c r="AS93" i="61"/>
  <c r="BE13" i="61"/>
  <c r="CM92" i="61" s="1"/>
  <c r="CD9" i="61"/>
  <c r="CM182" i="61" s="1"/>
  <c r="BQ9" i="61"/>
  <c r="AS183" i="61"/>
  <c r="BA28" i="61"/>
  <c r="CM67" i="61" s="1"/>
  <c r="AS68" i="61"/>
  <c r="BV34" i="61"/>
  <c r="CM153" i="61" s="1"/>
  <c r="BI34" i="61"/>
  <c r="AS154" i="61"/>
  <c r="AS37" i="61"/>
  <c r="AW37" i="61"/>
  <c r="CM36" i="61" s="1"/>
  <c r="AS97" i="61"/>
  <c r="BE17" i="61"/>
  <c r="CM96" i="61" s="1"/>
  <c r="AS14" i="61"/>
  <c r="AW14" i="61"/>
  <c r="CM13" i="61" s="1"/>
  <c r="BM34" i="61"/>
  <c r="BZ34" i="61"/>
  <c r="CM180" i="61" s="1"/>
  <c r="AS181" i="61"/>
  <c r="AS34" i="61"/>
  <c r="AW34" i="61"/>
  <c r="CM33" i="61" s="1"/>
  <c r="AS174" i="61"/>
  <c r="BM27" i="61"/>
  <c r="BZ27" i="61"/>
  <c r="CM173" i="61" s="1"/>
  <c r="BE42" i="61"/>
  <c r="CM121" i="61" s="1"/>
  <c r="AS122" i="61"/>
  <c r="AS30" i="61"/>
  <c r="AW30" i="61"/>
  <c r="CM29" i="61" s="1"/>
  <c r="AW25" i="61"/>
  <c r="CM24" i="61" s="1"/>
  <c r="AS25" i="61"/>
  <c r="AS176" i="61"/>
  <c r="BZ29" i="61"/>
  <c r="CM175" i="61" s="1"/>
  <c r="BM29" i="61"/>
  <c r="BQ21" i="61"/>
  <c r="CD21" i="61"/>
  <c r="CM194" i="61" s="1"/>
  <c r="AS195" i="61"/>
  <c r="BA23" i="61"/>
  <c r="CM62" i="61" s="1"/>
  <c r="AS63" i="61"/>
  <c r="BM15" i="61"/>
  <c r="BZ15" i="61"/>
  <c r="CM161" i="61" s="1"/>
  <c r="AS162" i="61"/>
  <c r="AS178" i="61"/>
  <c r="BM31" i="61"/>
  <c r="BZ31" i="61"/>
  <c r="CM177" i="61" s="1"/>
  <c r="AS35" i="61"/>
  <c r="AW35" i="61"/>
  <c r="CM34" i="61" s="1"/>
  <c r="BA19" i="61"/>
  <c r="CM58" i="61" s="1"/>
  <c r="AS59" i="61"/>
  <c r="BM10" i="61"/>
  <c r="AS157" i="61"/>
  <c r="BZ10" i="61"/>
  <c r="CM156" i="61" s="1"/>
  <c r="BE30" i="61"/>
  <c r="CM109" i="61" s="1"/>
  <c r="AS110" i="61"/>
  <c r="BZ20" i="61"/>
  <c r="CM166" i="61" s="1"/>
  <c r="AS167" i="61"/>
  <c r="BM20" i="61"/>
  <c r="CD13" i="61"/>
  <c r="CM186" i="61" s="1"/>
  <c r="AS187" i="61"/>
  <c r="BQ13" i="61"/>
  <c r="AS105" i="61"/>
  <c r="BE25" i="61"/>
  <c r="CM104" i="61" s="1"/>
  <c r="BZ16" i="61"/>
  <c r="CM162" i="61" s="1"/>
  <c r="AS163" i="61"/>
  <c r="BM16" i="61"/>
  <c r="AS13" i="61"/>
  <c r="AW13" i="61"/>
  <c r="CM12" i="61" s="1"/>
  <c r="BI26" i="61"/>
  <c r="AS146" i="61"/>
  <c r="BV26" i="61"/>
  <c r="CM145" i="61" s="1"/>
  <c r="AS28" i="61"/>
  <c r="AW28" i="61"/>
  <c r="CM27" i="61" s="1"/>
  <c r="AS99" i="61"/>
  <c r="BE19" i="61"/>
  <c r="CM98" i="61" s="1"/>
  <c r="AS67" i="61"/>
  <c r="BA27" i="61"/>
  <c r="CM66" i="61" s="1"/>
  <c r="BA18" i="61"/>
  <c r="CM57" i="61" s="1"/>
  <c r="AS58" i="61"/>
  <c r="BA24" i="61"/>
  <c r="CM63" i="61" s="1"/>
  <c r="AS64" i="61"/>
  <c r="BV24" i="61"/>
  <c r="CM143" i="61" s="1"/>
  <c r="AS144" i="61"/>
  <c r="BI24" i="61"/>
  <c r="BI32" i="61"/>
  <c r="BV32" i="61"/>
  <c r="CM151" i="61" s="1"/>
  <c r="AS152" i="61"/>
  <c r="BZ11" i="61"/>
  <c r="CM157" i="61" s="1"/>
  <c r="AS158" i="61"/>
  <c r="BM11" i="61"/>
  <c r="AW24" i="61"/>
  <c r="CM23" i="61" s="1"/>
  <c r="AS24" i="61"/>
  <c r="BI33" i="61"/>
  <c r="BV33" i="61"/>
  <c r="CM152" i="61" s="1"/>
  <c r="AS153" i="61"/>
  <c r="AS129" i="61"/>
  <c r="BI9" i="61"/>
  <c r="BV9" i="61"/>
  <c r="CM128" i="61" s="1"/>
  <c r="AS80" i="61"/>
  <c r="BA40" i="61"/>
  <c r="CM79" i="61" s="1"/>
  <c r="BA47" i="61"/>
  <c r="CM86" i="61" s="1"/>
  <c r="AS87" i="61"/>
  <c r="AS168" i="61"/>
  <c r="BM21" i="61"/>
  <c r="BZ21" i="61"/>
  <c r="CM167" i="61" s="1"/>
  <c r="BI18" i="61"/>
  <c r="AS138" i="61"/>
  <c r="BV18" i="61"/>
  <c r="CM137" i="61" s="1"/>
  <c r="CD33" i="61"/>
  <c r="CM206" i="61" s="1"/>
  <c r="AS207" i="61"/>
  <c r="BQ33" i="61"/>
  <c r="BV17" i="61"/>
  <c r="CM136" i="61" s="1"/>
  <c r="BI17" i="61"/>
  <c r="AS137" i="61"/>
  <c r="BI27" i="61"/>
  <c r="BV27" i="61"/>
  <c r="CM146" i="61" s="1"/>
  <c r="AS147" i="61"/>
  <c r="AS127" i="61"/>
  <c r="BE47" i="61"/>
  <c r="CM126" i="61" s="1"/>
  <c r="AW29" i="61"/>
  <c r="CM28" i="61" s="1"/>
  <c r="AS29" i="61"/>
  <c r="BE40" i="61"/>
  <c r="CM119" i="61" s="1"/>
  <c r="AS120" i="61"/>
  <c r="AS77" i="61"/>
  <c r="BA37" i="61"/>
  <c r="CM76" i="61" s="1"/>
  <c r="AS60" i="61"/>
  <c r="BA20" i="61"/>
  <c r="CM59" i="61" s="1"/>
  <c r="AS50" i="61"/>
  <c r="BA10" i="61"/>
  <c r="CM49" i="61" s="1"/>
  <c r="BA46" i="61"/>
  <c r="CM85" i="61" s="1"/>
  <c r="AS86" i="61"/>
  <c r="BA45" i="61"/>
  <c r="CM84" i="61" s="1"/>
  <c r="AS85" i="61"/>
  <c r="CD31" i="61"/>
  <c r="CM204" i="61" s="1"/>
  <c r="AS205" i="61"/>
  <c r="BQ31" i="61"/>
  <c r="AS23" i="61"/>
  <c r="AW23" i="61"/>
  <c r="CM22" i="61" s="1"/>
  <c r="BI15" i="61"/>
  <c r="AS135" i="61"/>
  <c r="BV15" i="61"/>
  <c r="CM134" i="61" s="1"/>
  <c r="AS11" i="61"/>
  <c r="AW11" i="61"/>
  <c r="CM10" i="61" s="1"/>
  <c r="AW39" i="61"/>
  <c r="CM38" i="61" s="1"/>
  <c r="AS39" i="61"/>
  <c r="AS73" i="61"/>
  <c r="BA33" i="61"/>
  <c r="CM72" i="61" s="1"/>
  <c r="AS104" i="61"/>
  <c r="BE24" i="61"/>
  <c r="CM103" i="61" s="1"/>
  <c r="BQ23" i="61"/>
  <c r="CD23" i="61"/>
  <c r="CM196" i="61" s="1"/>
  <c r="AS197" i="61"/>
  <c r="BA17" i="61"/>
  <c r="CM56" i="61" s="1"/>
  <c r="AS57" i="61"/>
  <c r="N42" i="59"/>
  <c r="O42" i="59"/>
  <c r="CD17" i="61"/>
  <c r="CM190" i="61" s="1"/>
  <c r="BQ17" i="61"/>
  <c r="AS191" i="61"/>
  <c r="AS101" i="61"/>
  <c r="BE21" i="61"/>
  <c r="CM100" i="61" s="1"/>
  <c r="AS20" i="61"/>
  <c r="AW20" i="61"/>
  <c r="CM19" i="61" s="1"/>
  <c r="AS82" i="61"/>
  <c r="BA42" i="61"/>
  <c r="CM81" i="61" s="1"/>
  <c r="AW9" i="61"/>
  <c r="CM8" i="61" s="1"/>
  <c r="AS9" i="61"/>
  <c r="BE10" i="61"/>
  <c r="CM89" i="61" s="1"/>
  <c r="AS90" i="61"/>
  <c r="AS130" i="61"/>
  <c r="BV10" i="61"/>
  <c r="CM129" i="61" s="1"/>
  <c r="BI10" i="61"/>
  <c r="BQ19" i="61"/>
  <c r="CD19" i="61"/>
  <c r="CM192" i="61" s="1"/>
  <c r="AS193" i="61"/>
  <c r="BA48" i="61"/>
  <c r="CM87" i="61" s="1"/>
  <c r="AS88" i="61"/>
  <c r="AS18" i="61"/>
  <c r="AW18" i="61"/>
  <c r="CM17" i="61" s="1"/>
  <c r="AW41" i="61"/>
  <c r="CM40" i="61" s="1"/>
  <c r="AS41" i="61"/>
  <c r="CD20" i="61"/>
  <c r="CM193" i="61" s="1"/>
  <c r="BQ20" i="61"/>
  <c r="AS194" i="61"/>
  <c r="AL172" i="59" l="1"/>
  <c r="AM172" i="59" s="1"/>
  <c r="AN172" i="59" s="1"/>
  <c r="AL94" i="59"/>
  <c r="AM94" i="59" s="1"/>
  <c r="AN94" i="59" s="1"/>
  <c r="AB30" i="59"/>
  <c r="AC30" i="59" s="1"/>
  <c r="AD30" i="59" s="1"/>
  <c r="AE30" i="59" s="1"/>
  <c r="AF30" i="59" s="1"/>
  <c r="AL92" i="59"/>
  <c r="AM92" i="59" s="1"/>
  <c r="AN92" i="59" s="1"/>
  <c r="AL187" i="59"/>
  <c r="AM187" i="59" s="1"/>
  <c r="AN187" i="59" s="1"/>
  <c r="AL81" i="59"/>
  <c r="AM81" i="59" s="1"/>
  <c r="AN81" i="59" s="1"/>
  <c r="AL13" i="59"/>
  <c r="AM13" i="59" s="1"/>
  <c r="AN13" i="59" s="1"/>
  <c r="AL162" i="59"/>
  <c r="AM162" i="59" s="1"/>
  <c r="AN162" i="59" s="1"/>
  <c r="AL113" i="59"/>
  <c r="AM113" i="59" s="1"/>
  <c r="AN113" i="59" s="1"/>
  <c r="AB37" i="59"/>
  <c r="AC37" i="59" s="1"/>
  <c r="AD37" i="59" s="1"/>
  <c r="AE37" i="59" s="1"/>
  <c r="AF37" i="59" s="1"/>
  <c r="AL39" i="59"/>
  <c r="AM39" i="59" s="1"/>
  <c r="AN39" i="59" s="1"/>
  <c r="AL59" i="59"/>
  <c r="AM59" i="59" s="1"/>
  <c r="AN59" i="59" s="1"/>
  <c r="AL186" i="59"/>
  <c r="AM186" i="59" s="1"/>
  <c r="AN186" i="59" s="1"/>
  <c r="AB49" i="59"/>
  <c r="AC49" i="59" s="1"/>
  <c r="AD49" i="59" s="1"/>
  <c r="AE49" i="59" s="1"/>
  <c r="AF49" i="59" s="1"/>
  <c r="AL154" i="59"/>
  <c r="AM154" i="59" s="1"/>
  <c r="AN154" i="59" s="1"/>
  <c r="AL25" i="59"/>
  <c r="AM25" i="59" s="1"/>
  <c r="AN25" i="59" s="1"/>
  <c r="AL208" i="59"/>
  <c r="AM208" i="59" s="1"/>
  <c r="AN208" i="59" s="1"/>
  <c r="AO208" i="59" s="1"/>
  <c r="AP208" i="59" s="1"/>
  <c r="BN34" i="59" s="1"/>
  <c r="AL84" i="59"/>
  <c r="AM84" i="59" s="1"/>
  <c r="AN84" i="59" s="1"/>
  <c r="AL139" i="59"/>
  <c r="AM139" i="59" s="1"/>
  <c r="AN139" i="59" s="1"/>
  <c r="AL27" i="59"/>
  <c r="AM27" i="59" s="1"/>
  <c r="AN27" i="59" s="1"/>
  <c r="AL114" i="59"/>
  <c r="AM114" i="59" s="1"/>
  <c r="AN114" i="59" s="1"/>
  <c r="AL102" i="59"/>
  <c r="AM102" i="59" s="1"/>
  <c r="AN102" i="59" s="1"/>
  <c r="AB26" i="59"/>
  <c r="AC26" i="59" s="1"/>
  <c r="AD26" i="59" s="1"/>
  <c r="AE26" i="59" s="1"/>
  <c r="AF26" i="59" s="1"/>
  <c r="AB27" i="59"/>
  <c r="AC27" i="59" s="1"/>
  <c r="AD27" i="59" s="1"/>
  <c r="AE27" i="59" s="1"/>
  <c r="AF27" i="59" s="1"/>
  <c r="AL35" i="59"/>
  <c r="AM35" i="59" s="1"/>
  <c r="AN35" i="59" s="1"/>
  <c r="AL180" i="59"/>
  <c r="AM180" i="59" s="1"/>
  <c r="AN180" i="59" s="1"/>
  <c r="AL69" i="59"/>
  <c r="AM69" i="59" s="1"/>
  <c r="AN69" i="59" s="1"/>
  <c r="AB21" i="59"/>
  <c r="AC21" i="59" s="1"/>
  <c r="AD21" i="59" s="1"/>
  <c r="AE21" i="59" s="1"/>
  <c r="AF21" i="59" s="1"/>
  <c r="AB18" i="59"/>
  <c r="AC18" i="59" s="1"/>
  <c r="AD18" i="59" s="1"/>
  <c r="AE18" i="59" s="1"/>
  <c r="AF18" i="59" s="1"/>
  <c r="AB4" i="59"/>
  <c r="AL4" i="59" s="1"/>
  <c r="AL135" i="59"/>
  <c r="AM135" i="59" s="1"/>
  <c r="AN135" i="59" s="1"/>
  <c r="AL176" i="59"/>
  <c r="AM176" i="59" s="1"/>
  <c r="AN176" i="59" s="1"/>
  <c r="AL156" i="59"/>
  <c r="AM156" i="59" s="1"/>
  <c r="AN156" i="59" s="1"/>
  <c r="AB8" i="59"/>
  <c r="AC8" i="59" s="1"/>
  <c r="AD8" i="59" s="1"/>
  <c r="AE8" i="59" s="1"/>
  <c r="AF8" i="59" s="1"/>
  <c r="AL24" i="59"/>
  <c r="AM24" i="59" s="1"/>
  <c r="AN24" i="59" s="1"/>
  <c r="AB19" i="59"/>
  <c r="AC19" i="59" s="1"/>
  <c r="AD19" i="59" s="1"/>
  <c r="AE19" i="59" s="1"/>
  <c r="AF19" i="59" s="1"/>
  <c r="AL160" i="59"/>
  <c r="AM160" i="59" s="1"/>
  <c r="AN160" i="59" s="1"/>
  <c r="AL22" i="59"/>
  <c r="AM22" i="59" s="1"/>
  <c r="AN22" i="59" s="1"/>
  <c r="AL56" i="59"/>
  <c r="AM56" i="59" s="1"/>
  <c r="AN56" i="59" s="1"/>
  <c r="AL178" i="59"/>
  <c r="AM178" i="59" s="1"/>
  <c r="AN178" i="59" s="1"/>
  <c r="AL80" i="59"/>
  <c r="AM80" i="59" s="1"/>
  <c r="AN80" i="59" s="1"/>
  <c r="AL126" i="59"/>
  <c r="AM126" i="59" s="1"/>
  <c r="AN126" i="59" s="1"/>
  <c r="AL87" i="59"/>
  <c r="AM87" i="59" s="1"/>
  <c r="AN87" i="59" s="1"/>
  <c r="AL129" i="59"/>
  <c r="AM129" i="59" s="1"/>
  <c r="AN129" i="59" s="1"/>
  <c r="AL184" i="59"/>
  <c r="AM184" i="59" s="1"/>
  <c r="AN184" i="59" s="1"/>
  <c r="AL116" i="59"/>
  <c r="AM116" i="59" s="1"/>
  <c r="AN116" i="59" s="1"/>
  <c r="AL128" i="59"/>
  <c r="AM128" i="59" s="1"/>
  <c r="AN128" i="59" s="1"/>
  <c r="AL23" i="59"/>
  <c r="AM23" i="59" s="1"/>
  <c r="AN23" i="59" s="1"/>
  <c r="AB14" i="59"/>
  <c r="AC14" i="59" s="1"/>
  <c r="AD14" i="59" s="1"/>
  <c r="AE14" i="59" s="1"/>
  <c r="AF14" i="59" s="1"/>
  <c r="AL120" i="59"/>
  <c r="AM120" i="59" s="1"/>
  <c r="AN120" i="59" s="1"/>
  <c r="AL78" i="59"/>
  <c r="AM78" i="59" s="1"/>
  <c r="AN78" i="59" s="1"/>
  <c r="AL179" i="59"/>
  <c r="AM179" i="59" s="1"/>
  <c r="AN179" i="59" s="1"/>
  <c r="AB22" i="59"/>
  <c r="AC22" i="59" s="1"/>
  <c r="AD22" i="59" s="1"/>
  <c r="AE22" i="59" s="1"/>
  <c r="AF22" i="59" s="1"/>
  <c r="AL209" i="59"/>
  <c r="AM209" i="59" s="1"/>
  <c r="AN209" i="59" s="1"/>
  <c r="AO209" i="59" s="1"/>
  <c r="AP209" i="59" s="1"/>
  <c r="AL152" i="59"/>
  <c r="AM152" i="59" s="1"/>
  <c r="AN152" i="59" s="1"/>
  <c r="AL197" i="59"/>
  <c r="AM197" i="59" s="1"/>
  <c r="AN197" i="59" s="1"/>
  <c r="AL93" i="59"/>
  <c r="AM93" i="59" s="1"/>
  <c r="AN93" i="59" s="1"/>
  <c r="AB9" i="59"/>
  <c r="AC9" i="59" s="1"/>
  <c r="AD9" i="59" s="1"/>
  <c r="AE9" i="59" s="1"/>
  <c r="AF9" i="59" s="1"/>
  <c r="AL204" i="59"/>
  <c r="AM204" i="59" s="1"/>
  <c r="AN204" i="59" s="1"/>
  <c r="AL173" i="59"/>
  <c r="AM173" i="59" s="1"/>
  <c r="AN173" i="59" s="1"/>
  <c r="AB50" i="59"/>
  <c r="AC50" i="59" s="1"/>
  <c r="AD50" i="59" s="1"/>
  <c r="AE50" i="59" s="1"/>
  <c r="AF50" i="59" s="1"/>
  <c r="AL174" i="59"/>
  <c r="AM174" i="59" s="1"/>
  <c r="AN174" i="59" s="1"/>
  <c r="AL140" i="59"/>
  <c r="AM140" i="59" s="1"/>
  <c r="AN140" i="59" s="1"/>
  <c r="AB11" i="59"/>
  <c r="AC11" i="59" s="1"/>
  <c r="AD11" i="59" s="1"/>
  <c r="AE11" i="59" s="1"/>
  <c r="AF11" i="59" s="1"/>
  <c r="AL32" i="59"/>
  <c r="AM32" i="59" s="1"/>
  <c r="AN32" i="59" s="1"/>
  <c r="AL182" i="59"/>
  <c r="AM182" i="59" s="1"/>
  <c r="AN182" i="59" s="1"/>
  <c r="AL57" i="59"/>
  <c r="AM57" i="59" s="1"/>
  <c r="AN57" i="59" s="1"/>
  <c r="AL63" i="59"/>
  <c r="AM63" i="59" s="1"/>
  <c r="AN63" i="59" s="1"/>
  <c r="AL164" i="59"/>
  <c r="AM164" i="59" s="1"/>
  <c r="AN164" i="59" s="1"/>
  <c r="AL188" i="59"/>
  <c r="AM188" i="59" s="1"/>
  <c r="AN188" i="59" s="1"/>
  <c r="AL181" i="59"/>
  <c r="AM181" i="59" s="1"/>
  <c r="AN181" i="59" s="1"/>
  <c r="AL167" i="59"/>
  <c r="AM167" i="59" s="1"/>
  <c r="AN167" i="59" s="1"/>
  <c r="AB40" i="59"/>
  <c r="AC40" i="59" s="1"/>
  <c r="AD40" i="59" s="1"/>
  <c r="AE40" i="59" s="1"/>
  <c r="AF40" i="59" s="1"/>
  <c r="AL104" i="59"/>
  <c r="AM104" i="59" s="1"/>
  <c r="AN104" i="59" s="1"/>
  <c r="AL52" i="59"/>
  <c r="AM52" i="59" s="1"/>
  <c r="AN52" i="59" s="1"/>
  <c r="AL137" i="59"/>
  <c r="AM137" i="59" s="1"/>
  <c r="AN137" i="59" s="1"/>
  <c r="AL136" i="59"/>
  <c r="AM136" i="59" s="1"/>
  <c r="AN136" i="59" s="1"/>
  <c r="AL20" i="59"/>
  <c r="AM20" i="59" s="1"/>
  <c r="AN20" i="59" s="1"/>
  <c r="AL110" i="59"/>
  <c r="AM110" i="59" s="1"/>
  <c r="AN110" i="59" s="1"/>
  <c r="AL115" i="59"/>
  <c r="AM115" i="59" s="1"/>
  <c r="AN115" i="59" s="1"/>
  <c r="AL19" i="59"/>
  <c r="AM19" i="59" s="1"/>
  <c r="AN19" i="59" s="1"/>
  <c r="AL33" i="59"/>
  <c r="AM33" i="59" s="1"/>
  <c r="AN33" i="59" s="1"/>
  <c r="AL50" i="59"/>
  <c r="AM50" i="59" s="1"/>
  <c r="AN50" i="59" s="1"/>
  <c r="AB45" i="59"/>
  <c r="AC45" i="59" s="1"/>
  <c r="AD45" i="59" s="1"/>
  <c r="AE45" i="59" s="1"/>
  <c r="AF45" i="59" s="1"/>
  <c r="AL64" i="59"/>
  <c r="AM64" i="59" s="1"/>
  <c r="AN64" i="59" s="1"/>
  <c r="AB33" i="59"/>
  <c r="AC33" i="59" s="1"/>
  <c r="AD33" i="59" s="1"/>
  <c r="AE33" i="59" s="1"/>
  <c r="AF33" i="59" s="1"/>
  <c r="AL138" i="59"/>
  <c r="AM138" i="59" s="1"/>
  <c r="AN138" i="59" s="1"/>
  <c r="AL91" i="59"/>
  <c r="AM91" i="59" s="1"/>
  <c r="AN91" i="59" s="1"/>
  <c r="AB17" i="59"/>
  <c r="AC17" i="59" s="1"/>
  <c r="AD17" i="59" s="1"/>
  <c r="AE17" i="59" s="1"/>
  <c r="AF17" i="59" s="1"/>
  <c r="AL51" i="59"/>
  <c r="AM51" i="59" s="1"/>
  <c r="AN51" i="59" s="1"/>
  <c r="AB23" i="59"/>
  <c r="AC23" i="59" s="1"/>
  <c r="AD23" i="59" s="1"/>
  <c r="AE23" i="59" s="1"/>
  <c r="AF23" i="59" s="1"/>
  <c r="AL89" i="59"/>
  <c r="AM89" i="59" s="1"/>
  <c r="AN89" i="59" s="1"/>
  <c r="AL183" i="59"/>
  <c r="AM183" i="59" s="1"/>
  <c r="AN183" i="59" s="1"/>
  <c r="AL43" i="59"/>
  <c r="AM43" i="59" s="1"/>
  <c r="AN43" i="59" s="1"/>
  <c r="AL147" i="59"/>
  <c r="AM147" i="59" s="1"/>
  <c r="AN147" i="59" s="1"/>
  <c r="AB25" i="59"/>
  <c r="AC25" i="59" s="1"/>
  <c r="AD25" i="59" s="1"/>
  <c r="AE25" i="59" s="1"/>
  <c r="AF25" i="59" s="1"/>
  <c r="AL189" i="59"/>
  <c r="AM189" i="59" s="1"/>
  <c r="AN189" i="59" s="1"/>
  <c r="AL67" i="59"/>
  <c r="AM67" i="59" s="1"/>
  <c r="AN67" i="59" s="1"/>
  <c r="AL142" i="59"/>
  <c r="AM142" i="59" s="1"/>
  <c r="AN142" i="59" s="1"/>
  <c r="AL58" i="59"/>
  <c r="AM58" i="59" s="1"/>
  <c r="AN58" i="59" s="1"/>
  <c r="AL90" i="59"/>
  <c r="AM90" i="59" s="1"/>
  <c r="AN90" i="59" s="1"/>
  <c r="AL40" i="59"/>
  <c r="AM40" i="59" s="1"/>
  <c r="AN40" i="59" s="1"/>
  <c r="AL141" i="59"/>
  <c r="AM141" i="59" s="1"/>
  <c r="AN141" i="59" s="1"/>
  <c r="AL145" i="59"/>
  <c r="AM145" i="59" s="1"/>
  <c r="AN145" i="59" s="1"/>
  <c r="AL62" i="59"/>
  <c r="AM62" i="59" s="1"/>
  <c r="AN62" i="59" s="1"/>
  <c r="AL96" i="59"/>
  <c r="AM96" i="59" s="1"/>
  <c r="AN96" i="59" s="1"/>
  <c r="AL26" i="59"/>
  <c r="AM26" i="59" s="1"/>
  <c r="AN26" i="59" s="1"/>
  <c r="AL122" i="59"/>
  <c r="AM122" i="59" s="1"/>
  <c r="AN122" i="59" s="1"/>
  <c r="AL168" i="59"/>
  <c r="AM168" i="59" s="1"/>
  <c r="AN168" i="59" s="1"/>
  <c r="AL131" i="59"/>
  <c r="AM131" i="59" s="1"/>
  <c r="AN131" i="59" s="1"/>
  <c r="AL192" i="59"/>
  <c r="AM192" i="59" s="1"/>
  <c r="AN192" i="59" s="1"/>
  <c r="AL18" i="59"/>
  <c r="AM18" i="59" s="1"/>
  <c r="AN18" i="59" s="1"/>
  <c r="AL85" i="59"/>
  <c r="AM85" i="59" s="1"/>
  <c r="AN85" i="59" s="1"/>
  <c r="AL195" i="59"/>
  <c r="AM195" i="59" s="1"/>
  <c r="AN195" i="59" s="1"/>
  <c r="AL158" i="59"/>
  <c r="AM158" i="59" s="1"/>
  <c r="AN158" i="59" s="1"/>
  <c r="AL133" i="59"/>
  <c r="AM133" i="59" s="1"/>
  <c r="AN133" i="59" s="1"/>
  <c r="AL151" i="59"/>
  <c r="AM151" i="59" s="1"/>
  <c r="AN151" i="59" s="1"/>
  <c r="AL130" i="59"/>
  <c r="AM130" i="59" s="1"/>
  <c r="AN130" i="59" s="1"/>
  <c r="AB46" i="59"/>
  <c r="AC46" i="59" s="1"/>
  <c r="AD46" i="59" s="1"/>
  <c r="AE46" i="59" s="1"/>
  <c r="AF46" i="59" s="1"/>
  <c r="AB43" i="59"/>
  <c r="AC43" i="59" s="1"/>
  <c r="AD43" i="59" s="1"/>
  <c r="AE43" i="59" s="1"/>
  <c r="AF43" i="59" s="1"/>
  <c r="AL82" i="59"/>
  <c r="AM82" i="59" s="1"/>
  <c r="AN82" i="59" s="1"/>
  <c r="AL196" i="59"/>
  <c r="AM196" i="59" s="1"/>
  <c r="AN196" i="59" s="1"/>
  <c r="AB47" i="59"/>
  <c r="AC47" i="59" s="1"/>
  <c r="AD47" i="59" s="1"/>
  <c r="AE47" i="59" s="1"/>
  <c r="AF47" i="59" s="1"/>
  <c r="AL66" i="59"/>
  <c r="AM66" i="59" s="1"/>
  <c r="AN66" i="59" s="1"/>
  <c r="AL8" i="59"/>
  <c r="AM8" i="59" s="1"/>
  <c r="AN8" i="59" s="1"/>
  <c r="AL153" i="59"/>
  <c r="AM153" i="59" s="1"/>
  <c r="AN153" i="59" s="1"/>
  <c r="AL103" i="59"/>
  <c r="AM103" i="59" s="1"/>
  <c r="AN103" i="59" s="1"/>
  <c r="AB10" i="59"/>
  <c r="AC10" i="59" s="1"/>
  <c r="AD10" i="59" s="1"/>
  <c r="AE10" i="59" s="1"/>
  <c r="AF10" i="59" s="1"/>
  <c r="AL10" i="59"/>
  <c r="AM10" i="59" s="1"/>
  <c r="AN10" i="59" s="1"/>
  <c r="AL202" i="59"/>
  <c r="AM202" i="59" s="1"/>
  <c r="AN202" i="59" s="1"/>
  <c r="AL101" i="59"/>
  <c r="AM101" i="59" s="1"/>
  <c r="AN101" i="59" s="1"/>
  <c r="AB51" i="59"/>
  <c r="AC51" i="59" s="1"/>
  <c r="AD51" i="59" s="1"/>
  <c r="AE51" i="59" s="1"/>
  <c r="AF51" i="59" s="1"/>
  <c r="AL75" i="59"/>
  <c r="AM75" i="59" s="1"/>
  <c r="AN75" i="59" s="1"/>
  <c r="AL11" i="59"/>
  <c r="AM11" i="59" s="1"/>
  <c r="AN11" i="59" s="1"/>
  <c r="AL28" i="59"/>
  <c r="AM28" i="59" s="1"/>
  <c r="AN28" i="59" s="1"/>
  <c r="AL100" i="59"/>
  <c r="AM100" i="59" s="1"/>
  <c r="AN100" i="59" s="1"/>
  <c r="AL29" i="59"/>
  <c r="AM29" i="59" s="1"/>
  <c r="AN29" i="59" s="1"/>
  <c r="AB48" i="59"/>
  <c r="AC48" i="59" s="1"/>
  <c r="AD48" i="59" s="1"/>
  <c r="AE48" i="59" s="1"/>
  <c r="AF48" i="59" s="1"/>
  <c r="AL97" i="59"/>
  <c r="AM97" i="59" s="1"/>
  <c r="AN97" i="59" s="1"/>
  <c r="AL119" i="59"/>
  <c r="AM119" i="59" s="1"/>
  <c r="AN119" i="59" s="1"/>
  <c r="AL149" i="59"/>
  <c r="AM149" i="59" s="1"/>
  <c r="AN149" i="59" s="1"/>
  <c r="AB16" i="59"/>
  <c r="AC16" i="59" s="1"/>
  <c r="AD16" i="59" s="1"/>
  <c r="AE16" i="59" s="1"/>
  <c r="AF16" i="59" s="1"/>
  <c r="AB34" i="59"/>
  <c r="AC34" i="59" s="1"/>
  <c r="AD34" i="59" s="1"/>
  <c r="AE34" i="59" s="1"/>
  <c r="AF34" i="59" s="1"/>
  <c r="AL199" i="59"/>
  <c r="AM199" i="59" s="1"/>
  <c r="AN199" i="59" s="1"/>
  <c r="AL185" i="59"/>
  <c r="AM185" i="59" s="1"/>
  <c r="AN185" i="59" s="1"/>
  <c r="AL38" i="59"/>
  <c r="AM38" i="59" s="1"/>
  <c r="AN38" i="59" s="1"/>
  <c r="AL55" i="59"/>
  <c r="AM55" i="59" s="1"/>
  <c r="AN55" i="59" s="1"/>
  <c r="AB24" i="59"/>
  <c r="AC24" i="59" s="1"/>
  <c r="AD24" i="59" s="1"/>
  <c r="AE24" i="59" s="1"/>
  <c r="AF24" i="59" s="1"/>
  <c r="AL118" i="59"/>
  <c r="AM118" i="59" s="1"/>
  <c r="AN118" i="59" s="1"/>
  <c r="AL41" i="59"/>
  <c r="AM41" i="59" s="1"/>
  <c r="AN41" i="59" s="1"/>
  <c r="AL44" i="59"/>
  <c r="AM44" i="59" s="1"/>
  <c r="AN44" i="59" s="1"/>
  <c r="AL83" i="59"/>
  <c r="AM83" i="59" s="1"/>
  <c r="AN83" i="59" s="1"/>
  <c r="AL198" i="59"/>
  <c r="AM198" i="59" s="1"/>
  <c r="AN198" i="59" s="1"/>
  <c r="AL166" i="59"/>
  <c r="AM166" i="59" s="1"/>
  <c r="AN166" i="59" s="1"/>
  <c r="AL37" i="59"/>
  <c r="AM37" i="59" s="1"/>
  <c r="AN37" i="59" s="1"/>
  <c r="AL98" i="59"/>
  <c r="AM98" i="59" s="1"/>
  <c r="AN98" i="59" s="1"/>
  <c r="AB38" i="59"/>
  <c r="AC38" i="59" s="1"/>
  <c r="AD38" i="59" s="1"/>
  <c r="AE38" i="59" s="1"/>
  <c r="AF38" i="59" s="1"/>
  <c r="AL16" i="59"/>
  <c r="AM16" i="59" s="1"/>
  <c r="AN16" i="59" s="1"/>
  <c r="AB31" i="59"/>
  <c r="AC31" i="59" s="1"/>
  <c r="AD31" i="59" s="1"/>
  <c r="AE31" i="59" s="1"/>
  <c r="AF31" i="59" s="1"/>
  <c r="AL111" i="59"/>
  <c r="AM111" i="59" s="1"/>
  <c r="AN111" i="59" s="1"/>
  <c r="AL205" i="59"/>
  <c r="AM205" i="59" s="1"/>
  <c r="AN205" i="59" s="1"/>
  <c r="AB15" i="59"/>
  <c r="AC15" i="59" s="1"/>
  <c r="AD15" i="59" s="1"/>
  <c r="AE15" i="59" s="1"/>
  <c r="AF15" i="59" s="1"/>
  <c r="AL21" i="59"/>
  <c r="AM21" i="59" s="1"/>
  <c r="AN21" i="59" s="1"/>
  <c r="AL124" i="59"/>
  <c r="AM124" i="59" s="1"/>
  <c r="AN124" i="59" s="1"/>
  <c r="AL99" i="59"/>
  <c r="AM99" i="59" s="1"/>
  <c r="AN99" i="59" s="1"/>
  <c r="AL150" i="59"/>
  <c r="AM150" i="59" s="1"/>
  <c r="AN150" i="59" s="1"/>
  <c r="AL117" i="59"/>
  <c r="AM117" i="59" s="1"/>
  <c r="AN117" i="59" s="1"/>
  <c r="AL203" i="59"/>
  <c r="AM203" i="59" s="1"/>
  <c r="AN203" i="59" s="1"/>
  <c r="AL144" i="59"/>
  <c r="AM144" i="59" s="1"/>
  <c r="AN144" i="59" s="1"/>
  <c r="AL76" i="59"/>
  <c r="AM76" i="59" s="1"/>
  <c r="AN76" i="59" s="1"/>
  <c r="AL65" i="59"/>
  <c r="AM65" i="59" s="1"/>
  <c r="AN65" i="59" s="1"/>
  <c r="AL175" i="59"/>
  <c r="AM175" i="59" s="1"/>
  <c r="AN175" i="59" s="1"/>
  <c r="AL31" i="59"/>
  <c r="AM31" i="59" s="1"/>
  <c r="AN31" i="59" s="1"/>
  <c r="AL73" i="59"/>
  <c r="AM73" i="59" s="1"/>
  <c r="AN73" i="59" s="1"/>
  <c r="AL157" i="59"/>
  <c r="AM157" i="59" s="1"/>
  <c r="AN157" i="59" s="1"/>
  <c r="AB32" i="59"/>
  <c r="AC32" i="59" s="1"/>
  <c r="AD32" i="59" s="1"/>
  <c r="AE32" i="59" s="1"/>
  <c r="AF32" i="59" s="1"/>
  <c r="AB13" i="59"/>
  <c r="AC13" i="59" s="1"/>
  <c r="AD13" i="59" s="1"/>
  <c r="AE13" i="59" s="1"/>
  <c r="AF13" i="59" s="1"/>
  <c r="AL47" i="59"/>
  <c r="AM47" i="59" s="1"/>
  <c r="AN47" i="59" s="1"/>
  <c r="AL12" i="59"/>
  <c r="AM12" i="59" s="1"/>
  <c r="AN12" i="59" s="1"/>
  <c r="AL68" i="59"/>
  <c r="AM68" i="59" s="1"/>
  <c r="AN68" i="59" s="1"/>
  <c r="AL88" i="59"/>
  <c r="AM88" i="59" s="1"/>
  <c r="AN88" i="59" s="1"/>
  <c r="AL71" i="59"/>
  <c r="AM71" i="59" s="1"/>
  <c r="AN71" i="59" s="1"/>
  <c r="AL134" i="59"/>
  <c r="AM134" i="59" s="1"/>
  <c r="AN134" i="59" s="1"/>
  <c r="AL72" i="59"/>
  <c r="AM72" i="59" s="1"/>
  <c r="AN72" i="59" s="1"/>
  <c r="AL34" i="59"/>
  <c r="AM34" i="59" s="1"/>
  <c r="AN34" i="59" s="1"/>
  <c r="AL79" i="59"/>
  <c r="AM79" i="59" s="1"/>
  <c r="AN79" i="59" s="1"/>
  <c r="AL86" i="59"/>
  <c r="AM86" i="59" s="1"/>
  <c r="AN86" i="59" s="1"/>
  <c r="AB42" i="59"/>
  <c r="AC42" i="59" s="1"/>
  <c r="AD42" i="59" s="1"/>
  <c r="AE42" i="59" s="1"/>
  <c r="AF42" i="59" s="1"/>
  <c r="AL45" i="59"/>
  <c r="AM45" i="59" s="1"/>
  <c r="AN45" i="59" s="1"/>
  <c r="AL30" i="59"/>
  <c r="AM30" i="59" s="1"/>
  <c r="AN30" i="59" s="1"/>
  <c r="AB20" i="59"/>
  <c r="AC20" i="59" s="1"/>
  <c r="AD20" i="59" s="1"/>
  <c r="AE20" i="59" s="1"/>
  <c r="AF20" i="59" s="1"/>
  <c r="AL123" i="59"/>
  <c r="AM123" i="59" s="1"/>
  <c r="AN123" i="59" s="1"/>
  <c r="AL207" i="59"/>
  <c r="AM207" i="59" s="1"/>
  <c r="AN207" i="59" s="1"/>
  <c r="AL17" i="59"/>
  <c r="AM17" i="59" s="1"/>
  <c r="AN17" i="59" s="1"/>
  <c r="AL143" i="59"/>
  <c r="AM143" i="59" s="1"/>
  <c r="AN143" i="59" s="1"/>
  <c r="AL146" i="59"/>
  <c r="AM146" i="59" s="1"/>
  <c r="AN146" i="59" s="1"/>
  <c r="AB41" i="59"/>
  <c r="AC41" i="59" s="1"/>
  <c r="AD41" i="59" s="1"/>
  <c r="AE41" i="59" s="1"/>
  <c r="AF41" i="59" s="1"/>
  <c r="AL201" i="59"/>
  <c r="AM201" i="59" s="1"/>
  <c r="AN201" i="59" s="1"/>
  <c r="AB29" i="59"/>
  <c r="AC29" i="59" s="1"/>
  <c r="AD29" i="59" s="1"/>
  <c r="AE29" i="59" s="1"/>
  <c r="AF29" i="59" s="1"/>
  <c r="AB36" i="59"/>
  <c r="AC36" i="59" s="1"/>
  <c r="AD36" i="59" s="1"/>
  <c r="AE36" i="59" s="1"/>
  <c r="AF36" i="59" s="1"/>
  <c r="AL190" i="59"/>
  <c r="AM190" i="59" s="1"/>
  <c r="AN190" i="59" s="1"/>
  <c r="AL48" i="59"/>
  <c r="AM48" i="59" s="1"/>
  <c r="AN48" i="59" s="1"/>
  <c r="AL77" i="59"/>
  <c r="AM77" i="59" s="1"/>
  <c r="AN77" i="59" s="1"/>
  <c r="AL105" i="59"/>
  <c r="AM105" i="59" s="1"/>
  <c r="AN105" i="59" s="1"/>
  <c r="AB39" i="59"/>
  <c r="AC39" i="59" s="1"/>
  <c r="AD39" i="59" s="1"/>
  <c r="AE39" i="59" s="1"/>
  <c r="AF39" i="59" s="1"/>
  <c r="AL194" i="59"/>
  <c r="AM194" i="59" s="1"/>
  <c r="AN194" i="59" s="1"/>
  <c r="AL125" i="59"/>
  <c r="AM125" i="59" s="1"/>
  <c r="AN125" i="59" s="1"/>
  <c r="AL171" i="59"/>
  <c r="AM171" i="59" s="1"/>
  <c r="AN171" i="59" s="1"/>
  <c r="AL170" i="59"/>
  <c r="AM170" i="59" s="1"/>
  <c r="AN170" i="59" s="1"/>
  <c r="AL95" i="59"/>
  <c r="AM95" i="59" s="1"/>
  <c r="AN95" i="59" s="1"/>
  <c r="AL163" i="59"/>
  <c r="AM163" i="59" s="1"/>
  <c r="AN163" i="59" s="1"/>
  <c r="AL9" i="59"/>
  <c r="AM9" i="59" s="1"/>
  <c r="AN9" i="59" s="1"/>
  <c r="AL74" i="59"/>
  <c r="AM74" i="59" s="1"/>
  <c r="AN74" i="59" s="1"/>
  <c r="AL177" i="59"/>
  <c r="AM177" i="59" s="1"/>
  <c r="AN177" i="59" s="1"/>
  <c r="AL46" i="59"/>
  <c r="AM46" i="59" s="1"/>
  <c r="AN46" i="59" s="1"/>
  <c r="AL155" i="59"/>
  <c r="AM155" i="59" s="1"/>
  <c r="AN155" i="59" s="1"/>
  <c r="AL14" i="59"/>
  <c r="AM14" i="59" s="1"/>
  <c r="AN14" i="59" s="1"/>
  <c r="AL127" i="59"/>
  <c r="AM127" i="59" s="1"/>
  <c r="AN127" i="59" s="1"/>
  <c r="AL60" i="59"/>
  <c r="AM60" i="59" s="1"/>
  <c r="AN60" i="59" s="1"/>
  <c r="AL169" i="59"/>
  <c r="AM169" i="59" s="1"/>
  <c r="AN169" i="59" s="1"/>
  <c r="AL70" i="59"/>
  <c r="AM70" i="59" s="1"/>
  <c r="AN70" i="59" s="1"/>
  <c r="AL165" i="59"/>
  <c r="AM165" i="59" s="1"/>
  <c r="AN165" i="59" s="1"/>
  <c r="AB12" i="59"/>
  <c r="AC12" i="59" s="1"/>
  <c r="AD12" i="59" s="1"/>
  <c r="AE12" i="59" s="1"/>
  <c r="AF12" i="59" s="1"/>
  <c r="AL61" i="59"/>
  <c r="AM61" i="59" s="1"/>
  <c r="AN61" i="59" s="1"/>
  <c r="AL200" i="59"/>
  <c r="AM200" i="59" s="1"/>
  <c r="AN200" i="59" s="1"/>
  <c r="AL191" i="59"/>
  <c r="AM191" i="59" s="1"/>
  <c r="AN191" i="59" s="1"/>
  <c r="AL49" i="59"/>
  <c r="AM49" i="59" s="1"/>
  <c r="AN49" i="59" s="1"/>
  <c r="AL121" i="59"/>
  <c r="AM121" i="59" s="1"/>
  <c r="AN121" i="59" s="1"/>
  <c r="AL53" i="59"/>
  <c r="AM53" i="59" s="1"/>
  <c r="AN53" i="59" s="1"/>
  <c r="AL42" i="59"/>
  <c r="AM42" i="59" s="1"/>
  <c r="AN42" i="59" s="1"/>
  <c r="AL159" i="59"/>
  <c r="AM159" i="59" s="1"/>
  <c r="AN159" i="59" s="1"/>
  <c r="AL108" i="59"/>
  <c r="AM108" i="59" s="1"/>
  <c r="AN108" i="59" s="1"/>
  <c r="AL193" i="59"/>
  <c r="AM193" i="59" s="1"/>
  <c r="AN193" i="59" s="1"/>
  <c r="AL109" i="59"/>
  <c r="AM109" i="59" s="1"/>
  <c r="AN109" i="59" s="1"/>
  <c r="AB44" i="59"/>
  <c r="AC44" i="59" s="1"/>
  <c r="AD44" i="59" s="1"/>
  <c r="AE44" i="59" s="1"/>
  <c r="AF44" i="59" s="1"/>
  <c r="AL54" i="59"/>
  <c r="AM54" i="59" s="1"/>
  <c r="AN54" i="59" s="1"/>
  <c r="AL36" i="59"/>
  <c r="AM36" i="59" s="1"/>
  <c r="AN36" i="59" s="1"/>
  <c r="AL106" i="59"/>
  <c r="AM106" i="59" s="1"/>
  <c r="AN106" i="59" s="1"/>
  <c r="AL132" i="59"/>
  <c r="AM132" i="59" s="1"/>
  <c r="AN132" i="59" s="1"/>
  <c r="AB35" i="59"/>
  <c r="AC35" i="59" s="1"/>
  <c r="AD35" i="59" s="1"/>
  <c r="AE35" i="59" s="1"/>
  <c r="AF35" i="59" s="1"/>
  <c r="AL112" i="59"/>
  <c r="AM112" i="59" s="1"/>
  <c r="AN112" i="59" s="1"/>
  <c r="AB28" i="59"/>
  <c r="AC28" i="59" s="1"/>
  <c r="AD28" i="59" s="1"/>
  <c r="AE28" i="59" s="1"/>
  <c r="AF28" i="59" s="1"/>
  <c r="AL15" i="59"/>
  <c r="AM15" i="59" s="1"/>
  <c r="AN15" i="59" s="1"/>
  <c r="AL148" i="59"/>
  <c r="AM148" i="59" s="1"/>
  <c r="AN148" i="59" s="1"/>
  <c r="AL161" i="59"/>
  <c r="AM161" i="59" s="1"/>
  <c r="AN161" i="59" s="1"/>
  <c r="AL107" i="59"/>
  <c r="AM107" i="59" s="1"/>
  <c r="AN107" i="59" s="1"/>
  <c r="AL206" i="59"/>
  <c r="AM206" i="59" s="1"/>
  <c r="AN206" i="59" s="1"/>
  <c r="AO161" i="59" l="1"/>
  <c r="BI14" i="59"/>
  <c r="BU161" i="59" s="1"/>
  <c r="AO36" i="59"/>
  <c r="AS36" i="59"/>
  <c r="BU36" i="59" s="1"/>
  <c r="AO53" i="59"/>
  <c r="AW13" i="59"/>
  <c r="BU53" i="59" s="1"/>
  <c r="AO70" i="59"/>
  <c r="AW30" i="59"/>
  <c r="BU70" i="59" s="1"/>
  <c r="AO74" i="59"/>
  <c r="AW34" i="59"/>
  <c r="BU74" i="59" s="1"/>
  <c r="BI23" i="59"/>
  <c r="BU170" i="59" s="1"/>
  <c r="AO170" i="59"/>
  <c r="BM16" i="59"/>
  <c r="BU190" i="59" s="1"/>
  <c r="AO190" i="59"/>
  <c r="BM33" i="59"/>
  <c r="BU207" i="59" s="1"/>
  <c r="AO207" i="59"/>
  <c r="AO34" i="59"/>
  <c r="AS34" i="59"/>
  <c r="BU34" i="59" s="1"/>
  <c r="AO88" i="59"/>
  <c r="BA8" i="59"/>
  <c r="BU88" i="59" s="1"/>
  <c r="AO31" i="59"/>
  <c r="AS31" i="59"/>
  <c r="BU31" i="59" s="1"/>
  <c r="BA19" i="59"/>
  <c r="BU99" i="59" s="1"/>
  <c r="AO99" i="59"/>
  <c r="AO205" i="59"/>
  <c r="BM31" i="59"/>
  <c r="BU205" i="59" s="1"/>
  <c r="AO198" i="59"/>
  <c r="BM24" i="59"/>
  <c r="BU198" i="59" s="1"/>
  <c r="BM11" i="59"/>
  <c r="BU185" i="59" s="1"/>
  <c r="AO185" i="59"/>
  <c r="AO29" i="59"/>
  <c r="AS29" i="59"/>
  <c r="BU29" i="59" s="1"/>
  <c r="AS10" i="59"/>
  <c r="BU10" i="59" s="1"/>
  <c r="AO10" i="59"/>
  <c r="AW42" i="59"/>
  <c r="BU82" i="59" s="1"/>
  <c r="AO82" i="59"/>
  <c r="AO85" i="59"/>
  <c r="AW45" i="59"/>
  <c r="BU85" i="59" s="1"/>
  <c r="AO62" i="59"/>
  <c r="AW22" i="59"/>
  <c r="BU62" i="59" s="1"/>
  <c r="BM15" i="59"/>
  <c r="BU189" i="59" s="1"/>
  <c r="AO189" i="59"/>
  <c r="BM9" i="59"/>
  <c r="BU183" i="59" s="1"/>
  <c r="AO183" i="59"/>
  <c r="AW24" i="59"/>
  <c r="BU64" i="59" s="1"/>
  <c r="AO64" i="59"/>
  <c r="AO136" i="59"/>
  <c r="BE16" i="59"/>
  <c r="BU136" i="59" s="1"/>
  <c r="AO164" i="59"/>
  <c r="BI17" i="59"/>
  <c r="BU164" i="59" s="1"/>
  <c r="BM10" i="59"/>
  <c r="BU184" i="59" s="1"/>
  <c r="AO184" i="59"/>
  <c r="BI13" i="59"/>
  <c r="BU160" i="59" s="1"/>
  <c r="AO160" i="59"/>
  <c r="AO156" i="59"/>
  <c r="BI9" i="59"/>
  <c r="BU156" i="59" s="1"/>
  <c r="AO35" i="59"/>
  <c r="AS35" i="59"/>
  <c r="BU35" i="59" s="1"/>
  <c r="BA34" i="59"/>
  <c r="BU114" i="59" s="1"/>
  <c r="AO114" i="59"/>
  <c r="BM12" i="59"/>
  <c r="BU186" i="59" s="1"/>
  <c r="AO186" i="59"/>
  <c r="AO113" i="59"/>
  <c r="BA33" i="59"/>
  <c r="BU113" i="59" s="1"/>
  <c r="BI25" i="59"/>
  <c r="BU172" i="59" s="1"/>
  <c r="AO172" i="59"/>
  <c r="BA27" i="59"/>
  <c r="BU107" i="59" s="1"/>
  <c r="AO107" i="59"/>
  <c r="AO106" i="59"/>
  <c r="BA26" i="59"/>
  <c r="BU106" i="59" s="1"/>
  <c r="AO191" i="59"/>
  <c r="BM17" i="59"/>
  <c r="BU191" i="59" s="1"/>
  <c r="AO127" i="59"/>
  <c r="BA47" i="59"/>
  <c r="BU127" i="59" s="1"/>
  <c r="BA15" i="59"/>
  <c r="BU95" i="59" s="1"/>
  <c r="AO95" i="59"/>
  <c r="AO48" i="59"/>
  <c r="AW8" i="59"/>
  <c r="BU48" i="59" s="1"/>
  <c r="AO17" i="59"/>
  <c r="AS17" i="59"/>
  <c r="BU17" i="59" s="1"/>
  <c r="AW39" i="59"/>
  <c r="BU79" i="59" s="1"/>
  <c r="AO79" i="59"/>
  <c r="AO47" i="59"/>
  <c r="AS47" i="59"/>
  <c r="BU47" i="59" s="1"/>
  <c r="AO76" i="59"/>
  <c r="AW36" i="59"/>
  <c r="BU76" i="59" s="1"/>
  <c r="BE30" i="59"/>
  <c r="BU150" i="59" s="1"/>
  <c r="AO150" i="59"/>
  <c r="AO166" i="59"/>
  <c r="BI19" i="59"/>
  <c r="BU166" i="59" s="1"/>
  <c r="AS38" i="59"/>
  <c r="BU38" i="59" s="1"/>
  <c r="AO38" i="59"/>
  <c r="AO202" i="59"/>
  <c r="BM28" i="59"/>
  <c r="BU202" i="59" s="1"/>
  <c r="BE33" i="59"/>
  <c r="BU153" i="59" s="1"/>
  <c r="AO153" i="59"/>
  <c r="BE10" i="59"/>
  <c r="BU130" i="59" s="1"/>
  <c r="AO130" i="59"/>
  <c r="AO131" i="59"/>
  <c r="BE11" i="59"/>
  <c r="BU131" i="59" s="1"/>
  <c r="AO40" i="59"/>
  <c r="AS40" i="59"/>
  <c r="BU40" i="59" s="1"/>
  <c r="AS43" i="59"/>
  <c r="BU43" i="59" s="1"/>
  <c r="AO43" i="59"/>
  <c r="AS33" i="59"/>
  <c r="BU33" i="59" s="1"/>
  <c r="AO33" i="59"/>
  <c r="AO104" i="59"/>
  <c r="BA24" i="59"/>
  <c r="BU104" i="59" s="1"/>
  <c r="AO188" i="59"/>
  <c r="BM14" i="59"/>
  <c r="BU188" i="59" s="1"/>
  <c r="AO182" i="59"/>
  <c r="BM8" i="59"/>
  <c r="BU182" i="59" s="1"/>
  <c r="BI27" i="59"/>
  <c r="BU174" i="59" s="1"/>
  <c r="AO174" i="59"/>
  <c r="AO120" i="59"/>
  <c r="BA40" i="59"/>
  <c r="BU120" i="59" s="1"/>
  <c r="AO116" i="59"/>
  <c r="BA36" i="59"/>
  <c r="BU116" i="59" s="1"/>
  <c r="BA46" i="59"/>
  <c r="BU126" i="59" s="1"/>
  <c r="AO126" i="59"/>
  <c r="AS22" i="59"/>
  <c r="BU22" i="59" s="1"/>
  <c r="AO22" i="59"/>
  <c r="BI33" i="59"/>
  <c r="BU180" i="59" s="1"/>
  <c r="AO180" i="59"/>
  <c r="BA22" i="59"/>
  <c r="BU102" i="59" s="1"/>
  <c r="AO102" i="59"/>
  <c r="AO84" i="59"/>
  <c r="AW44" i="59"/>
  <c r="BU84" i="59" s="1"/>
  <c r="AW41" i="59"/>
  <c r="BU81" i="59" s="1"/>
  <c r="AO81" i="59"/>
  <c r="BA14" i="59"/>
  <c r="BU94" i="59" s="1"/>
  <c r="AO94" i="59"/>
  <c r="BM32" i="59"/>
  <c r="BU206" i="59" s="1"/>
  <c r="AO206" i="59"/>
  <c r="AS15" i="59"/>
  <c r="BU15" i="59" s="1"/>
  <c r="AO15" i="59"/>
  <c r="AO132" i="59"/>
  <c r="BE12" i="59"/>
  <c r="BU132" i="59" s="1"/>
  <c r="AO159" i="59"/>
  <c r="BI12" i="59"/>
  <c r="BU159" i="59" s="1"/>
  <c r="AO49" i="59"/>
  <c r="AW9" i="59"/>
  <c r="BU49" i="59" s="1"/>
  <c r="AW20" i="59"/>
  <c r="BU60" i="59" s="1"/>
  <c r="AO60" i="59"/>
  <c r="AO46" i="59"/>
  <c r="AS46" i="59"/>
  <c r="BU46" i="59" s="1"/>
  <c r="BI16" i="59"/>
  <c r="BU163" i="59" s="1"/>
  <c r="AO163" i="59"/>
  <c r="BA45" i="59"/>
  <c r="BU125" i="59" s="1"/>
  <c r="AO125" i="59"/>
  <c r="AW37" i="59"/>
  <c r="BU77" i="59" s="1"/>
  <c r="AO77" i="59"/>
  <c r="AO143" i="59"/>
  <c r="BE23" i="59"/>
  <c r="BU143" i="59" s="1"/>
  <c r="AW46" i="59"/>
  <c r="BU86" i="59" s="1"/>
  <c r="AO86" i="59"/>
  <c r="BE14" i="59"/>
  <c r="BU134" i="59" s="1"/>
  <c r="AO134" i="59"/>
  <c r="AS12" i="59"/>
  <c r="BU12" i="59" s="1"/>
  <c r="AO12" i="59"/>
  <c r="AO157" i="59"/>
  <c r="BI10" i="59"/>
  <c r="BU157" i="59" s="1"/>
  <c r="AW25" i="59"/>
  <c r="BU65" i="59" s="1"/>
  <c r="AO65" i="59"/>
  <c r="AO117" i="59"/>
  <c r="BA37" i="59"/>
  <c r="BU117" i="59" s="1"/>
  <c r="AS21" i="59"/>
  <c r="BU21" i="59" s="1"/>
  <c r="AO21" i="59"/>
  <c r="AO37" i="59"/>
  <c r="AS37" i="59"/>
  <c r="BU37" i="59" s="1"/>
  <c r="AO44" i="59"/>
  <c r="AS44" i="59"/>
  <c r="BU44" i="59" s="1"/>
  <c r="AW15" i="59"/>
  <c r="BU55" i="59" s="1"/>
  <c r="AO55" i="59"/>
  <c r="BA17" i="59"/>
  <c r="BU97" i="59" s="1"/>
  <c r="AO97" i="59"/>
  <c r="AS28" i="59"/>
  <c r="BU28" i="59" s="1"/>
  <c r="AO28" i="59"/>
  <c r="AO101" i="59"/>
  <c r="BA21" i="59"/>
  <c r="BU101" i="59" s="1"/>
  <c r="AO103" i="59"/>
  <c r="BA23" i="59"/>
  <c r="BU103" i="59" s="1"/>
  <c r="BI11" i="59"/>
  <c r="BU158" i="59" s="1"/>
  <c r="AO158" i="59"/>
  <c r="BM18" i="59"/>
  <c r="BU192" i="59" s="1"/>
  <c r="AO192" i="59"/>
  <c r="AO26" i="59"/>
  <c r="AS26" i="59"/>
  <c r="BU26" i="59" s="1"/>
  <c r="AO141" i="59"/>
  <c r="BE21" i="59"/>
  <c r="BU141" i="59" s="1"/>
  <c r="BE22" i="59"/>
  <c r="BU142" i="59" s="1"/>
  <c r="AO142" i="59"/>
  <c r="AO147" i="59"/>
  <c r="BE27" i="59"/>
  <c r="BU147" i="59" s="1"/>
  <c r="AO138" i="59"/>
  <c r="BE18" i="59"/>
  <c r="BU138" i="59" s="1"/>
  <c r="AO50" i="59"/>
  <c r="AW10" i="59"/>
  <c r="BU50" i="59" s="1"/>
  <c r="BA30" i="59"/>
  <c r="BU110" i="59" s="1"/>
  <c r="AO110" i="59"/>
  <c r="AW12" i="59"/>
  <c r="BU52" i="59" s="1"/>
  <c r="AO52" i="59"/>
  <c r="AO181" i="59"/>
  <c r="BI34" i="59"/>
  <c r="BU181" i="59" s="1"/>
  <c r="AO57" i="59"/>
  <c r="AW17" i="59"/>
  <c r="BU57" i="59" s="1"/>
  <c r="BE20" i="59"/>
  <c r="BU140" i="59" s="1"/>
  <c r="AO140" i="59"/>
  <c r="AO204" i="59"/>
  <c r="BM30" i="59"/>
  <c r="BU204" i="59" s="1"/>
  <c r="AO152" i="59"/>
  <c r="BE32" i="59"/>
  <c r="BU152" i="59" s="1"/>
  <c r="AW38" i="59"/>
  <c r="BU78" i="59" s="1"/>
  <c r="AO78" i="59"/>
  <c r="BE8" i="59"/>
  <c r="BU128" i="59" s="1"/>
  <c r="AO128" i="59"/>
  <c r="AW47" i="59"/>
  <c r="BU87" i="59" s="1"/>
  <c r="AO87" i="59"/>
  <c r="AW16" i="59"/>
  <c r="BU56" i="59" s="1"/>
  <c r="AO56" i="59"/>
  <c r="AO24" i="59"/>
  <c r="AS24" i="59"/>
  <c r="BU24" i="59" s="1"/>
  <c r="AO135" i="59"/>
  <c r="BE15" i="59"/>
  <c r="BU135" i="59" s="1"/>
  <c r="AW29" i="59"/>
  <c r="BU69" i="59" s="1"/>
  <c r="AO69" i="59"/>
  <c r="BE19" i="59"/>
  <c r="BU139" i="59" s="1"/>
  <c r="AO139" i="59"/>
  <c r="AO154" i="59"/>
  <c r="BE34" i="59"/>
  <c r="BU154" i="59" s="1"/>
  <c r="AO39" i="59"/>
  <c r="AS39" i="59"/>
  <c r="BU39" i="59" s="1"/>
  <c r="AS13" i="59"/>
  <c r="BU13" i="59" s="1"/>
  <c r="AO13" i="59"/>
  <c r="BA32" i="59"/>
  <c r="BU112" i="59" s="1"/>
  <c r="AO112" i="59"/>
  <c r="AO193" i="59"/>
  <c r="BM19" i="59"/>
  <c r="BU193" i="59" s="1"/>
  <c r="AO200" i="59"/>
  <c r="BM26" i="59"/>
  <c r="BU200" i="59" s="1"/>
  <c r="AO14" i="59"/>
  <c r="AS14" i="59"/>
  <c r="BU14" i="59" s="1"/>
  <c r="AO45" i="59"/>
  <c r="AS45" i="59"/>
  <c r="BU45" i="59" s="1"/>
  <c r="BE24" i="59"/>
  <c r="BU144" i="59" s="1"/>
  <c r="AO144" i="59"/>
  <c r="BA38" i="59"/>
  <c r="BU118" i="59" s="1"/>
  <c r="AO118" i="59"/>
  <c r="AO149" i="59"/>
  <c r="BE29" i="59"/>
  <c r="BU149" i="59" s="1"/>
  <c r="AW35" i="59"/>
  <c r="BU75" i="59" s="1"/>
  <c r="AO75" i="59"/>
  <c r="AS8" i="59"/>
  <c r="BU8" i="59" s="1"/>
  <c r="AO8" i="59"/>
  <c r="AO151" i="59"/>
  <c r="BE31" i="59"/>
  <c r="BU151" i="59" s="1"/>
  <c r="BI21" i="59"/>
  <c r="BU168" i="59" s="1"/>
  <c r="AO168" i="59"/>
  <c r="AO90" i="59"/>
  <c r="BA10" i="59"/>
  <c r="BU90" i="59" s="1"/>
  <c r="AS19" i="59"/>
  <c r="BU19" i="59" s="1"/>
  <c r="AO19" i="59"/>
  <c r="AS32" i="59"/>
  <c r="BU32" i="59" s="1"/>
  <c r="AO32" i="59"/>
  <c r="BA13" i="59"/>
  <c r="BU93" i="59" s="1"/>
  <c r="AO93" i="59"/>
  <c r="AW40" i="59"/>
  <c r="BU80" i="59" s="1"/>
  <c r="AO80" i="59"/>
  <c r="BM34" i="59"/>
  <c r="BJ38" i="59" s="1"/>
  <c r="BU208" i="59" s="1"/>
  <c r="BJ39" i="59"/>
  <c r="BV208" i="59" s="1"/>
  <c r="AO187" i="59"/>
  <c r="BM13" i="59"/>
  <c r="BU187" i="59" s="1"/>
  <c r="AO109" i="59"/>
  <c r="BA29" i="59"/>
  <c r="BU109" i="59" s="1"/>
  <c r="AO42" i="59"/>
  <c r="AS42" i="59"/>
  <c r="BU42" i="59" s="1"/>
  <c r="BI18" i="59"/>
  <c r="BU165" i="59" s="1"/>
  <c r="AO165" i="59"/>
  <c r="AO177" i="59"/>
  <c r="BI30" i="59"/>
  <c r="BU177" i="59" s="1"/>
  <c r="BM20" i="59"/>
  <c r="BU194" i="59" s="1"/>
  <c r="AO194" i="59"/>
  <c r="BM27" i="59"/>
  <c r="BU201" i="59" s="1"/>
  <c r="AO201" i="59"/>
  <c r="AO30" i="59"/>
  <c r="AS30" i="59"/>
  <c r="BU30" i="59" s="1"/>
  <c r="AO71" i="59"/>
  <c r="AW31" i="59"/>
  <c r="BU71" i="59" s="1"/>
  <c r="AO73" i="59"/>
  <c r="AW33" i="59"/>
  <c r="BU73" i="59" s="1"/>
  <c r="AS16" i="59"/>
  <c r="BU16" i="59" s="1"/>
  <c r="AO16" i="59"/>
  <c r="AS41" i="59"/>
  <c r="BU41" i="59" s="1"/>
  <c r="AO41" i="59"/>
  <c r="AO11" i="59"/>
  <c r="AS11" i="59"/>
  <c r="BU11" i="59" s="1"/>
  <c r="AO196" i="59"/>
  <c r="BM22" i="59"/>
  <c r="BU196" i="59" s="1"/>
  <c r="BM21" i="59"/>
  <c r="BU195" i="59" s="1"/>
  <c r="AO195" i="59"/>
  <c r="BA16" i="59"/>
  <c r="BU96" i="59" s="1"/>
  <c r="AO96" i="59"/>
  <c r="AO67" i="59"/>
  <c r="AW27" i="59"/>
  <c r="BU67" i="59" s="1"/>
  <c r="AO51" i="59"/>
  <c r="AW11" i="59"/>
  <c r="BU51" i="59" s="1"/>
  <c r="AS20" i="59"/>
  <c r="BU20" i="59" s="1"/>
  <c r="AO20" i="59"/>
  <c r="AO148" i="59"/>
  <c r="BE28" i="59"/>
  <c r="BU148" i="59" s="1"/>
  <c r="AO54" i="59"/>
  <c r="AW14" i="59"/>
  <c r="BU54" i="59" s="1"/>
  <c r="AO108" i="59"/>
  <c r="BA28" i="59"/>
  <c r="BU108" i="59" s="1"/>
  <c r="AO121" i="59"/>
  <c r="BA41" i="59"/>
  <c r="BU121" i="59" s="1"/>
  <c r="AW21" i="59"/>
  <c r="BU61" i="59" s="1"/>
  <c r="AO61" i="59"/>
  <c r="BI22" i="59"/>
  <c r="BU169" i="59" s="1"/>
  <c r="AO169" i="59"/>
  <c r="AO155" i="59"/>
  <c r="BI8" i="59"/>
  <c r="BU155" i="59" s="1"/>
  <c r="AO9" i="59"/>
  <c r="AS9" i="59"/>
  <c r="BU9" i="59" s="1"/>
  <c r="AO171" i="59"/>
  <c r="BI24" i="59"/>
  <c r="BU171" i="59" s="1"/>
  <c r="BA25" i="59"/>
  <c r="BU105" i="59" s="1"/>
  <c r="AO105" i="59"/>
  <c r="BE26" i="59"/>
  <c r="BU146" i="59" s="1"/>
  <c r="AO146" i="59"/>
  <c r="BA43" i="59"/>
  <c r="BU123" i="59" s="1"/>
  <c r="AO123" i="59"/>
  <c r="AO72" i="59"/>
  <c r="AW32" i="59"/>
  <c r="BU72" i="59" s="1"/>
  <c r="AO68" i="59"/>
  <c r="AW28" i="59"/>
  <c r="BU68" i="59" s="1"/>
  <c r="AO175" i="59"/>
  <c r="BI28" i="59"/>
  <c r="BU175" i="59" s="1"/>
  <c r="AO203" i="59"/>
  <c r="BM29" i="59"/>
  <c r="BU203" i="59" s="1"/>
  <c r="AO124" i="59"/>
  <c r="BA44" i="59"/>
  <c r="BU124" i="59" s="1"/>
  <c r="BA31" i="59"/>
  <c r="BU111" i="59" s="1"/>
  <c r="AO111" i="59"/>
  <c r="AO98" i="59"/>
  <c r="BA18" i="59"/>
  <c r="BU98" i="59" s="1"/>
  <c r="AW43" i="59"/>
  <c r="BU83" i="59" s="1"/>
  <c r="AO83" i="59"/>
  <c r="AO199" i="59"/>
  <c r="BM25" i="59"/>
  <c r="BU199" i="59" s="1"/>
  <c r="BA39" i="59"/>
  <c r="BU119" i="59" s="1"/>
  <c r="AO119" i="59"/>
  <c r="BA20" i="59"/>
  <c r="BU100" i="59" s="1"/>
  <c r="AO100" i="59"/>
  <c r="AW26" i="59"/>
  <c r="BU66" i="59" s="1"/>
  <c r="AO66" i="59"/>
  <c r="BE13" i="59"/>
  <c r="BU133" i="59" s="1"/>
  <c r="AO133" i="59"/>
  <c r="AO18" i="59"/>
  <c r="AS18" i="59"/>
  <c r="BU18" i="59" s="1"/>
  <c r="AO122" i="59"/>
  <c r="BA42" i="59"/>
  <c r="BU122" i="59" s="1"/>
  <c r="BE25" i="59"/>
  <c r="BU145" i="59" s="1"/>
  <c r="AO145" i="59"/>
  <c r="AO58" i="59"/>
  <c r="AW18" i="59"/>
  <c r="BU58" i="59" s="1"/>
  <c r="AO89" i="59"/>
  <c r="BA9" i="59"/>
  <c r="BU89" i="59" s="1"/>
  <c r="AO91" i="59"/>
  <c r="BA11" i="59"/>
  <c r="BU91" i="59" s="1"/>
  <c r="AO115" i="59"/>
  <c r="BA35" i="59"/>
  <c r="BU115" i="59" s="1"/>
  <c r="AO137" i="59"/>
  <c r="BE17" i="59"/>
  <c r="BU137" i="59" s="1"/>
  <c r="AO167" i="59"/>
  <c r="BI20" i="59"/>
  <c r="BU167" i="59" s="1"/>
  <c r="AO63" i="59"/>
  <c r="AW23" i="59"/>
  <c r="BU63" i="59" s="1"/>
  <c r="AO173" i="59"/>
  <c r="BI26" i="59"/>
  <c r="BU173" i="59" s="1"/>
  <c r="BM23" i="59"/>
  <c r="BU197" i="59" s="1"/>
  <c r="AO197" i="59"/>
  <c r="BI32" i="59"/>
  <c r="BU179" i="59" s="1"/>
  <c r="AO179" i="59"/>
  <c r="AS23" i="59"/>
  <c r="BU23" i="59" s="1"/>
  <c r="AO23" i="59"/>
  <c r="AO129" i="59"/>
  <c r="BE9" i="59"/>
  <c r="BU129" i="59" s="1"/>
  <c r="AO178" i="59"/>
  <c r="BI31" i="59"/>
  <c r="BU178" i="59" s="1"/>
  <c r="BI29" i="59"/>
  <c r="BU176" i="59" s="1"/>
  <c r="AO176" i="59"/>
  <c r="AO27" i="59"/>
  <c r="AS27" i="59"/>
  <c r="BU27" i="59" s="1"/>
  <c r="AS25" i="59"/>
  <c r="BU25" i="59" s="1"/>
  <c r="AO25" i="59"/>
  <c r="AW19" i="59"/>
  <c r="BU59" i="59" s="1"/>
  <c r="AO59" i="59"/>
  <c r="AO162" i="59"/>
  <c r="BI15" i="59"/>
  <c r="BU162" i="59" s="1"/>
  <c r="AO92" i="59"/>
  <c r="BA12" i="59"/>
  <c r="BU92" i="59" s="1"/>
  <c r="BJ31" i="59" l="1"/>
  <c r="BV178" i="59" s="1"/>
  <c r="AP178" i="59"/>
  <c r="AP137" i="59"/>
  <c r="BF17" i="59"/>
  <c r="BV137" i="59" s="1"/>
  <c r="BB11" i="59"/>
  <c r="BV91" i="59" s="1"/>
  <c r="AP91" i="59"/>
  <c r="BB42" i="59"/>
  <c r="BV122" i="59" s="1"/>
  <c r="AP122" i="59"/>
  <c r="BN25" i="59"/>
  <c r="BV199" i="59" s="1"/>
  <c r="AP199" i="59"/>
  <c r="AP98" i="59"/>
  <c r="BB18" i="59"/>
  <c r="BV98" i="59" s="1"/>
  <c r="BJ28" i="59"/>
  <c r="BV175" i="59" s="1"/>
  <c r="AP175" i="59"/>
  <c r="AP72" i="59"/>
  <c r="AX32" i="59"/>
  <c r="BV72" i="59" s="1"/>
  <c r="AP171" i="59"/>
  <c r="BJ24" i="59"/>
  <c r="BV171" i="59" s="1"/>
  <c r="AP155" i="59"/>
  <c r="BJ8" i="59"/>
  <c r="BV155" i="59" s="1"/>
  <c r="AP108" i="59"/>
  <c r="BB28" i="59"/>
  <c r="BV108" i="59" s="1"/>
  <c r="AP204" i="59"/>
  <c r="BN30" i="59"/>
  <c r="BV204" i="59" s="1"/>
  <c r="AX17" i="59"/>
  <c r="BV57" i="59" s="1"/>
  <c r="AP57" i="59"/>
  <c r="AP50" i="59"/>
  <c r="AX10" i="59"/>
  <c r="BV50" i="59" s="1"/>
  <c r="AP103" i="59"/>
  <c r="BB23" i="59"/>
  <c r="BV103" i="59" s="1"/>
  <c r="BB37" i="59"/>
  <c r="BV117" i="59" s="1"/>
  <c r="AP117" i="59"/>
  <c r="BJ10" i="59"/>
  <c r="BV157" i="59" s="1"/>
  <c r="AP157" i="59"/>
  <c r="AP143" i="59"/>
  <c r="BF23" i="59"/>
  <c r="BV143" i="59" s="1"/>
  <c r="AX9" i="59"/>
  <c r="BV49" i="59" s="1"/>
  <c r="AP49" i="59"/>
  <c r="AT40" i="59"/>
  <c r="BV40" i="59" s="1"/>
  <c r="AP40" i="59"/>
  <c r="AP202" i="59"/>
  <c r="BN28" i="59"/>
  <c r="BV202" i="59" s="1"/>
  <c r="BB47" i="59"/>
  <c r="BV127" i="59" s="1"/>
  <c r="AP127" i="59"/>
  <c r="AP106" i="59"/>
  <c r="BB26" i="59"/>
  <c r="BV106" i="59" s="1"/>
  <c r="BJ17" i="59"/>
  <c r="BV164" i="59" s="1"/>
  <c r="AP164" i="59"/>
  <c r="AX45" i="59"/>
  <c r="BV85" i="59" s="1"/>
  <c r="AP85" i="59"/>
  <c r="AP205" i="59"/>
  <c r="BN31" i="59"/>
  <c r="BV205" i="59" s="1"/>
  <c r="AP31" i="59"/>
  <c r="AT31" i="59"/>
  <c r="BV31" i="59" s="1"/>
  <c r="AP34" i="59"/>
  <c r="AT34" i="59"/>
  <c r="BV34" i="59" s="1"/>
  <c r="AP74" i="59"/>
  <c r="AX34" i="59"/>
  <c r="BV74" i="59" s="1"/>
  <c r="AX13" i="59"/>
  <c r="BV53" i="59" s="1"/>
  <c r="AP53" i="59"/>
  <c r="BN23" i="59"/>
  <c r="BV197" i="59" s="1"/>
  <c r="AP197" i="59"/>
  <c r="BB20" i="59"/>
  <c r="BV100" i="59" s="1"/>
  <c r="AP100" i="59"/>
  <c r="AX21" i="59"/>
  <c r="BV61" i="59" s="1"/>
  <c r="AP61" i="59"/>
  <c r="AP194" i="59"/>
  <c r="BN20" i="59"/>
  <c r="BV194" i="59" s="1"/>
  <c r="BB13" i="59"/>
  <c r="BV93" i="59" s="1"/>
  <c r="AP93" i="59"/>
  <c r="AP168" i="59"/>
  <c r="BJ21" i="59"/>
  <c r="BV168" i="59" s="1"/>
  <c r="AP8" i="59"/>
  <c r="AT8" i="59"/>
  <c r="BV8" i="59" s="1"/>
  <c r="AP144" i="59"/>
  <c r="BF24" i="59"/>
  <c r="BV144" i="59" s="1"/>
  <c r="AX29" i="59"/>
  <c r="BV69" i="59" s="1"/>
  <c r="AP69" i="59"/>
  <c r="AX47" i="59"/>
  <c r="BV87" i="59" s="1"/>
  <c r="AP87" i="59"/>
  <c r="AP78" i="59"/>
  <c r="AX38" i="59"/>
  <c r="BV78" i="59" s="1"/>
  <c r="AP52" i="59"/>
  <c r="AX12" i="59"/>
  <c r="BV52" i="59" s="1"/>
  <c r="AP192" i="59"/>
  <c r="BN18" i="59"/>
  <c r="BV192" i="59" s="1"/>
  <c r="AP28" i="59"/>
  <c r="AT28" i="59"/>
  <c r="BV28" i="59" s="1"/>
  <c r="AP55" i="59"/>
  <c r="AX15" i="59"/>
  <c r="BV55" i="59" s="1"/>
  <c r="BF14" i="59"/>
  <c r="BV134" i="59" s="1"/>
  <c r="AP134" i="59"/>
  <c r="BB45" i="59"/>
  <c r="BV125" i="59" s="1"/>
  <c r="AP125" i="59"/>
  <c r="BN32" i="59"/>
  <c r="BV206" i="59" s="1"/>
  <c r="AP206" i="59"/>
  <c r="AP81" i="59"/>
  <c r="AX41" i="59"/>
  <c r="BV81" i="59" s="1"/>
  <c r="AP102" i="59"/>
  <c r="BB22" i="59"/>
  <c r="BV102" i="59" s="1"/>
  <c r="AP22" i="59"/>
  <c r="AT22" i="59"/>
  <c r="BV22" i="59" s="1"/>
  <c r="BJ27" i="59"/>
  <c r="BV174" i="59" s="1"/>
  <c r="AP174" i="59"/>
  <c r="AT33" i="59"/>
  <c r="BV33" i="59" s="1"/>
  <c r="AP33" i="59"/>
  <c r="BF10" i="59"/>
  <c r="BV130" i="59" s="1"/>
  <c r="AP130" i="59"/>
  <c r="AX39" i="59"/>
  <c r="BV79" i="59" s="1"/>
  <c r="AP79" i="59"/>
  <c r="BJ25" i="59"/>
  <c r="BV172" i="59" s="1"/>
  <c r="AP172" i="59"/>
  <c r="BN12" i="59"/>
  <c r="BV186" i="59" s="1"/>
  <c r="AP186" i="59"/>
  <c r="BJ13" i="59"/>
  <c r="BV160" i="59" s="1"/>
  <c r="AP160" i="59"/>
  <c r="AP64" i="59"/>
  <c r="AX24" i="59"/>
  <c r="BV64" i="59" s="1"/>
  <c r="AP189" i="59"/>
  <c r="BN15" i="59"/>
  <c r="BV189" i="59" s="1"/>
  <c r="AP10" i="59"/>
  <c r="AT10" i="59"/>
  <c r="BV10" i="59" s="1"/>
  <c r="AP185" i="59"/>
  <c r="BN11" i="59"/>
  <c r="BV185" i="59" s="1"/>
  <c r="BN16" i="59"/>
  <c r="BV190" i="59" s="1"/>
  <c r="AP190" i="59"/>
  <c r="BJ15" i="59"/>
  <c r="BV162" i="59" s="1"/>
  <c r="AP162" i="59"/>
  <c r="BF9" i="59"/>
  <c r="BV129" i="59" s="1"/>
  <c r="AP129" i="59"/>
  <c r="BJ26" i="59"/>
  <c r="BV173" i="59" s="1"/>
  <c r="AP173" i="59"/>
  <c r="AP167" i="59"/>
  <c r="BJ20" i="59"/>
  <c r="BV167" i="59" s="1"/>
  <c r="BB35" i="59"/>
  <c r="BV115" i="59" s="1"/>
  <c r="AP115" i="59"/>
  <c r="AP89" i="59"/>
  <c r="BB9" i="59"/>
  <c r="BV89" i="59" s="1"/>
  <c r="AP18" i="59"/>
  <c r="AT18" i="59"/>
  <c r="BV18" i="59" s="1"/>
  <c r="AP203" i="59"/>
  <c r="BN29" i="59"/>
  <c r="BV203" i="59" s="1"/>
  <c r="AP68" i="59"/>
  <c r="AX28" i="59"/>
  <c r="BV68" i="59" s="1"/>
  <c r="AT9" i="59"/>
  <c r="BV9" i="59" s="1"/>
  <c r="AP9" i="59"/>
  <c r="BB41" i="59"/>
  <c r="BV121" i="59" s="1"/>
  <c r="AP121" i="59"/>
  <c r="AX14" i="59"/>
  <c r="BV54" i="59" s="1"/>
  <c r="AP54" i="59"/>
  <c r="AX27" i="59"/>
  <c r="BV67" i="59" s="1"/>
  <c r="AP67" i="59"/>
  <c r="AP11" i="59"/>
  <c r="AT11" i="59"/>
  <c r="BV11" i="59" s="1"/>
  <c r="AP71" i="59"/>
  <c r="AX31" i="59"/>
  <c r="BV71" i="59" s="1"/>
  <c r="BJ30" i="59"/>
  <c r="BV177" i="59" s="1"/>
  <c r="AP177" i="59"/>
  <c r="AP42" i="59"/>
  <c r="AT42" i="59"/>
  <c r="BV42" i="59" s="1"/>
  <c r="BN13" i="59"/>
  <c r="BV187" i="59" s="1"/>
  <c r="AP187" i="59"/>
  <c r="AP90" i="59"/>
  <c r="BB10" i="59"/>
  <c r="BV90" i="59" s="1"/>
  <c r="BF31" i="59"/>
  <c r="BV151" i="59" s="1"/>
  <c r="AP151" i="59"/>
  <c r="AT45" i="59"/>
  <c r="BV45" i="59" s="1"/>
  <c r="AP45" i="59"/>
  <c r="BN26" i="59"/>
  <c r="BV200" i="59" s="1"/>
  <c r="AP200" i="59"/>
  <c r="AT39" i="59"/>
  <c r="BV39" i="59" s="1"/>
  <c r="AP39" i="59"/>
  <c r="BF15" i="59"/>
  <c r="BV135" i="59" s="1"/>
  <c r="AP135" i="59"/>
  <c r="AP152" i="59"/>
  <c r="BF32" i="59"/>
  <c r="BV152" i="59" s="1"/>
  <c r="AP181" i="59"/>
  <c r="BJ34" i="59"/>
  <c r="BV181" i="59" s="1"/>
  <c r="BF18" i="59"/>
  <c r="BV138" i="59" s="1"/>
  <c r="AP138" i="59"/>
  <c r="AP26" i="59"/>
  <c r="AT26" i="59"/>
  <c r="BV26" i="59" s="1"/>
  <c r="AP101" i="59"/>
  <c r="BB21" i="59"/>
  <c r="BV101" i="59" s="1"/>
  <c r="AP44" i="59"/>
  <c r="AT44" i="59"/>
  <c r="BV44" i="59" s="1"/>
  <c r="BJ12" i="59"/>
  <c r="BV159" i="59" s="1"/>
  <c r="AP159" i="59"/>
  <c r="AP84" i="59"/>
  <c r="AX44" i="59"/>
  <c r="BV84" i="59" s="1"/>
  <c r="AP120" i="59"/>
  <c r="BB40" i="59"/>
  <c r="BV120" i="59" s="1"/>
  <c r="BN8" i="59"/>
  <c r="BV182" i="59" s="1"/>
  <c r="AP182" i="59"/>
  <c r="BB24" i="59"/>
  <c r="BV104" i="59" s="1"/>
  <c r="AP104" i="59"/>
  <c r="BF11" i="59"/>
  <c r="BV131" i="59" s="1"/>
  <c r="AP131" i="59"/>
  <c r="AT47" i="59"/>
  <c r="BV47" i="59" s="1"/>
  <c r="AP47" i="59"/>
  <c r="AT17" i="59"/>
  <c r="BV17" i="59" s="1"/>
  <c r="AP17" i="59"/>
  <c r="BN17" i="59"/>
  <c r="BV191" i="59" s="1"/>
  <c r="AP191" i="59"/>
  <c r="AP113" i="59"/>
  <c r="BB33" i="59"/>
  <c r="BV113" i="59" s="1"/>
  <c r="AP156" i="59"/>
  <c r="BJ9" i="59"/>
  <c r="BV156" i="59" s="1"/>
  <c r="BF16" i="59"/>
  <c r="BV136" i="59" s="1"/>
  <c r="AP136" i="59"/>
  <c r="AP62" i="59"/>
  <c r="AX22" i="59"/>
  <c r="BV62" i="59" s="1"/>
  <c r="AP29" i="59"/>
  <c r="AT29" i="59"/>
  <c r="BV29" i="59" s="1"/>
  <c r="BN24" i="59"/>
  <c r="BV198" i="59" s="1"/>
  <c r="AP198" i="59"/>
  <c r="AP88" i="59"/>
  <c r="BB8" i="59"/>
  <c r="BV88" i="59" s="1"/>
  <c r="AP70" i="59"/>
  <c r="AX30" i="59"/>
  <c r="BV70" i="59" s="1"/>
  <c r="AP36" i="59"/>
  <c r="AT36" i="59"/>
  <c r="BV36" i="59" s="1"/>
  <c r="BB12" i="59"/>
  <c r="BV92" i="59" s="1"/>
  <c r="AP92" i="59"/>
  <c r="AT27" i="59"/>
  <c r="BV27" i="59" s="1"/>
  <c r="AP27" i="59"/>
  <c r="AX23" i="59"/>
  <c r="BV63" i="59" s="1"/>
  <c r="AP63" i="59"/>
  <c r="AX18" i="59"/>
  <c r="BV58" i="59" s="1"/>
  <c r="AP58" i="59"/>
  <c r="AP124" i="59"/>
  <c r="BB44" i="59"/>
  <c r="BV124" i="59" s="1"/>
  <c r="BF28" i="59"/>
  <c r="BV148" i="59" s="1"/>
  <c r="AP148" i="59"/>
  <c r="AX11" i="59"/>
  <c r="BV51" i="59" s="1"/>
  <c r="AP51" i="59"/>
  <c r="AP196" i="59"/>
  <c r="BN22" i="59"/>
  <c r="BV196" i="59" s="1"/>
  <c r="AX33" i="59"/>
  <c r="BV73" i="59" s="1"/>
  <c r="AP73" i="59"/>
  <c r="AP30" i="59"/>
  <c r="AT30" i="59"/>
  <c r="BV30" i="59" s="1"/>
  <c r="BB29" i="59"/>
  <c r="BV109" i="59" s="1"/>
  <c r="AP109" i="59"/>
  <c r="BF29" i="59"/>
  <c r="BV149" i="59" s="1"/>
  <c r="AP149" i="59"/>
  <c r="AP14" i="59"/>
  <c r="AT14" i="59"/>
  <c r="BV14" i="59" s="1"/>
  <c r="BN19" i="59"/>
  <c r="BV193" i="59" s="1"/>
  <c r="AP193" i="59"/>
  <c r="AP154" i="59"/>
  <c r="BF34" i="59"/>
  <c r="BV154" i="59" s="1"/>
  <c r="AT24" i="59"/>
  <c r="BV24" i="59" s="1"/>
  <c r="AP24" i="59"/>
  <c r="BF27" i="59"/>
  <c r="BV147" i="59" s="1"/>
  <c r="AP147" i="59"/>
  <c r="AP141" i="59"/>
  <c r="BF21" i="59"/>
  <c r="BV141" i="59" s="1"/>
  <c r="AP37" i="59"/>
  <c r="AT37" i="59"/>
  <c r="BV37" i="59" s="1"/>
  <c r="AP46" i="59"/>
  <c r="AT46" i="59"/>
  <c r="BV46" i="59" s="1"/>
  <c r="AP132" i="59"/>
  <c r="BF12" i="59"/>
  <c r="BV132" i="59" s="1"/>
  <c r="AP116" i="59"/>
  <c r="BB36" i="59"/>
  <c r="BV116" i="59" s="1"/>
  <c r="BN14" i="59"/>
  <c r="BV188" i="59" s="1"/>
  <c r="AP188" i="59"/>
  <c r="AP166" i="59"/>
  <c r="BJ19" i="59"/>
  <c r="BV166" i="59" s="1"/>
  <c r="AX36" i="59"/>
  <c r="BV76" i="59" s="1"/>
  <c r="AP76" i="59"/>
  <c r="AX8" i="59"/>
  <c r="BV48" i="59" s="1"/>
  <c r="AP48" i="59"/>
  <c r="AT35" i="59"/>
  <c r="BV35" i="59" s="1"/>
  <c r="AP35" i="59"/>
  <c r="BJ14" i="59"/>
  <c r="BV161" i="59" s="1"/>
  <c r="AP161" i="59"/>
  <c r="AX19" i="59"/>
  <c r="BV59" i="59" s="1"/>
  <c r="AP59" i="59"/>
  <c r="AP23" i="59"/>
  <c r="AT23" i="59"/>
  <c r="BV23" i="59" s="1"/>
  <c r="AP133" i="59"/>
  <c r="BF13" i="59"/>
  <c r="BV133" i="59" s="1"/>
  <c r="AP146" i="59"/>
  <c r="BF26" i="59"/>
  <c r="BV146" i="59" s="1"/>
  <c r="AP96" i="59"/>
  <c r="BB16" i="59"/>
  <c r="BV96" i="59" s="1"/>
  <c r="AT41" i="59"/>
  <c r="BV41" i="59" s="1"/>
  <c r="AP41" i="59"/>
  <c r="AP165" i="59"/>
  <c r="BJ18" i="59"/>
  <c r="BV165" i="59" s="1"/>
  <c r="AP19" i="59"/>
  <c r="AT19" i="59"/>
  <c r="BV19" i="59" s="1"/>
  <c r="AT13" i="59"/>
  <c r="BV13" i="59" s="1"/>
  <c r="AP13" i="59"/>
  <c r="AP25" i="59"/>
  <c r="AT25" i="59"/>
  <c r="BV25" i="59" s="1"/>
  <c r="AP176" i="59"/>
  <c r="BJ29" i="59"/>
  <c r="BV176" i="59" s="1"/>
  <c r="BJ32" i="59"/>
  <c r="BV179" i="59" s="1"/>
  <c r="AP179" i="59"/>
  <c r="AP145" i="59"/>
  <c r="BF25" i="59"/>
  <c r="BV145" i="59" s="1"/>
  <c r="AP66" i="59"/>
  <c r="AX26" i="59"/>
  <c r="BV66" i="59" s="1"/>
  <c r="BB39" i="59"/>
  <c r="BV119" i="59" s="1"/>
  <c r="AP119" i="59"/>
  <c r="AP83" i="59"/>
  <c r="AX43" i="59"/>
  <c r="BV83" i="59" s="1"/>
  <c r="BB31" i="59"/>
  <c r="BV111" i="59" s="1"/>
  <c r="AP111" i="59"/>
  <c r="BB43" i="59"/>
  <c r="BV123" i="59" s="1"/>
  <c r="AP123" i="59"/>
  <c r="AP105" i="59"/>
  <c r="BB25" i="59"/>
  <c r="BV105" i="59" s="1"/>
  <c r="AP169" i="59"/>
  <c r="BJ22" i="59"/>
  <c r="BV169" i="59" s="1"/>
  <c r="AT20" i="59"/>
  <c r="BV20" i="59" s="1"/>
  <c r="AP20" i="59"/>
  <c r="AP195" i="59"/>
  <c r="BN21" i="59"/>
  <c r="BV195" i="59" s="1"/>
  <c r="AT16" i="59"/>
  <c r="BV16" i="59" s="1"/>
  <c r="AP16" i="59"/>
  <c r="AP201" i="59"/>
  <c r="BN27" i="59"/>
  <c r="BV201" i="59" s="1"/>
  <c r="AX40" i="59"/>
  <c r="BV80" i="59" s="1"/>
  <c r="AP80" i="59"/>
  <c r="AT32" i="59"/>
  <c r="BV32" i="59" s="1"/>
  <c r="AP32" i="59"/>
  <c r="AX35" i="59"/>
  <c r="BV75" i="59" s="1"/>
  <c r="AP75" i="59"/>
  <c r="BB38" i="59"/>
  <c r="BV118" i="59" s="1"/>
  <c r="AP118" i="59"/>
  <c r="BB32" i="59"/>
  <c r="BV112" i="59" s="1"/>
  <c r="AP112" i="59"/>
  <c r="AP139" i="59"/>
  <c r="BF19" i="59"/>
  <c r="BV139" i="59" s="1"/>
  <c r="AP56" i="59"/>
  <c r="AX16" i="59"/>
  <c r="BV56" i="59" s="1"/>
  <c r="BF8" i="59"/>
  <c r="BV128" i="59" s="1"/>
  <c r="AP128" i="59"/>
  <c r="BF20" i="59"/>
  <c r="BV140" i="59" s="1"/>
  <c r="AP140" i="59"/>
  <c r="BB30" i="59"/>
  <c r="BV110" i="59" s="1"/>
  <c r="AP110" i="59"/>
  <c r="AP142" i="59"/>
  <c r="BF22" i="59"/>
  <c r="BV142" i="59" s="1"/>
  <c r="AP158" i="59"/>
  <c r="BJ11" i="59"/>
  <c r="BV158" i="59" s="1"/>
  <c r="AP97" i="59"/>
  <c r="BB17" i="59"/>
  <c r="BV97" i="59" s="1"/>
  <c r="AP21" i="59"/>
  <c r="AT21" i="59"/>
  <c r="BV21" i="59" s="1"/>
  <c r="AP65" i="59"/>
  <c r="AX25" i="59"/>
  <c r="BV65" i="59" s="1"/>
  <c r="AP12" i="59"/>
  <c r="AT12" i="59"/>
  <c r="BV12" i="59" s="1"/>
  <c r="AX46" i="59"/>
  <c r="BV86" i="59" s="1"/>
  <c r="AP86" i="59"/>
  <c r="AP77" i="59"/>
  <c r="AX37" i="59"/>
  <c r="BV77" i="59" s="1"/>
  <c r="AP163" i="59"/>
  <c r="BJ16" i="59"/>
  <c r="BV163" i="59" s="1"/>
  <c r="AX20" i="59"/>
  <c r="BV60" i="59" s="1"/>
  <c r="AP60" i="59"/>
  <c r="AP15" i="59"/>
  <c r="AT15" i="59"/>
  <c r="BV15" i="59" s="1"/>
  <c r="BB14" i="59"/>
  <c r="BV94" i="59" s="1"/>
  <c r="AP94" i="59"/>
  <c r="AP180" i="59"/>
  <c r="BJ33" i="59"/>
  <c r="BV180" i="59" s="1"/>
  <c r="BB46" i="59"/>
  <c r="BV126" i="59" s="1"/>
  <c r="AP126" i="59"/>
  <c r="AT43" i="59"/>
  <c r="BV43" i="59" s="1"/>
  <c r="AP43" i="59"/>
  <c r="AP153" i="59"/>
  <c r="BF33" i="59"/>
  <c r="BV153" i="59" s="1"/>
  <c r="AT38" i="59"/>
  <c r="BV38" i="59" s="1"/>
  <c r="AP38" i="59"/>
  <c r="AP150" i="59"/>
  <c r="BF30" i="59"/>
  <c r="BV150" i="59" s="1"/>
  <c r="AP95" i="59"/>
  <c r="BB15" i="59"/>
  <c r="BV95" i="59" s="1"/>
  <c r="BB27" i="59"/>
  <c r="BV107" i="59" s="1"/>
  <c r="AP107" i="59"/>
  <c r="AP114" i="59"/>
  <c r="BB34" i="59"/>
  <c r="BV114" i="59" s="1"/>
  <c r="BN10" i="59"/>
  <c r="BV184" i="59" s="1"/>
  <c r="AP184" i="59"/>
  <c r="BN9" i="59"/>
  <c r="BV183" i="59" s="1"/>
  <c r="AP183" i="59"/>
  <c r="AP82" i="59"/>
  <c r="AX42" i="59"/>
  <c r="BV82" i="59" s="1"/>
  <c r="AP99" i="59"/>
  <c r="BB19" i="59"/>
  <c r="BV99" i="59" s="1"/>
  <c r="AP207" i="59"/>
  <c r="BN33" i="59"/>
  <c r="BV207" i="59" s="1"/>
  <c r="BJ23" i="59"/>
  <c r="BV170" i="59" s="1"/>
  <c r="AP170" i="59"/>
  <c r="N22" i="92" l="1"/>
  <c r="N23" i="92" s="1"/>
  <c r="B10" i="83"/>
  <c r="C8" i="102" s="1"/>
  <c r="I24" i="92"/>
  <c r="C9" i="102" s="1"/>
</calcChain>
</file>

<file path=xl/comments1.xml><?xml version="1.0" encoding="utf-8"?>
<comments xmlns="http://schemas.openxmlformats.org/spreadsheetml/2006/main">
  <authors>
    <author>JACK</author>
    <author>worawit</author>
    <author>Windows8.1</author>
  </authors>
  <commentList>
    <comment ref="K1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มาจากตาราง ค่าดำเนินการและค่าเสื่อมราคา
  ลำดับที่ 1 งานถางป่า 
               ค่าถากถาง. (ฝนตกชุก)</t>
        </r>
      </text>
    </comment>
    <comment ref="H1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1.70</t>
        </r>
      </text>
    </comment>
    <comment ref="G1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     จากกรมบัญชีกลาง</t>
        </r>
      </text>
    </comment>
    <comment ref="H2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มาจากตาราง ค่าดำเนินการและค่าเสื่อมราคา
  ลำดับที่ 3 งานตัดขึ้นรูปคันทาง
               หินผุ-ดันและตัก (ฝนตกชุก)</t>
        </r>
      </text>
    </comment>
    <comment ref="L2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ลบ.ม. หลวม</t>
        </r>
      </text>
    </comment>
    <comment ref="H2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มาจากตารางค่าขนส่งวัสดุก่อสร้าง รถบรรทุก 10 ล้อ</t>
        </r>
      </text>
    </comment>
    <comment ref="F2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     จากกรมบัญชีกลาง</t>
        </r>
      </text>
    </comment>
    <comment ref="L3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ขนาด BOX CULVERTS เดิม</t>
        </r>
      </text>
    </comment>
    <comment ref="F3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     จากกรมบัญชีกลาง</t>
        </r>
      </text>
    </comment>
    <comment ref="E3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1.70</t>
        </r>
      </text>
    </comment>
    <comment ref="L3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1.70</t>
        </r>
      </text>
    </comment>
    <comment ref="L3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มาจากตาราง ค่าดำเนินการและค่าเสื่อมราคา
  ลำดับที่ 3 งานตัดขึ้นรูปคันทาง
               หินผุ-ดันและตัก (ฝนตกชุก)</t>
        </r>
      </text>
    </comment>
    <comment ref="D4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ขนาดท่อเดิม</t>
        </r>
      </text>
    </comment>
    <comment ref="L4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     จากกรมบัญชีกลาง</t>
        </r>
      </text>
    </comment>
    <comment ref="K5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มาจากตาราง ค่าดำเนินการและค่าเสื่อมราคา
  ลำดับที่ 1 งานถางป่า 
               ค่าถากถางและล้มต้นไม้ (ฝนตกชุก)</t>
        </r>
      </text>
    </comment>
    <comment ref="F8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ราคาที่ดิน (บาท/ไร่)</t>
        </r>
      </text>
    </comment>
    <comment ref="K116" authorId="1" shapeId="0">
      <text>
        <r>
          <rPr>
            <sz val="9"/>
            <color indexed="81"/>
            <rFont val="Tahoma"/>
            <family val="2"/>
          </rPr>
          <t xml:space="preserve">มาจากราคากระทรวงพานิชย์ กทม. เมษายน 2561
</t>
        </r>
      </text>
    </comment>
    <comment ref="F12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ราคาที่ดิน (บาท/ไร่)
ราคาประเมิน 900 บ/ตร.วา
ใช้ 900x400 = 360,000 บบ/ตร.วา
</t>
        </r>
      </text>
    </comment>
    <comment ref="K30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0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0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1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1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1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1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1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1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2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2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26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3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3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3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3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3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4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4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46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4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5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5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5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5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6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6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66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6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6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7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7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7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8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8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8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8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8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8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9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9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396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0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0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0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0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0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1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1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16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1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2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2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2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2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3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3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36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3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3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4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4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4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5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5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5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5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5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5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6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6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66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7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7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7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7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7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8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8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86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8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9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9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9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49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0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0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06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0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0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13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14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15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20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21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22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27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28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K529" authorId="0" shapeId="0">
      <text>
        <r>
          <rPr>
            <b/>
            <sz val="14"/>
            <color indexed="81"/>
            <rFont val="TH SarabunPSK"/>
            <family val="2"/>
          </rPr>
          <t>หมายเหตุ:</t>
        </r>
        <r>
          <rPr>
            <sz val="14"/>
            <color indexed="81"/>
            <rFont val="TH SarabunPSK"/>
            <family val="2"/>
          </rPr>
          <t xml:space="preserve">
ราคามาตรฐาน ป้ายจราจร
  กลุ่มตรวจสอบแบบแปลนและประมาณราคา
  สำนักสำรวจและออกแบบ  กรมทางหลวง
     (มีนาคม 2558)</t>
        </r>
      </text>
    </comment>
    <comment ref="J598" authorId="1" shapeId="0">
      <text>
        <r>
          <rPr>
            <b/>
            <sz val="9"/>
            <color indexed="81"/>
            <rFont val="Tahoma"/>
            <family val="2"/>
          </rPr>
          <t>worawit:</t>
        </r>
        <r>
          <rPr>
            <sz val="9"/>
            <color indexed="81"/>
            <rFont val="Tahoma"/>
            <family val="2"/>
          </rPr>
          <t xml:space="preserve">
เช็คงาน ชลประทาน ค่าวางท่อ</t>
        </r>
      </text>
    </comment>
    <comment ref="H602" authorId="2" shapeId="0">
      <text>
        <r>
          <rPr>
            <sz val="9"/>
            <color indexed="81"/>
            <rFont val="Tahoma"/>
            <family val="2"/>
          </rPr>
          <t xml:space="preserve">ค่าเสื่อมราคางานขุดดินด้วยเครื่องจักร งานชลประทาน
</t>
        </r>
      </text>
    </comment>
    <comment ref="H604" authorId="1" shapeId="0">
      <text>
        <r>
          <rPr>
            <b/>
            <sz val="9"/>
            <color indexed="81"/>
            <rFont val="Tahoma"/>
            <family val="2"/>
          </rPr>
          <t>worawit:</t>
        </r>
        <r>
          <rPr>
            <sz val="9"/>
            <color indexed="81"/>
            <rFont val="Tahoma"/>
            <family val="2"/>
          </rPr>
          <t xml:space="preserve">
คอนกรีตมวลรวม</t>
        </r>
      </text>
    </comment>
    <comment ref="H609" authorId="1" shapeId="0">
      <text>
        <r>
          <rPr>
            <b/>
            <sz val="9"/>
            <color indexed="81"/>
            <rFont val="Tahoma"/>
            <family val="2"/>
          </rPr>
          <t>worawit:</t>
        </r>
        <r>
          <rPr>
            <sz val="9"/>
            <color indexed="81"/>
            <rFont val="Tahoma"/>
            <family val="2"/>
          </rPr>
          <t xml:space="preserve">
ราคาไม่อัดยาง 4'x8' 4mm.
</t>
        </r>
      </text>
    </comment>
  </commentList>
</comments>
</file>

<file path=xl/comments2.xml><?xml version="1.0" encoding="utf-8"?>
<comments xmlns="http://schemas.openxmlformats.org/spreadsheetml/2006/main">
  <authors>
    <author>user</author>
  </authors>
  <commentList>
    <comment ref="V22" authorId="0" shapeId="0">
      <text>
        <r>
          <rPr>
            <b/>
            <sz val="8"/>
            <color indexed="81"/>
            <rFont val="Tahoma"/>
            <family val="2"/>
          </rPr>
          <t>user:</t>
        </r>
        <r>
          <rPr>
            <sz val="8"/>
            <color indexed="81"/>
            <rFont val="Tahoma"/>
            <family val="2"/>
          </rPr>
          <t xml:space="preserve">
คิดไว้ตามสูตร</t>
        </r>
      </text>
    </comment>
    <comment ref="V23" authorId="0" shapeId="0">
      <text>
        <r>
          <rPr>
            <b/>
            <sz val="8"/>
            <color indexed="81"/>
            <rFont val="Tahoma"/>
            <family val="2"/>
          </rPr>
          <t>user:</t>
        </r>
        <r>
          <rPr>
            <sz val="8"/>
            <color indexed="81"/>
            <rFont val="Tahoma"/>
            <family val="2"/>
          </rPr>
          <t xml:space="preserve">
ประมาณจากความจริงจาก
รายการคำนวณคร่าว ๆ 
ด้านขวามือ
</t>
        </r>
      </text>
    </comment>
    <comment ref="Y27" authorId="0" shapeId="0">
      <text>
        <r>
          <rPr>
            <b/>
            <sz val="8"/>
            <color indexed="81"/>
            <rFont val="Tahoma"/>
            <family val="2"/>
          </rPr>
          <t>user:</t>
        </r>
        <r>
          <rPr>
            <sz val="8"/>
            <color indexed="81"/>
            <rFont val="Tahoma"/>
            <family val="2"/>
          </rPr>
          <t xml:space="preserve">
ตัวเลขเวลาที่เพิ่มขึ้นที่คำนวณคร่าว ๆ ไว้หลังจากเพิ่ม นน. บรรทุกเป็น 4.3 ตัน</t>
        </r>
      </text>
    </comment>
  </commentList>
</comments>
</file>

<file path=xl/sharedStrings.xml><?xml version="1.0" encoding="utf-8"?>
<sst xmlns="http://schemas.openxmlformats.org/spreadsheetml/2006/main" count="7515" uniqueCount="1199">
  <si>
    <t>บาท/ลบ.ม.</t>
  </si>
  <si>
    <t>บาท/ตัน</t>
  </si>
  <si>
    <t>เมตร</t>
  </si>
  <si>
    <t>กม.</t>
  </si>
  <si>
    <t>รายการ</t>
  </si>
  <si>
    <t>หน่วย</t>
  </si>
  <si>
    <t>ตร.ม.</t>
  </si>
  <si>
    <t>ลบ.ม.</t>
  </si>
  <si>
    <t>หมายเหตุ</t>
  </si>
  <si>
    <t>บาท/ลิตร</t>
  </si>
  <si>
    <t>จำนวน</t>
  </si>
  <si>
    <t>บาท</t>
  </si>
  <si>
    <t>ลำดับ</t>
  </si>
  <si>
    <t>รถบรรทุก</t>
  </si>
  <si>
    <t>-</t>
  </si>
  <si>
    <t>ระยะขนส่ง</t>
  </si>
  <si>
    <t>ค่าบรรทุก</t>
  </si>
  <si>
    <t>ปกติ</t>
  </si>
  <si>
    <t>ตัน</t>
  </si>
  <si>
    <t>น้ำมัน</t>
  </si>
  <si>
    <t xml:space="preserve">  ขนาดเบา</t>
  </si>
  <si>
    <t xml:space="preserve">  ขนาดกลาง</t>
  </si>
  <si>
    <t xml:space="preserve">  ขนาดหนัก</t>
  </si>
  <si>
    <t xml:space="preserve">  บดทับ</t>
  </si>
  <si>
    <t xml:space="preserve">  หินผุ - ขุดตัด</t>
  </si>
  <si>
    <t>ครั้ง</t>
  </si>
  <si>
    <t>ขุดลึกเฉลี่ย 15 ซม.</t>
  </si>
  <si>
    <t>ขุดลึกเฉลี่ย 20 ซม.</t>
  </si>
  <si>
    <t>ขุดลึกเฉลี่ย 25 ซม.</t>
  </si>
  <si>
    <t>ระยะ</t>
  </si>
  <si>
    <t>ขนส่ง</t>
  </si>
  <si>
    <t>@</t>
  </si>
  <si>
    <t>บาท/เที่ยว</t>
  </si>
  <si>
    <t>ลักษณะงาน</t>
  </si>
  <si>
    <t>ตารางค่าดำเนินการและค่าเสื่อมราคา</t>
  </si>
  <si>
    <t>งานถางป่าขุดตอ</t>
  </si>
  <si>
    <t>งานดินคันทาง</t>
  </si>
  <si>
    <t>งาน Milling</t>
  </si>
  <si>
    <t>งาน Slurry Seal</t>
  </si>
  <si>
    <t>งานผิวทางคอนกรีต</t>
  </si>
  <si>
    <t>งานผิวทางแบบบาง</t>
  </si>
  <si>
    <t>งานขุดรื้อคันทางเดิมแล้วบดทับ</t>
  </si>
  <si>
    <t>งานตัดแต่งขั้นบันได</t>
  </si>
  <si>
    <t>ฝนชุก</t>
  </si>
  <si>
    <t>บาท/หน่วย</t>
  </si>
  <si>
    <t>งานวัสดุคัดเลือก ลูกรังรองพื้นทาง</t>
  </si>
  <si>
    <t xml:space="preserve"> ค่าติดตั้งเครื่องผสม</t>
  </si>
  <si>
    <t xml:space="preserve">  ครั้ง</t>
  </si>
  <si>
    <t>ลบม./กม.</t>
  </si>
  <si>
    <t xml:space="preserve">  เมตร</t>
  </si>
  <si>
    <t xml:space="preserve"> ด่าหยอดยางรอยต่อคอนกรีต</t>
  </si>
  <si>
    <t>งาน Pavement  In  Place  Recycling</t>
  </si>
  <si>
    <t>ตรม.</t>
  </si>
  <si>
    <t>งาน Fog  Spray</t>
  </si>
  <si>
    <t>งาน Hot Mixed  Recycling</t>
  </si>
  <si>
    <t>ขุดลึก  3  ซม.</t>
  </si>
  <si>
    <t>ขุดลึก  4  ซม.</t>
  </si>
  <si>
    <t>ขุดลึก  5  ซม.</t>
  </si>
  <si>
    <t>ขุดลึก  6  ซม.</t>
  </si>
  <si>
    <t>ขุดลึก  10  ซม.</t>
  </si>
  <si>
    <t>ราคาน้ำมันเชื้อเพลิงโซล่า ที่ อำเภอเมือง  15.00 - 39.99  บาท / ลิตร</t>
  </si>
  <si>
    <t xml:space="preserve"> ( ราคาเครื่องจักร 2548 )</t>
  </si>
  <si>
    <t>ค่าดำเนินการ</t>
  </si>
  <si>
    <t>ค่าเสื่อมราคา (บาท)</t>
  </si>
  <si>
    <t>รวมค่างาน  (บาท)</t>
  </si>
  <si>
    <t xml:space="preserve">  ขุด - ขน</t>
  </si>
  <si>
    <t>ลบม.  หลวม</t>
  </si>
  <si>
    <t>ลบม.  แน่น</t>
  </si>
  <si>
    <t>งานตัด - ขึ้นรูปคันทาง</t>
  </si>
  <si>
    <t xml:space="preserve">  ดิน - ขุดตัด</t>
  </si>
  <si>
    <t>ลบม.  ปกติ</t>
  </si>
  <si>
    <t xml:space="preserve">         - ตัก</t>
  </si>
  <si>
    <t xml:space="preserve">         - ดันและตัก</t>
  </si>
  <si>
    <t xml:space="preserve">  หินแข็ง - เจาะระเบิด</t>
  </si>
  <si>
    <t xml:space="preserve">  ผสม ( ผสมกับวัสดุอื่นๆ )</t>
  </si>
  <si>
    <t>งานไหล่ทางลูกรัง ผสม - บดทับ</t>
  </si>
  <si>
    <t>งานพื้นทาง ( หินคลุก )</t>
  </si>
  <si>
    <t xml:space="preserve">  ผสม ( Blend )</t>
  </si>
  <si>
    <t xml:space="preserve">  ลูกรัง 10 ซม.</t>
  </si>
  <si>
    <t xml:space="preserve">  หินคลุก 10 ซม.</t>
  </si>
  <si>
    <t xml:space="preserve">  ผิว AC 5  ซม.</t>
  </si>
  <si>
    <t>งานราดยางไพรม์โค้ต</t>
  </si>
  <si>
    <t>งานราดยางแทคโค้ต</t>
  </si>
  <si>
    <t xml:space="preserve">  ชั้นเดียว ( 1/2 ")</t>
  </si>
  <si>
    <t xml:space="preserve">  ชั้นเดียว ( 3/4 ")</t>
  </si>
  <si>
    <t xml:space="preserve">  สองชั้น ( 3/4 " + 3/8 ")</t>
  </si>
  <si>
    <t xml:space="preserve">  สองชั้น ( 1 " + 1/2 ")</t>
  </si>
  <si>
    <t>งานเคลือบหิน ขจัดฝุ่น ( Pre - Coat )</t>
  </si>
  <si>
    <t>งานผิวทางแอสฟัลท์ติกคอนกรีต</t>
  </si>
  <si>
    <t xml:space="preserve">  ค่าผสมวัสดุแอสฟัลท์ติกคอนกรีต</t>
  </si>
  <si>
    <t xml:space="preserve">  ค่าขนส่งอุปกรณ์ 80 ตัน ระยะขนส่ง100-300 กม.</t>
  </si>
  <si>
    <t xml:space="preserve">  ค่าติดตั้งเครื่องผสม</t>
  </si>
  <si>
    <t xml:space="preserve">  งานปูลาดและบดทับ ผิว AC หนา 5 ซม.</t>
  </si>
  <si>
    <t xml:space="preserve">     บนผิวไพรม์โค้ต</t>
  </si>
  <si>
    <t xml:space="preserve">     บนผิวแทคโค้ต</t>
  </si>
  <si>
    <t xml:space="preserve">  ค่าผสมคอนกรีต</t>
  </si>
  <si>
    <t>ลบม.</t>
  </si>
  <si>
    <t xml:space="preserve">  ค่าขนส่งคอนกรีต</t>
  </si>
  <si>
    <t xml:space="preserve">  ค่าแบบข้างติดตามยาว 2 ข้าง</t>
  </si>
  <si>
    <t xml:space="preserve">  ค่าปูผิวคอนกรีต</t>
  </si>
  <si>
    <t xml:space="preserve">  ค่าตัดรอยต่อคอนกรีต และหยอดยาง</t>
  </si>
  <si>
    <t xml:space="preserve">  ค่าบ่มผิวทางคอนกรีต</t>
  </si>
  <si>
    <t>งาน Stabilized Layer</t>
  </si>
  <si>
    <t xml:space="preserve">  ค่าผสมวัสดุ ลูกรัง</t>
  </si>
  <si>
    <t xml:space="preserve">  ค่าบ่มวัสดุ ลูกรัง</t>
  </si>
  <si>
    <t xml:space="preserve">  ค่าผสมวัสดุ หินคลุก</t>
  </si>
  <si>
    <t xml:space="preserve">  ค่าบ่มวัสดุ หินคลุก</t>
  </si>
  <si>
    <t>บาท / ตัน</t>
  </si>
  <si>
    <t>บาท / ลบ.ม.</t>
  </si>
  <si>
    <t xml:space="preserve"> 201-1000</t>
  </si>
  <si>
    <t>ข้อกำหนดและสมมติฐาน  รถบรรทุกวิ่งบนทางราบ ผิวลาดยาง</t>
  </si>
  <si>
    <t>ข้อกำหนดและสมมติฐานในการคำนวณค่าขนส่งวัสดุก่อสร้าง รถบรรทุก 10 ล้อ</t>
  </si>
  <si>
    <t>วิธีการคำนวณค่าขนส่งวัสดุก่อสร้าง รถบรรทุก 10 ล้อ</t>
  </si>
  <si>
    <t>การคำนวณจำนวนเที่ยวที่วิ่งต่อวัน รถบรรทุก 10 ล้อ</t>
  </si>
  <si>
    <t>ภูมิประเทศเป็นที่ราบ  ทางผิวลาดยาง  ปริมาณจราจรปกติ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</si>
  <si>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</si>
  <si>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</si>
  <si>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</si>
  <si>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</si>
  <si>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</si>
  <si>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</si>
  <si>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</si>
  <si>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</si>
  <si>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</si>
  <si>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>ภูมิประเทศเป็น ที่ราบ ผิวทางลาดยาง  และการจราจรปรกติ</t>
  </si>
  <si>
    <t>รถบรรทุก 6 ล้อ</t>
  </si>
  <si>
    <t>รถบรรทุก 10 ล้อ</t>
  </si>
  <si>
    <t xml:space="preserve">รถบรรทุก 10 ล้อ </t>
  </si>
  <si>
    <t>ปริมาณ</t>
  </si>
  <si>
    <t>(2)/(3)</t>
  </si>
  <si>
    <t>(4)+(5)</t>
  </si>
  <si>
    <t>(7)x1.4</t>
  </si>
  <si>
    <t>(8)/(1)</t>
  </si>
  <si>
    <t>(7)*1.4</t>
  </si>
  <si>
    <t>ราคาน้ำมันเชื้อเพลิงโซล่า ที่ อำเภอเมือง  12.00 - 12.99  บาท / ลิตร</t>
  </si>
  <si>
    <t xml:space="preserve">  พร้อมลากพ่วง</t>
  </si>
  <si>
    <t>ค่าใช้จ่ายคงที่ (Fixed Cost)</t>
  </si>
  <si>
    <t>เวลาที่ใช้ในการตักบรรทุก และยกเทลงกอง(Loading And Dumping)</t>
  </si>
  <si>
    <t>Terminal</t>
  </si>
  <si>
    <t>Running</t>
  </si>
  <si>
    <t>Total</t>
  </si>
  <si>
    <t>ราคารถบรรทุกพร้อมตัวถัง</t>
  </si>
  <si>
    <t xml:space="preserve">ราคารถบรรทุก 10 ล้อ  แบบยกเท  ราคาเฉลี่ย                                          </t>
  </si>
  <si>
    <t>บาท/ปี</t>
  </si>
  <si>
    <t>จาก Caterpillar Performance Handbook Front-end Loader</t>
  </si>
  <si>
    <t>Cost</t>
  </si>
  <si>
    <t>เที่ยว</t>
  </si>
  <si>
    <t>ราคายางรถยนต์ 1 ชุด</t>
  </si>
  <si>
    <t>Caterpillar 950</t>
  </si>
  <si>
    <t>บาท/วัน</t>
  </si>
  <si>
    <t>เที่ยว/วัน</t>
  </si>
  <si>
    <t>/กม.</t>
  </si>
  <si>
    <t>อายุใช้งานของรถ</t>
  </si>
  <si>
    <t>ปี</t>
  </si>
  <si>
    <t xml:space="preserve">ราคายาง รวมยางใน ผ้ารองยาง  11 เส้น </t>
  </si>
  <si>
    <t xml:space="preserve">ค่าเบี้ยประกันอุบัติเหตุ  </t>
  </si>
  <si>
    <t xml:space="preserve"> ตัก 1 ครั้ง ปุ้งกี๋จุ 3.00 ลบ.ม. ใช้เวลาปกติ</t>
  </si>
  <si>
    <t>นาที</t>
  </si>
  <si>
    <t>อัตราดอกเบี้ยร้อยละ</t>
  </si>
  <si>
    <t>ต่อปี</t>
  </si>
  <si>
    <t>ดังนั้นราคาเฉพาะตัวรถ ไม่รวมยางรถยนต์</t>
  </si>
  <si>
    <t>ค่าทะเบียนรถยนต์บรรทุก</t>
  </si>
  <si>
    <t>ปรับเนื่องจากวัสดุที่ตักเป็น Bank and Broken เพิ่มเวลา</t>
  </si>
  <si>
    <t>ปีหนึ่งวิ่งใช้งาน</t>
  </si>
  <si>
    <t>ก.ม.</t>
  </si>
  <si>
    <t xml:space="preserve">          รวมค่าใช้จ่ายคงที่</t>
  </si>
  <si>
    <t xml:space="preserve"> ปรับกรณีกองวัสดุมีความสูงน้อยกว่า 3.0 ม. เพิ่มเวลา</t>
  </si>
  <si>
    <t>ราคาน้ำมันเชื้อเพลิงโซล่า</t>
  </si>
  <si>
    <t xml:space="preserve">    รวมเวลาที่ใช้ตัก 1 ครั้ง ปริมาตร 3.00 ลบ.ม.</t>
  </si>
  <si>
    <t>ราคาน้ำมันหล่อลื่น</t>
  </si>
  <si>
    <t>%ต่อปี</t>
  </si>
  <si>
    <t>ค่าใช้จ่ายการเดินรถ (Running Cost)</t>
  </si>
  <si>
    <t>เงินเดือนพนักงานขับรถ</t>
  </si>
  <si>
    <t>ปีหนึ่งรถบรรทุก 10 ล้อ จะวิ่งใช้งานเป็นระยะทาง</t>
  </si>
  <si>
    <t>บาท/ก.ม.</t>
  </si>
  <si>
    <t>รถบรรทุก  10  ล้อ</t>
  </si>
  <si>
    <t>เงินเดือนเด็กท้ายรถ</t>
  </si>
  <si>
    <t>น้ำมันเชื้อเพลิงโซล่า  เฉลี่ยระหว่าง  กทม.  กับจังหวัดไกลสุดของทุกภาค</t>
  </si>
  <si>
    <t>ค่าทะเบียนรถยนต์</t>
  </si>
  <si>
    <t>น้ำมันหล่อลื่นเฉลี่ยลิตรละ</t>
  </si>
  <si>
    <t>สัมประสิทธิ์ในการตักของรถตักสำหรับวัสดุมวลหลวม</t>
  </si>
  <si>
    <t>ความจุปุ้งกี๋</t>
  </si>
  <si>
    <t>ค่าประกันอุบัติเหตุปีละ</t>
  </si>
  <si>
    <t>เงินเดือนพนักงานขับรถและเบี้ยเลี้ยง</t>
  </si>
  <si>
    <t xml:space="preserve">ตัก 1 ครั้ง ปุ้งกี๋จุ </t>
  </si>
  <si>
    <t>น้ำหนักตัวรถ</t>
  </si>
  <si>
    <t>ค่าทะเบียนรถยนต์ต่อปี</t>
  </si>
  <si>
    <t xml:space="preserve">          รวมค่าใช้จ่ายเดินรถ</t>
  </si>
  <si>
    <t>ตัก 1 ครั้งได้วัสดุ   .85 x 3.0</t>
  </si>
  <si>
    <t>น้ำหนักบรรทุก</t>
  </si>
  <si>
    <t>ค่าประกันอุบัติเหตุประเภท 1 คิด 1% ต่อปี</t>
  </si>
  <si>
    <t>วัสดุก่อสร้างมีความหนาแน่น</t>
  </si>
  <si>
    <t>ตัน/ลบ.ม.</t>
  </si>
  <si>
    <t>วัสดุก่อสร้างมีความหนาแน่นของมวลหลวม  เฉลี่ยจาก ดิน ทราย ลูกรัง หิน</t>
  </si>
  <si>
    <t>Terminal Cost</t>
  </si>
  <si>
    <t>คิดเป็น</t>
  </si>
  <si>
    <t>เวลาที่สามารถทำงานได้ต่อปี</t>
  </si>
  <si>
    <t>วัน</t>
  </si>
  <si>
    <t>น้ำหนักรถบรรทุก10 ตัน  น้ำหนักบรรทุกตามกฎหมาย</t>
  </si>
  <si>
    <t xml:space="preserve">ดังนั้น ต้องใช้เวลาตักเต็มคันรถ 10 ล้อ </t>
  </si>
  <si>
    <t>เวลาที่สามารถทำงานได้ต่อวัน</t>
  </si>
  <si>
    <t>ชม.</t>
  </si>
  <si>
    <t>เวลาที่ทำการได้ตลอดปี</t>
  </si>
  <si>
    <t>ด้วยความเร็วเฉลี่ย</t>
  </si>
  <si>
    <t>ก.ม./ช.ม.</t>
  </si>
  <si>
    <t>เวลารถ 10 ล้อ เข้าจอดในที่รอตักวัสดุใส่รถ</t>
  </si>
  <si>
    <t>ความเร็วเฉลี่ยของรถ</t>
  </si>
  <si>
    <t>ก.ม./ชม.</t>
  </si>
  <si>
    <t>เวลาที่ทำการได้ต่อวัน</t>
  </si>
  <si>
    <t>เวลาถึงหน้างานเทลงกองและออกรถใช้เวลา</t>
  </si>
  <si>
    <t>เวลาใช้ตักวัสดุใส่รถ เทกอง</t>
  </si>
  <si>
    <t>นาที/เที่ยว</t>
  </si>
  <si>
    <t>ความเร็วของรถเวลาวิ่งรถเปล่า</t>
  </si>
  <si>
    <t xml:space="preserve">      รวมเวลาที่ใช้ในงาน ตักใส่ - เทกอง</t>
  </si>
  <si>
    <t>ค่าซ่อมบำรุงรักษารถต่อปี</t>
  </si>
  <si>
    <t>ความเร็วของรถเวลาวิ่งรถบรรทุกเต็ม</t>
  </si>
  <si>
    <t>การสิ้นเปลืองเชื้อเพลิง</t>
  </si>
  <si>
    <t>ลิตร/ก.ม.</t>
  </si>
  <si>
    <t>ความเร็วเฉลี่ย ไป - กลับ</t>
  </si>
  <si>
    <t>การสิ้นเปลืองน้ำมันหล่อลื่น</t>
  </si>
  <si>
    <t>เวลาในการตักวัสดุใส่รถ - เทลงกอง</t>
  </si>
  <si>
    <t>กรณีต้องรอคิวตัก - เท</t>
  </si>
  <si>
    <t>ยาง 1 ชุดใช้วิ่งได้ระยะทาง</t>
  </si>
  <si>
    <t>ค่าซ่อมบำรุงรักษาปีหนึ่งเป็นเงิน</t>
  </si>
  <si>
    <t>มูลค่ารถ + เงินเดือนเบี้ยเลี้ยงพนักงาน</t>
  </si>
  <si>
    <t>ตัวรถพ่วง</t>
  </si>
  <si>
    <t>การสิ้นเปลืองเชื้อเพลิงที่ความเร็ว  55 กม. /ชม.</t>
  </si>
  <si>
    <t>ยางรถยนต์ 1 ชุด มีเวลาใช้งานได้ระยะทาง</t>
  </si>
  <si>
    <t>CRF</t>
  </si>
  <si>
    <t>Time related cost</t>
  </si>
  <si>
    <t>ดังนั้น ค่า Time related cost ของค่ารถ + เงินเดือน</t>
  </si>
  <si>
    <t>จำนวนรถบรรทุกกำหนดให้มี 9 คัน  รถที่เฉลี่ยคือคันที่ 5</t>
  </si>
  <si>
    <t>วิ่งขนส่งวัสดุระยะทาง 1 ก.ม.( ขาเดียว)</t>
  </si>
  <si>
    <t>201-</t>
  </si>
  <si>
    <t>"&amp;TEXT(</t>
  </si>
  <si>
    <t xml:space="preserve"> </t>
  </si>
  <si>
    <t xml:space="preserve">ความเร็วเฉลี่ย </t>
  </si>
  <si>
    <t>กม./ชม.</t>
  </si>
  <si>
    <t>ต่อ กม.</t>
  </si>
  <si>
    <t>,"0.00")&amp;"</t>
  </si>
  <si>
    <t>Trip related cost</t>
  </si>
  <si>
    <t>1 กม. ใช้เวลาเดินทาง   (1 x 60 )/55</t>
  </si>
  <si>
    <t>วิ่งไปกลับใช้เวลาเดินทาง  2x1.091</t>
  </si>
  <si>
    <t>ดังนั้น รถคันที่ 5( คันเฉลี่ย) วิ่งครบ 1 เที่ยว</t>
  </si>
  <si>
    <t xml:space="preserve">   - ระยะขนส่งตั้งแต่ 201 กม.ถึง 1000 กม. ค่าขนส่งคิดเป็นกม.ละ </t>
  </si>
  <si>
    <t>ดังนั้น ค่าใช้จ่ายในการเดินรถทั้งหมด ต่อ 1 กิโลเมตร ขาเดียว</t>
  </si>
  <si>
    <t xml:space="preserve">                                                          ใช้เวลารวม ( 4.25 x 5 +  2 x 5 ) - 1.091</t>
  </si>
  <si>
    <t xml:space="preserve">   - การคิดค่าขนส่งใช้ระยะทางขนส่งคูณด้วยอัตราค่าขนส่งต่อตัน หรือต่อลบ.ม.</t>
  </si>
  <si>
    <t>ดังนั้น ค่าใช้จ่ายในการเดินรถทั้งหมด 1 เที่ยว /  1 กม.</t>
  </si>
  <si>
    <t>เขียนเป็นสูตรๆสำเร็จรูปดังนี้</t>
  </si>
  <si>
    <t xml:space="preserve">   - อัตราน้ำมันเชื้อเพลิงเฉลี่ย     </t>
  </si>
  <si>
    <t xml:space="preserve">  จำนวนเที่ยวต่อวัน                                         ชั่วโมงทำงานต่อวัน x 60 นาที</t>
  </si>
  <si>
    <t xml:space="preserve">                          (เวลารอตักและเท) x 5 - (60นาที/ความเร็วเฉลี่ย) x ระยะทางขาเดียว</t>
  </si>
  <si>
    <t>กรณีไม่ต้องรอคิวตักและเท</t>
  </si>
  <si>
    <t>วิ่งขนส่งวัสดุระยะทาง 20 ก.ม.( ขาเดียว)</t>
  </si>
  <si>
    <t>ก.ม./ ช.ม.</t>
  </si>
  <si>
    <t>20 ก.ม. ใช้เวลาเดินทาง   20 x 60 / 55</t>
  </si>
  <si>
    <t>ดังนั้น เวลาวิ่ง 1 เที่ยว มากกว่าเวลารอ จึงไม่ต้องรอ</t>
  </si>
  <si>
    <t xml:space="preserve">                         (เวลาตักและเท)+2(60นาที / ความเร็วเฉลี่ย) x ระยะทางขาเดียว</t>
  </si>
  <si>
    <t>ช่วงระยะขนส่งที่ต้องใช้เวลาเดินทาง 1 เที่ยว (ไป-กลับ) ใกล้เคียงกับเวลารอตัก</t>
  </si>
  <si>
    <t>และเท การใช้สูตรหาจำนวนเที่ยวต้องลองทั้งสูตร เพื่อให้ได้ค่าขนส่งที่ต่อเนื่อง</t>
  </si>
  <si>
    <t>ไม่กระโดดหรือมากขึ้นกว่าระยะขนส่งก่อนหน้าช่วงนั้น</t>
  </si>
  <si>
    <t>สำหรับรถบรรทุก 6 ล้อ รถบรรทุก 10 ล้อ + รถลากพ่วง ก็ใช้หลักเกณฑ์เดียวกัน</t>
  </si>
  <si>
    <t>เพียงแต่ระยะเวลาที่ใช้ตักและเท ต่างกัน ตามความจุของกะบะบรรทุก ดังนี้</t>
  </si>
  <si>
    <t>รถบรรทุก 10 ล้อ + รถลากพ่วง เวลาตักใส่บรรทุก</t>
  </si>
  <si>
    <t>นาที/ต่อคัน</t>
  </si>
  <si>
    <t>เวลาเทลงกอง</t>
  </si>
  <si>
    <t>รถบรรทุก 6 ล้อ เวลาตักใส่บรรทุก</t>
  </si>
  <si>
    <t>1 ต.ค. 2543</t>
  </si>
  <si>
    <t>ข้อกำหนดและสมมติฐานในการคำนวณค่าขนส่งวัสดุก่อสร้าง รถบรรทุก 10 ล้อ + ลากพ่วง</t>
  </si>
  <si>
    <t>การคำนวณค่าขนส่งวัสดุก่อสร้าง รถบรรทุก 10 ล้อ+ลากพ่วง</t>
  </si>
  <si>
    <t>การคำนวณจำนวนเที่ยวที่วิ่งต่อวัน ของ 10 ล้อ พร้อมลากพ่วง</t>
  </si>
  <si>
    <t>ตารางค่าขนส่งวัสดุก่อสร้าง  รถบรรทุก 10 ล้อ และรถลากพ่วง (กรณีน้ำหนักรวมไม่เกิน 47 ตัน)</t>
  </si>
  <si>
    <t>ตารางค่าขนส่งวัสดุก่อสร้าง  รถบรรทุก 10 ล้อ(กรณีน้ำหนักไม่เกิน 26 ตัน)</t>
  </si>
  <si>
    <t>ราคารถบรรทุก 10 ล้อ แบบยกแท + ลากพ่วง(มีตัวถัง)</t>
  </si>
  <si>
    <t>ลากพ่วง</t>
  </si>
  <si>
    <t>ราคายางรถยนต์ รวมยางใน  ผ้ารองยาง 11 เส้น</t>
  </si>
  <si>
    <t xml:space="preserve"> - ตัก 1 ครั้ง ปุ้งกี๋จุ 3.00 ลบ.ม. ใช้เวลาปกติ</t>
  </si>
  <si>
    <t xml:space="preserve"> - ปรับเนื่องจากวัสดุที่ตักเป็น Bank and Brocken เพิ่มเวลา</t>
  </si>
  <si>
    <t>ราคายางรถยนต์ รวมยางใน  ผ้ารองยาง 8 เส้น</t>
  </si>
  <si>
    <t xml:space="preserve">        รวมค่าใช้จ่ายคงที่</t>
  </si>
  <si>
    <t xml:space="preserve"> - ปรับกรณีกองวัสดุมีความสูงน้อยกว่า 3.0 ม. เพิ่มเวลา</t>
  </si>
  <si>
    <t xml:space="preserve"> - รวมเวลาที่ใช้ตัก 1 ครั้ง ปริมาตร 3.00 ลบ.ม.</t>
  </si>
  <si>
    <t>รวมค่ายางรถยนต์</t>
  </si>
  <si>
    <t>ดังนั้นราคาเฉพาะตัวรถและตัวลากพ่วง</t>
  </si>
  <si>
    <t>รถบรรทุก  10  ล้อ  พร้อมลากพ่วง</t>
  </si>
  <si>
    <t xml:space="preserve">เมื่อใช้งานครบอายุ 12 ปี แล้วมีซากรถตีค่า </t>
  </si>
  <si>
    <t>ดังนั้นมูลค่าของรถที่ใช้คำนวณ</t>
  </si>
  <si>
    <t xml:space="preserve">        รวมค่าใช้จ่ายเดินรถ</t>
  </si>
  <si>
    <t>ตักหนึ่งครั้งได้วัสดุ</t>
  </si>
  <si>
    <t>ดังนั้น ตักเต็มคันรถสิบล้อ ต้องตัก   + ลากพ่วง</t>
  </si>
  <si>
    <t>ปีหนึ่งรถบรรทุก 10 ล้อ + ลากพ่วงจะวิ่งใช้งานเป็นระยะทาง</t>
  </si>
  <si>
    <t>น้ำมันเชื้อเพลิงโซล่า เฉลี่ยระหว่าง กทม. กับจังหวัดไกลสุดของทุกภาค</t>
  </si>
  <si>
    <t>ปีหนึ่งรถบรรทุกใช้งานวิ่งเป็นระยะทาง 120,000 กม. ด้วย</t>
  </si>
  <si>
    <t>นน.บรรทุกวัสดุเดิม</t>
  </si>
  <si>
    <t>เวลารถ 10 ล้อ พร้อมลากพ่วง เข้าจอดในที่รอตักวัสดุใส่รถ</t>
  </si>
  <si>
    <t>นน.บรรทุกวัสดุใหม่</t>
  </si>
  <si>
    <t>เงินเดือนพนักงานขับรถและเบี้ยเลี้ยงเดือนละ</t>
  </si>
  <si>
    <t>นน.บรรทุกที่เพีม</t>
  </si>
  <si>
    <t>เงินเดือนเด็กท้ายรถ และเบี้ยเลี้ยงเดือนละ</t>
  </si>
  <si>
    <t>รวมเวลาที่ใช้ในงาน ตักใส่ - เทกอง</t>
  </si>
  <si>
    <t>คิดเป็นปริมาตร</t>
  </si>
  <si>
    <t xml:space="preserve">ค่าทะเบียนรถยนต์ 10 ล้อ + ลากพ่วง </t>
  </si>
  <si>
    <t>ตักครั้งละ</t>
  </si>
  <si>
    <t>ค่าว่อมบำรุงรักษารถต่อปี</t>
  </si>
  <si>
    <t xml:space="preserve">ค่าประกันอุบัติเหตุประเภท 1 คิด 1% ต่อปี                                  </t>
  </si>
  <si>
    <t>จำครั้งที่ตักเพิ่ม</t>
  </si>
  <si>
    <t>วัสดุก่อสร้างมีความหนาแน่นของมวลหลวมเฉลี่ยจาก ดิน ทราย ลูกรัง หิน</t>
  </si>
  <si>
    <t>ตามพิกัดกฎหมายบรรทุกได้รวมตัวรถ</t>
  </si>
  <si>
    <t>ใช้เวลาตักครั้งละ</t>
  </si>
  <si>
    <t xml:space="preserve">น้ำหนักบรรทุก                                                                         </t>
  </si>
  <si>
    <t>ดังนั้นเวลาเพิ่มขึ้น</t>
  </si>
  <si>
    <t>ความเร็วเฉลี่ย 55 กม. / ชม.</t>
  </si>
  <si>
    <t>กม/ชม</t>
  </si>
  <si>
    <t xml:space="preserve">เวลาที่สามารถทำการได้ตลอดปี                                                  </t>
  </si>
  <si>
    <t>1 กม. ใช้เวลาเดินทาง</t>
  </si>
  <si>
    <t xml:space="preserve">เวลาที่สามารถทำการได้ต่อวัน                                                    </t>
  </si>
  <si>
    <t>วิ่งไปกลับใช้เวลาเดินทาง</t>
  </si>
  <si>
    <t xml:space="preserve">ความเร็วของรถเวลาวิ่งรถเปล่า                                                    </t>
  </si>
  <si>
    <t xml:space="preserve">ความเร็วของรถเวลาบรรทุกเต็ม                                                    </t>
  </si>
  <si>
    <t xml:space="preserve">                                                                ใช้เวลารวม ( 7 * 5 +  5 * 5 ) - 1.091</t>
  </si>
  <si>
    <t xml:space="preserve">ความเร็วเฉลี่ย ไป-กลับ                                                             </t>
  </si>
  <si>
    <t xml:space="preserve">เวลาในการตักวัสดุใส่รถ - เทลงกอง                                              </t>
  </si>
  <si>
    <t>นาที/เทียว</t>
  </si>
  <si>
    <t xml:space="preserve">ค่าซ่อมบำรุงรักษารถบรรทุก 10 ล้อ + ลากพ่วง เฉลี่ยปีละ                                 </t>
  </si>
  <si>
    <t>อัตราการสิ้นเปลืองเชื้อเพลิงสำหรับรถลากพ่วงจะสิ้นเปลืองเพิ่มขึ้น</t>
  </si>
  <si>
    <t>ลิตร/กม.</t>
  </si>
  <si>
    <t>จำนวนเที่ยวต่อวัน =    ชั่วโมงทำงานต่อวัน * 60 นาที</t>
  </si>
  <si>
    <t>(เวลารอตักและเท) * 5 - (60นาที/ความเร็วเฉลี่ย) * ระยะทางขาเดียว</t>
  </si>
  <si>
    <t>น้ำมันหล่อลื่น  อัตราสิ้นเปลืองคงที่เท่ากับรถสิบล้อธรรมดา</t>
  </si>
  <si>
    <t>การสึกหรอยางรถยนต์  ที่ความเร็วเฉลี่ย 55  กม./ ชม.</t>
  </si>
  <si>
    <t>ยางรถ  10  ล้อ ใช้ได้ระยะทาง</t>
  </si>
  <si>
    <t>ยางรถลากพ่วง ใช้ได้ระยะทาง</t>
  </si>
  <si>
    <t>20 ก.ม. ใช้เวลาเดินทาง</t>
  </si>
  <si>
    <t>(เวลาตักและเท)+2(60นาที / ความเร็วเฉลี่ย) * ระยะทางขาเดียว</t>
  </si>
  <si>
    <t>ตารางค่าขนส่งวัสดุก่อสร้าง  รถบรรทุก 6 ล้อ</t>
  </si>
  <si>
    <t>ตารางค่าขนส่งวัสดุก่อสร้าง   รถบรรทุก  6  ล้อ</t>
  </si>
  <si>
    <t>ข้อกำหนดและข้อสมมติฐานในการคำนวณค่าขนส่งวัสดุก่อสร้าง รถบรรทุก 6 ล้อ</t>
  </si>
  <si>
    <t>การคำนวณค่าขนส่งวัสดุก่อสร้าง รถบรรทุก 6 ล้อ</t>
  </si>
  <si>
    <t>การคำนวณจำนวนเที่ยวที่วิ่งต่อวัน รถบรรทุก  6  ล้อ</t>
  </si>
  <si>
    <t>ตารางค่าขนส่งวัสดุก่อสร้าง  รถบรรทุก 6 ล้อ(กรณีน้ำหนักรวมไม่เกิน 15  ตัน)</t>
  </si>
  <si>
    <t xml:space="preserve">ราคารถบรรทุก 6 ล้อ  แบบยกเท  ราคาเฉลี่ย  </t>
  </si>
  <si>
    <t xml:space="preserve">ราคายาง รวมยางใน ผ้ารองยาง  7 เส้น </t>
  </si>
  <si>
    <t xml:space="preserve">       รวมค่าใช้จ่ายคงที่</t>
  </si>
  <si>
    <t>ดังนั้น  ตัวรถที่ใช้คิดมีราคา</t>
  </si>
  <si>
    <t>ปีหนึ่งรถวิ่งได้ระยะทาง</t>
  </si>
  <si>
    <t>รถบรรทุก  6  ล้อ</t>
  </si>
  <si>
    <t>น้ำมันเชื้อเพลิงโซล่า  เฉลี่ยระหว่าง  กทม.  กับจังหวัดไกลสุดของประเทศ</t>
  </si>
  <si>
    <t xml:space="preserve">     รวมค่าใช้จ่ายเดินรถ</t>
  </si>
  <si>
    <t>ค่าประกันอุบัติเหตุปีละประเภท 1 คิด 1% ต่อปี</t>
  </si>
  <si>
    <t xml:space="preserve">ดังนั้น ตักเต็มคันรถสิบล้อ ต้องตัก   </t>
  </si>
  <si>
    <t>วัสดุก่อสร้างมีความหนาแน่นของมวลหลวม  เฉลี่ย จาก ดิน ทราย ลูกรัง หิน</t>
  </si>
  <si>
    <t>น้ำหนักรถบรรทุก 6 ตัน  น้ำหนักบรรทุกตามกฎหมาย</t>
  </si>
  <si>
    <t>ปีหนึ่งรถบรรทุกใช้งานวิ่งเป็นระยะทาง 60,000 กม.</t>
  </si>
  <si>
    <t xml:space="preserve">ดังนั้น ต้องใช้เวลาตักเต็มคันรถสิบล้อ </t>
  </si>
  <si>
    <t>เวลารถ 6ล้อ เข้าจอดในที่รอตักวัสดุใส่รถ</t>
  </si>
  <si>
    <t>ความเร็วของรถเวลาวิ่งรถปล่าว</t>
  </si>
  <si>
    <t xml:space="preserve">  Capital Recovery Factor ( CRF ) </t>
  </si>
  <si>
    <t>CRF = i ( 1+i )^n / {( 1+i )^n -1 }</t>
  </si>
  <si>
    <t>ดังนั้น ค่า Time related cost ของค่ารถ + เงินเดือนเบี้ยเลี้ยงพนักงาน</t>
  </si>
  <si>
    <t>( n  =  จำนวนปี  ,  i  =  อัตราดอกเบี้ย )</t>
  </si>
  <si>
    <t xml:space="preserve">                                                                 ใช้เวลารวม ( 3.5 x 5+  2 x 5 ) - 1.091</t>
  </si>
  <si>
    <t>จำนวนเที่ยวต่อวัน =                            ชั่วโมงทำงานต่อวัน x 60 นาที</t>
  </si>
  <si>
    <t xml:space="preserve">                                (เวลารอตักและเท) x 5 - (60นาที/ความเร็วเฉลี่ย) x ระยะทางขาเดียว</t>
  </si>
  <si>
    <t xml:space="preserve">วิ่ง 1 รอบ ไป-กลับ รวมเวลาตักและเท </t>
  </si>
  <si>
    <t>1 วันทำงาน 10 ชั่วโมง ดังนั้น วิ่งได้</t>
  </si>
  <si>
    <t>จำนวนเที่ยวต่อวัน =                                  ชั่วโมงทำงานต่อวัน x 60 นาที</t>
  </si>
  <si>
    <t xml:space="preserve">                           (เวลาตักและเท)+2(60นาที / ความเร็วเฉลี่ย) x ระยะทางขาเดียว</t>
  </si>
  <si>
    <t>ตารางสำหรับคำนวณ</t>
  </si>
  <si>
    <t xml:space="preserve"> -107-</t>
  </si>
  <si>
    <t>ตารางคำนวณหาค่าวัสดุมวลรวมต่อหน่วยของงานก่อสร้าง</t>
  </si>
  <si>
    <t>ลำดับที่</t>
  </si>
  <si>
    <t>ราคา/หน่วย</t>
  </si>
  <si>
    <t>ราคารวม</t>
  </si>
  <si>
    <t>(บาท)</t>
  </si>
  <si>
    <t>วัสดุมวลรวมของงานคอนกรีตส่วนผสมต่างๆ</t>
  </si>
  <si>
    <t>คอนกรีตส่วนผสม 1 : 3 : 5 (คอนกรีตหยาบ)</t>
  </si>
  <si>
    <t>กก.</t>
  </si>
  <si>
    <t xml:space="preserve">   มอก.80/2517</t>
  </si>
  <si>
    <t xml:space="preserve"> - ทรายหยาบ</t>
  </si>
  <si>
    <t xml:space="preserve"> - หินเบอร์ 1-2</t>
  </si>
  <si>
    <t xml:space="preserve"> - น้ำผสมคอนกรีต</t>
  </si>
  <si>
    <t>ลิตร</t>
  </si>
  <si>
    <t xml:space="preserve">                      รวมคอนกรีต  1 : 3 : 5 </t>
  </si>
  <si>
    <t xml:space="preserve"> =</t>
  </si>
  <si>
    <t xml:space="preserve">  *</t>
  </si>
  <si>
    <t xml:space="preserve">   มอก.15/2514</t>
  </si>
  <si>
    <t>คอนกรีตส่วนผสม 1 : 2 : 4</t>
  </si>
  <si>
    <t xml:space="preserve">                      รวมคอนกรีต  1 : 2 : 4</t>
  </si>
  <si>
    <t>ลบ.ฟ.</t>
  </si>
  <si>
    <t>แผ่น</t>
  </si>
  <si>
    <t>รวม</t>
  </si>
  <si>
    <t>=</t>
  </si>
  <si>
    <t xml:space="preserve"> - ปูนซีเมนต์ปอร์ตแลนด์ (เช่น ตราเสือ,งูเห่า,นกอินทรีย์ ฯ)</t>
  </si>
  <si>
    <t xml:space="preserve"> - ปูนซีเมนต์ปอร์ตแลนด์ (เช่น ตราช้าง,พญานาค,เพชร ฯ)</t>
  </si>
  <si>
    <t>ส่วนราชการ</t>
  </si>
  <si>
    <t>โครงการ</t>
  </si>
  <si>
    <t>สถานที่</t>
  </si>
  <si>
    <t>ขนาด</t>
  </si>
  <si>
    <t>แบบ</t>
  </si>
  <si>
    <t xml:space="preserve">ราคาน้ำมันดีเซล  ณ  อ.เมือง   </t>
  </si>
  <si>
    <t>เฉลี่ย</t>
  </si>
  <si>
    <t>ค่าขนส่ง</t>
  </si>
  <si>
    <t>(กม.)</t>
  </si>
  <si>
    <t>หินย่อย</t>
  </si>
  <si>
    <t>บาท / ลิตร</t>
  </si>
  <si>
    <t>ค่าวัสดุ</t>
  </si>
  <si>
    <t>ค่าแรงงาน</t>
  </si>
  <si>
    <t>ท่อน</t>
  </si>
  <si>
    <t>เหมารวม</t>
  </si>
  <si>
    <t>ม.</t>
  </si>
  <si>
    <t>(ม.)</t>
  </si>
  <si>
    <t>ซม.</t>
  </si>
  <si>
    <t>x</t>
  </si>
  <si>
    <t>น้อยกว่า 5,000 ตร.ม.</t>
  </si>
  <si>
    <t>ค่าทาสีน้ำมัน</t>
  </si>
  <si>
    <t>ทางเท้า รางระบายน้ำ บ่อพัก ถนนภายในบริเวณ</t>
  </si>
  <si>
    <t>โครงสร้างและส่วนประกอบอาคารชั้นเดียว</t>
  </si>
  <si>
    <t>จำนวนน้อยกว่า 5,000 ตร.ม.</t>
  </si>
  <si>
    <t>ชนิดผิวเรียบ</t>
  </si>
  <si>
    <t>ท้องคานหรือท้องพื้นสูง 5.00 - 7.00 ม.</t>
  </si>
  <si>
    <t xml:space="preserve">ตารางสำหรับคำนวณอัตราราคางานของงานคอนกรีตและหินต่าง ๆ </t>
  </si>
  <si>
    <t>งาน</t>
  </si>
  <si>
    <t>คอนกรีตล้วน</t>
  </si>
  <si>
    <t>คอนกรีตโครงสร้าง</t>
  </si>
  <si>
    <t>คอนกรีตดาด</t>
  </si>
  <si>
    <t>คอนกรีตหยาบ</t>
  </si>
  <si>
    <t xml:space="preserve">DENTAL </t>
  </si>
  <si>
    <t>หินเรียง</t>
  </si>
  <si>
    <t>หินเรียงยาแนว</t>
  </si>
  <si>
    <t>หินก่อ</t>
  </si>
  <si>
    <t>หินทิ้ง</t>
  </si>
  <si>
    <t>ปนหินใหญ่</t>
  </si>
  <si>
    <t>175 KSC</t>
  </si>
  <si>
    <t>210 KSC</t>
  </si>
  <si>
    <t>CONCRETE</t>
  </si>
  <si>
    <t>องค์ประกอบ</t>
  </si>
  <si>
    <t>อัตราต่อหน่วย</t>
  </si>
  <si>
    <t>ราคา</t>
  </si>
  <si>
    <t>(บาท/หน่วย)</t>
  </si>
  <si>
    <t>วัสดุหลัก</t>
  </si>
  <si>
    <t>1.  หินใหญ่</t>
  </si>
  <si>
    <t>2.  หินย่อย</t>
  </si>
  <si>
    <t>3.  ทรายหยาบ</t>
  </si>
  <si>
    <t>4.  ปูนซีเมนต์</t>
  </si>
  <si>
    <t>ถุง</t>
  </si>
  <si>
    <t>1.  ค่าแรงงานทั่วไป</t>
  </si>
  <si>
    <t>2.  ค่าผสมคอนกรีต</t>
  </si>
  <si>
    <t>3.  ค่าเทคอนกรีต</t>
  </si>
  <si>
    <t>4.  ค่าบ่มคอนกรีต</t>
  </si>
  <si>
    <t>ค่าใชัจ่ายอื่น ๆ</t>
  </si>
  <si>
    <t>1.  ค่าซ่อมเครื่องจักร</t>
  </si>
  <si>
    <t>2.  ค่าน้ำมันเชื้อเพลิง</t>
  </si>
  <si>
    <t>3.  ค่าอุปกรณ์ต่าง ๆ</t>
  </si>
  <si>
    <t>ราคารวม (บาท/ลูกบาศก์เมตร)</t>
  </si>
  <si>
    <t xml:space="preserve">1. ราคาหิน , กรวด และทราย ให้ใช้ราคาที่แหล่งวัสดุจากสำนักดัชนีเศรษฐกิจการค้า กระทรวงพาณิชย์  ของจังหวัดที่มีแหล่งวัสดุอยู่ใกล้สถานที่ก่อสร้าง หากสำนักดัชนีเศรษฐกิจการค้า กระทรวงพาณิชย์  </t>
  </si>
  <si>
    <t xml:space="preserve">     ไม่ได้กำหนดราคาวัสดุที่แหล่งไว้ ให้สืบราคาจากแหล่งโดยตรง ซึ่งการคิดค่าขนส่งให้คิดระยะทางจากแหล่งถึงสถานที่ก่อสร้าง</t>
  </si>
  <si>
    <t>2. ราคาปูนซีเมนต์ให้ใช้ราคาในจังหวัดจากสำนักดัชนีเศรษฐกิจการค้า กระทรวงพาณิชย์  ซึ่งการคิดค่าขนส่ง ให้คิดระยะทางจากจังหวัดถึงสถานที่ก่อสร้าง</t>
  </si>
  <si>
    <t>3. ราคาวัสดุหลักไม่รวมภาษีมูลค่าเพิ่ม</t>
  </si>
  <si>
    <t>4. ราคาวัสดุใชัทศนิยม 2 ตำแหน่ง (ไม่ปัด)  และผลรวมอัตราราคางานแต่ละรายการตัดทศนิยมทิ้ง(ไม่ปัด)</t>
  </si>
  <si>
    <t>6. ค่าเทคอนกรีตของงานคอนกรีตดาด  ไม่รวม  ค่าแต่งผิวหน้าคอนกรีตดาด</t>
  </si>
  <si>
    <t>7. ค่าแรงงานทั่วไป  ของ  งาน Dental  Concrete  เป็นค่าแรงสำหรับทำความสะอาดพื้นผิวร่องแกนรอยแตกหรือช่องว่างต่างๆ  ให้สะอาดโดยทำการขุดและขนย้ายวัสดุที่อ่อน (Soft and Unsuitable material) ออกให้หมด</t>
  </si>
  <si>
    <t>ทรายหยาบ</t>
  </si>
  <si>
    <t>ปริมาณงานดินถม</t>
  </si>
  <si>
    <t>ราคากลาง</t>
  </si>
  <si>
    <t>แหล่งวัสดุ</t>
  </si>
  <si>
    <t>ลวดผูกเหล็ก Ø 1.25 มม.(เบอร์ 18)</t>
  </si>
  <si>
    <t>STA.</t>
  </si>
  <si>
    <t>CUT</t>
  </si>
  <si>
    <t>FILL</t>
  </si>
  <si>
    <t>พื้นที่หน้าตัด</t>
  </si>
  <si>
    <t>ระยะ (ม.)</t>
  </si>
  <si>
    <t>ปริมาณงานดินตัด</t>
  </si>
  <si>
    <t>( CUT)</t>
  </si>
  <si>
    <t>(FILL)</t>
  </si>
  <si>
    <t>บัญชีค่าแรงงาน/ดำเนินการ</t>
  </si>
  <si>
    <t>ค่าแรง/หน่วย</t>
  </si>
  <si>
    <t>งานโครงสร้างวิศวกรรม</t>
  </si>
  <si>
    <t>งานขุดหลุมฐานรากและถมคืน</t>
  </si>
  <si>
    <t>ดินทั่วไป</t>
  </si>
  <si>
    <t>ปริมาณเกิน 100 ลบ.ม. หรือขุดลึกไม่เกิน 1.00 ม.</t>
  </si>
  <si>
    <t>ปริมาณตั้งแต่ 25 - 100 ลบ.ม. หรือขุดลึก 1.00 - 1.50 ม.</t>
  </si>
  <si>
    <t>ปริมาณน้อยกว่า 25 ลบ.ม. หรือขุดลึกเกิน 1.50 ม.</t>
  </si>
  <si>
    <t>งานดินถมหรือทรายเพื่อปรับระดับ</t>
  </si>
  <si>
    <t>ขนจากกองใกล้อาคาร และปรับระดับ</t>
  </si>
  <si>
    <t>งานวัสดุรองก้นหลุม</t>
  </si>
  <si>
    <t>ใส่อิฐหักรองก้นหลุม</t>
  </si>
  <si>
    <t>ใส่ทรายรองก้นหลุม</t>
  </si>
  <si>
    <t>งานผสมและเทคอนกรีต</t>
  </si>
  <si>
    <t>รองก้นหลุม</t>
  </si>
  <si>
    <t>โครงสร้างและส่วนประกอบอาคารหลายชั้น</t>
  </si>
  <si>
    <t>เทคอนกรีตผสมเสร็จ</t>
  </si>
  <si>
    <t>ทางเท้า ทางระบายน้ำ บ่อพัก ถนนภายในบริเวณ</t>
  </si>
  <si>
    <t>ประกอบและติดตั้งแบบหล่อคอนกรีต</t>
  </si>
  <si>
    <t>แบบหล่อทั่วไป</t>
  </si>
  <si>
    <t>จำนวนตั้งแต่ 5,000 ตร.ม. ขึ้นไป</t>
  </si>
  <si>
    <t>แบบหล่อเปลือยผิว</t>
  </si>
  <si>
    <t>ชนิดผิวมีบัวลวดลาย</t>
  </si>
  <si>
    <t>แบบหล่อที่ตั้งสูงเกินปกติ</t>
  </si>
  <si>
    <t>ท้องคานหรือท้องพื้นสูงเกิน 7.00 ม.</t>
  </si>
  <si>
    <t>ติดตั้งแผ่นพื้นสำเร็จรูป</t>
  </si>
  <si>
    <t>ชนิดท้องเรียบ หนา 5 ซม.</t>
  </si>
  <si>
    <t>ตัด, ดัด และ ผูก เหล็กเส้นเสริมคอนกรีต</t>
  </si>
  <si>
    <t>วางตะแกรงเหล็กสำเร็จรูป (Wire mesh)</t>
  </si>
  <si>
    <t>ประกอบเหล็กรูปพรรณ</t>
  </si>
  <si>
    <t>งานสถาปัตยกรรม</t>
  </si>
  <si>
    <t>ค่าทาสีต่างๆ (ทารองพื้น 1 เที่ยวและทาสีจริง 2 เที่ยว)</t>
  </si>
  <si>
    <t>2.8.1</t>
  </si>
  <si>
    <t>ค่าทาสีน้ำพลาสติก, สีน้ำอะคริลิค</t>
  </si>
  <si>
    <t>มากกว่า 5,000 ตร.ม.</t>
  </si>
  <si>
    <t>2.8.2</t>
  </si>
  <si>
    <t>2.8.3</t>
  </si>
  <si>
    <t>ค่าทาสีกันสนิม</t>
  </si>
  <si>
    <r>
      <rPr>
        <b/>
        <sz val="14"/>
        <rFont val="TH SarabunPSK"/>
        <family val="2"/>
      </rPr>
      <t>หมายเหตุ</t>
    </r>
    <r>
      <rPr>
        <sz val="14"/>
        <rFont val="TH SarabunPSK"/>
        <family val="2"/>
      </rPr>
      <t xml:space="preserve"> มากกว่า 5,000 ตร.ม. หมายถึง พื้นที่ทาสีรวมในงานทาสีทั้งหมดของงาน/โครงการ เกิน 5,000 ตร.ม.</t>
    </r>
  </si>
  <si>
    <t>ค่ารื้อถอนอาคารและสิ่งปลูกสร้างต่างๆ</t>
  </si>
  <si>
    <t>2.9.1</t>
  </si>
  <si>
    <t>งานรื้อถอนโครงสร้าง ค.ส.ล.</t>
  </si>
  <si>
    <t>รื้อกอง</t>
  </si>
  <si>
    <t>รื้อขนไป</t>
  </si>
  <si>
    <t>2.9.2</t>
  </si>
  <si>
    <t>2.9.3</t>
  </si>
  <si>
    <t>งานรื้อถอนโครงหลังคาเหล็ก (ทุกรูปทรงของหลังคา)</t>
  </si>
  <si>
    <t>2.9.17</t>
  </si>
  <si>
    <t>งานรื้อถอนพื้น ค.ส.ล. วางบนดิน (หนา 10 - 15 ซม.)</t>
  </si>
  <si>
    <t>งานรื้อถอนพื้น ค.ส.ล. วางบนดิน (หนา 15 - 20 ซม.)</t>
  </si>
  <si>
    <t>2.9.41</t>
  </si>
  <si>
    <t>งานรื้อถอนรางระบายน้ำ ค.ส.ล.</t>
  </si>
  <si>
    <t>รื้อกอง หมายถึง วัสดุรายการที่มีมูลค่า (ตามระเบียบพัสดุ) เก็บกองไว้เป็นระเบียบเพื่อเตรียมขายซาก หรือจำหน่าย</t>
  </si>
  <si>
    <t>รื้อขนไป หมายถึง รื้อขน จัดวางกองเพื่อเตรียมขนทิ้งในลำดับต่อไป (โดยมีค่าใช้จ่ายตามระยะทางหรือสืบราคาค่าขนทิ้งจากผู้ให้บริการ)</t>
  </si>
  <si>
    <t>มาตราฐานเหล็กเสริม</t>
  </si>
  <si>
    <t>ประเภท</t>
  </si>
  <si>
    <t>น้ำหนัก (กก./ม.)</t>
  </si>
  <si>
    <t>เส้นรอบวง (ซม.)</t>
  </si>
  <si>
    <t>จำนวนเหล็ก (เส้น)</t>
  </si>
  <si>
    <t>*</t>
  </si>
  <si>
    <t>มม.</t>
  </si>
  <si>
    <t>นิ้ว</t>
  </si>
  <si>
    <r>
      <t>พื้นที่หน้าตัด (ซม.</t>
    </r>
    <r>
      <rPr>
        <b/>
        <vertAlign val="superscript"/>
        <sz val="14"/>
        <rFont val="TH SarabunPSK"/>
        <family val="2"/>
      </rPr>
      <t>2</t>
    </r>
    <r>
      <rPr>
        <b/>
        <sz val="14"/>
        <rFont val="TH SarabunPSK"/>
        <family val="2"/>
      </rPr>
      <t>)</t>
    </r>
  </si>
  <si>
    <t>เหล็กกลม RB</t>
  </si>
  <si>
    <t>เหล็กข้ออ้อย DB</t>
  </si>
  <si>
    <t>* จำนวนเหล็กเมตริกตัน โดยประมาณ</t>
  </si>
  <si>
    <t>งานฉาบปูน</t>
  </si>
  <si>
    <t>งานผนังและตกแต่งผิวผนัง</t>
  </si>
  <si>
    <t>2.3.1</t>
  </si>
  <si>
    <t>งานก่อผนัง</t>
  </si>
  <si>
    <t>ก่ออิฐมอญ ก่อครึ่งแผ่น</t>
  </si>
  <si>
    <t>ก่ออิฐมอญ ก่อเต็มแผ่น</t>
  </si>
  <si>
    <t>ผนัง, ราวระเบียงอาคาร</t>
  </si>
  <si>
    <t>2.3.1.2</t>
  </si>
  <si>
    <t>ฉาบปูนโครงสร้าง</t>
  </si>
  <si>
    <t>ฉาบปูนผนัง</t>
  </si>
  <si>
    <t>เสา, คาน, อื่นๆ (รวมงานจับเซี้ยม)</t>
  </si>
  <si>
    <t>ชุด</t>
  </si>
  <si>
    <t>ผิวเรียบ</t>
  </si>
  <si>
    <t>เส้นผ่าศูนย์กลาง น้อยกว่า 10 มม.</t>
  </si>
  <si>
    <t>ผิวเรียบ/ผิวข้ออ้อย</t>
  </si>
  <si>
    <t>เส้นผ่าศูนย์กลาง ตั้งแต่ 10 มม. ถึง 16 มม.</t>
  </si>
  <si>
    <t>เส้นผ่าศูนย์กลางตั้งแต่ 19 มม. ขึ้นไป</t>
  </si>
  <si>
    <t>โครงหลังคาทั่วไป (ทรงจั่ว ทรงเพิง ทรงปั้นหยา อื่นๆ)</t>
  </si>
  <si>
    <t>รวมลวดเชื่อม</t>
  </si>
  <si>
    <t>โครงหลังคาทั่วไป (โครง TRUSS )</t>
  </si>
  <si>
    <t>โครงสร้างอาคาร (เหล็กหนา เช่น คาน เสา อื่นๆ)</t>
  </si>
  <si>
    <t>รวมลวดเชื่อม ชนิด E60 (เชื่อมเหล็กทั่วไป)</t>
  </si>
  <si>
    <t>รวมลวดเชื่อม ชนิด E70 (ตัดประกอบ/เชื่อม)</t>
  </si>
  <si>
    <t>รวมลวดเชื่อม ชนิด E80 (ตัดประกอบ/เชื่อม)</t>
  </si>
  <si>
    <t>*** ค่าแรงข้างต้นไม่รวมค่างาน ดัดโค้ง พับ หรือ ม้วน เหล็กรูปพรรณ ***</t>
  </si>
  <si>
    <t>ฉาบปูนโครงสร้าง (ภายนอก)</t>
  </si>
  <si>
    <t>ผนังก่ออิฐทุกประเภท (ผนังภายในอาคาร รั้ว)</t>
  </si>
  <si>
    <t>ผนังก่ออิฐทุกประเภท (ผนังภายนอกอาคาร)</t>
  </si>
  <si>
    <t>ภายใน มากกว่า 5,000 ตร.ม.</t>
  </si>
  <si>
    <t>ภายใน น้อยกว่า 5,000 ตร.ม.</t>
  </si>
  <si>
    <t>ภายนอก มากกว่า 5,000 ตร.ม.</t>
  </si>
  <si>
    <t>ภายนอก น้อยกว่า 5,000 ตร.ม.</t>
  </si>
  <si>
    <t>งานรื้อถอนโครงหลังคา (ทุกรูปทรงของหลังคา)</t>
  </si>
  <si>
    <t>2.9.18</t>
  </si>
  <si>
    <t>สืบราคา</t>
  </si>
  <si>
    <t>งานระบบสุขาภิบาลและระบบดับเพลิง</t>
  </si>
  <si>
    <t>งานเดินท่อ PVC ระบบประปา</t>
  </si>
  <si>
    <t>-Dia 3/4"</t>
  </si>
  <si>
    <t>1.) ข้อต่อ อุปกรณ์ท่อ ค่าวัสดุ 50% ของราคาท่อ ค่าแรง 30% ของค่าวัสดุ</t>
  </si>
  <si>
    <t>2.) เหล็กยึดท่อ ค่าวัสดุ 30% ของราคาท่อ ค่าแรง 30% ของค่าวัสดุ</t>
  </si>
  <si>
    <t>3.) ทดสอบ ทำความสะอาด ทาสีทำสัญลักษณ์ท่อ ค่าวัสดุ 10% ของราคาท่อ ค่าแรง 30% ของค่าวัสดุ</t>
  </si>
  <si>
    <t>งานติดตั้งอุปกรณ์ มาตรวัดน้ำ, ประตูน้ำ, ประตูน้ำลิ้นปีกผีเสื้อ, ประตูน้ำกันกลับ, ประตูน้ำระบายอากาศ</t>
  </si>
  <si>
    <t>วายสเตนเนอร์, ข้อต่ออ่อนชนิดรับแรงดัน</t>
  </si>
  <si>
    <t>-Dia 1/2"</t>
  </si>
  <si>
    <t>งานติดตั้งอุปกรณ์ระบบประปา และระบบดับเพลิง</t>
  </si>
  <si>
    <t>ก๊อกสนาม - Dia 1/2"</t>
  </si>
  <si>
    <t>เมื่อ</t>
  </si>
  <si>
    <t>สำหรับถอดแบบคำนวณราคากลางงานก่อสร้าง ฉบับปรับปรุงเดือนตุลาคม 2558</t>
  </si>
  <si>
    <t>รายละเอียดโครงการ</t>
  </si>
  <si>
    <t>หินใหญ่</t>
  </si>
  <si>
    <t>245 KSC</t>
  </si>
  <si>
    <t>2.9.26</t>
  </si>
  <si>
    <t>งานรื้อถอนพื้นไม้ พร้อมไม้ตงและคาน</t>
  </si>
  <si>
    <t>2.4.16</t>
  </si>
  <si>
    <t>งานทำพื้นไม้</t>
  </si>
  <si>
    <t>2.4.16.1</t>
  </si>
  <si>
    <t>ติดตั้งคาน ตง และปูพื้นไม้</t>
  </si>
  <si>
    <t>พื้นไม้ตีชน (ไม่เข้าลิ้น)</t>
  </si>
  <si>
    <t>พื้นไม้เข้าลิ้นทุกขนาด</t>
  </si>
  <si>
    <t>งานปูวัสดุผิวพื้น</t>
  </si>
  <si>
    <t>หลักเกณฑ์การประเมินราคาต้นทุนต่อหน่วย</t>
  </si>
  <si>
    <t>คำนวณราคากลางเมื่อ</t>
  </si>
  <si>
    <t>บาท / ตร.ม.</t>
  </si>
  <si>
    <t>ค่างานต้นทุน</t>
  </si>
  <si>
    <t>ส่วนขยาย</t>
  </si>
  <si>
    <t>ค่าดำเนินการ + ค่าเสื่อม ดันและตัก (หินผุ)</t>
  </si>
  <si>
    <t>ขนทิ้ง</t>
  </si>
  <si>
    <t>งานรื้อผิวคอนกรีตเดิม (REMOVAL OF EXISTING CONCRETE PAVEMENT)</t>
  </si>
  <si>
    <t>คิดจากความหนาของผิวทางคอนกรีต</t>
  </si>
  <si>
    <t>ปริมาตรคอนกรีต</t>
  </si>
  <si>
    <t>ค่าทุบคอนกรีตเดิม</t>
  </si>
  <si>
    <t>ค่าทุบคอนกรีต</t>
  </si>
  <si>
    <t>ลบ.ม. / ตร.ม.</t>
  </si>
  <si>
    <t>งานรื้อสะพานคอนกรีตเดิม (REMOVAL OF EXISTING CONCRETE BRIDGE)</t>
  </si>
  <si>
    <t>คิดจากปริมาตรคอนกรีตของสะพานที่ต้องทุบทิ้ง</t>
  </si>
  <si>
    <t>งานรื้อท่อเหลี่ยมเดิม (REMOVAL OF EXISTING BOX CULVERTS)</t>
  </si>
  <si>
    <t>รวมค่าขนทิ้ง</t>
  </si>
  <si>
    <t>ค่าทุบคอนกรีต + ค่าขนทิ้ง = (1) + (2)</t>
  </si>
  <si>
    <t>คิดจากปริมาตรคอนกรีตของท่อเหลี่ยมที่ต้องทุบทิ้ง</t>
  </si>
  <si>
    <t>ส่วนขยายตัว</t>
  </si>
  <si>
    <t>ค่าขนคอนกรีตที่ทุบแล้วไปทิ้ง</t>
  </si>
  <si>
    <t>บาท       (1)</t>
  </si>
  <si>
    <t>บาท       (2)</t>
  </si>
  <si>
    <t>งานรื้อท่อกลมเดิม (REMOVAL OF EXISTING PIPE CULVERTS)</t>
  </si>
  <si>
    <t>ขุดห่างจากริมท่อด้านนอกข้างละ</t>
  </si>
  <si>
    <t>คิดจากความยาวท่อ</t>
  </si>
  <si>
    <t>ลบ.ม. @</t>
  </si>
  <si>
    <t>บาท / ม.</t>
  </si>
  <si>
    <t>งานรื้อสะพานไม้เดิม (REMOVAL OF EXISTING TIMBER BRIDGE)</t>
  </si>
  <si>
    <t xml:space="preserve"> - คิดค่ารื้อถอนสะพานไม้เดิม</t>
  </si>
  <si>
    <t>คิดจากการขุดรื้อท่อเดิมออกกรณีกำหนดให้รักษาสภาพท่อเดิมไว้ใช้งานต่อ</t>
  </si>
  <si>
    <t>ปริมาตรงานขุด  =</t>
  </si>
  <si>
    <t>ค่าขุดดินและรื้อท่อออก          =</t>
  </si>
  <si>
    <t>ค่าใช้จ่ายรวม</t>
  </si>
  <si>
    <t>แนวเก่า</t>
  </si>
  <si>
    <t>แนวใหม่</t>
  </si>
  <si>
    <t>ส่วนยุบตัวของทรายถมคันทาง</t>
  </si>
  <si>
    <t>ดิน, ดินปนทราย ถมคันทาง</t>
  </si>
  <si>
    <t>ดินเหนียว ถมคันทาง</t>
  </si>
  <si>
    <t>(ดินเหนียวมีค่า CBR น้อยกว่า 2)</t>
  </si>
  <si>
    <t>บาท / ไร่</t>
  </si>
  <si>
    <t xml:space="preserve">(ราคาประเมินที่ดิน อำเภอเวียงชัย บริเวณทางหลวงแผ่นดินหมายเลข 1152 (สายหัวดอย - สันสลีก) </t>
  </si>
  <si>
    <t>(บาท / ไร่)</t>
  </si>
  <si>
    <t>(รถบรรทุก 10 ล้อ)</t>
  </si>
  <si>
    <t>หิน</t>
  </si>
  <si>
    <t>ขุดดิน</t>
  </si>
  <si>
    <t>ขนาดท่อ</t>
  </si>
  <si>
    <t>จำนวนท่อ/เที่ยว</t>
  </si>
  <si>
    <t>ค่าวางและกลบกลับ</t>
  </si>
  <si>
    <t>Ø 0.30</t>
  </si>
  <si>
    <t>Ø 0.40</t>
  </si>
  <si>
    <t>Ø 0.50</t>
  </si>
  <si>
    <t>Ø 0.60</t>
  </si>
  <si>
    <t>Ø 0.80</t>
  </si>
  <si>
    <t>Ø 1.00</t>
  </si>
  <si>
    <t>Ø 1.20</t>
  </si>
  <si>
    <t>Ø 1.50</t>
  </si>
  <si>
    <t>ปริมาตรท่อรวมช่องว่าง</t>
  </si>
  <si>
    <t>ภายใน (ลบ.ม.)</t>
  </si>
  <si>
    <t>BEDDING</t>
  </si>
  <si>
    <t>คอนกรีตหยาบ (ลบ.ม.)</t>
  </si>
  <si>
    <t>ค่าท่อ</t>
  </si>
  <si>
    <t>ค่าวาง และกลบกลับ</t>
  </si>
  <si>
    <t>ค่าขนส่งท่อคิดจากการขนโดยรถบรรทุก 10 ล้อ เที่ยวละ 13 ตัน</t>
  </si>
  <si>
    <t>ค่าขนท่อขึ้น - ลง คิดเที่ยวละ 300 บาท</t>
  </si>
  <si>
    <t>บาท / เที่ยว</t>
  </si>
  <si>
    <t xml:space="preserve"> / </t>
  </si>
  <si>
    <t>งานท่อกลมคอนกรีตเสริมเหล็ก (R.C. PIPE CULVERTS)</t>
  </si>
  <si>
    <t>(บาท / ม.)</t>
  </si>
  <si>
    <t>Lean Concrete 1:3:5</t>
  </si>
  <si>
    <t>ซีเมนต์</t>
  </si>
  <si>
    <t>ทราย</t>
  </si>
  <si>
    <t>คอนกรีต ค.2</t>
  </si>
  <si>
    <t>ค.2</t>
  </si>
  <si>
    <t>ไม้แบบ (2)</t>
  </si>
  <si>
    <t>ตร.ม. @</t>
  </si>
  <si>
    <t>ไม้กระบากหรือไม้ยาง</t>
  </si>
  <si>
    <t>ไม้คร่าว</t>
  </si>
  <si>
    <t>ไม้ค้ำยันแบบ</t>
  </si>
  <si>
    <t>ตะปู</t>
  </si>
  <si>
    <t>น้ำมันทาผิวไม้</t>
  </si>
  <si>
    <t>ต้น</t>
  </si>
  <si>
    <t>กก. / ตร.ม.</t>
  </si>
  <si>
    <t>เหล็กเสริม</t>
  </si>
  <si>
    <t>ลวดผูกเหล็ก</t>
  </si>
  <si>
    <t>ไม้แบบ (1)</t>
  </si>
  <si>
    <t>ทรายหยาบบดอัดแน่น</t>
  </si>
  <si>
    <t>กก. @</t>
  </si>
  <si>
    <t>บาท / EACH.</t>
  </si>
  <si>
    <t>คอนกรีตหยาบ 1:3:5</t>
  </si>
  <si>
    <t>LEAN CONCRETE 1:3:5</t>
  </si>
  <si>
    <t>ปริมาณวัสดุเผื่อสูญเสียแล้ว</t>
  </si>
  <si>
    <t>งานดิน (EARTHWORK)</t>
  </si>
  <si>
    <t>งานโครงสร้าง (STRUCTURES)</t>
  </si>
  <si>
    <t>หลักนำทาง (GUIDE POST)</t>
  </si>
  <si>
    <t>คิดจากความยาว 1.75 ม. / ต้น</t>
  </si>
  <si>
    <t>MORTAR</t>
  </si>
  <si>
    <t>ทาสี</t>
  </si>
  <si>
    <t>แผ่นอลูมิเนียมสะท้อนแสง</t>
  </si>
  <si>
    <t>ค่าขนส่ง ขุดหลุม ติดตั้ง</t>
  </si>
  <si>
    <t>บาท / ต้น</t>
  </si>
  <si>
    <t>ขนาด Ø 0.30 ม.</t>
  </si>
  <si>
    <t>ขนาด Ø 0.40 ม.</t>
  </si>
  <si>
    <t>ขนาด Ø 0.80 ม.</t>
  </si>
  <si>
    <t>ขนาด Ø 1.00 ม.</t>
  </si>
  <si>
    <t>ขนาด Ø 1.20 ม.</t>
  </si>
  <si>
    <t>MORTAR 1 : 3 by vol.</t>
  </si>
  <si>
    <t>แผ่นป้ายจราจร (SIGN PLATE)</t>
  </si>
  <si>
    <t>คิดเทียบแผ่นป้ายขนาด 1.00 ตร.ม. โดยวิธี....ตัด - แปะ แผ่นสติ๊กเกอร์และ...หรือ...พิมพ์ SILK SCREEN</t>
  </si>
  <si>
    <t>แผ่นอลูมิเนียม 2 มม. หรือ....</t>
  </si>
  <si>
    <t>แผ่นสติ๊กเกอร์พื้นสะท้อนแสง (ระบุชนิดสีต่างๆที่ใช้)</t>
  </si>
  <si>
    <t>แผ่นสติ๊กเกอร์ตัวอักษร , เส้นขอบหรือเครื่องหมายฯ (คิด 40% ของพื้นที่ป้าย)</t>
  </si>
  <si>
    <t>โดยระบุชนิดสีต่างๆที่ใช้ (ทึบแสงหรือสะท้อนแสง)</t>
  </si>
  <si>
    <t>ค่าเคลือบผิว (CLEAR COVER)*</t>
  </si>
  <si>
    <t>ค่าพ่นสีหลังป้าย</t>
  </si>
  <si>
    <t>ค่าพิมพ์ SILK SCREEN*</t>
  </si>
  <si>
    <t>แผ่นเหล็กชุบสังกะสี 1.20 มม.</t>
  </si>
  <si>
    <t>ค่าประทับเครื่องหมายด้านหลัง</t>
  </si>
  <si>
    <t>ค่า BOLT &amp; NUT ชุบสังกะสี (เฉลี่ย) 4 ชุด</t>
  </si>
  <si>
    <t>ค่าติดตั้งแผ่นป้าย</t>
  </si>
  <si>
    <t>- ราคาวัสดุต่างๆ ให้ตรวจสอบในท้องตลาดก่อนประเมินราคา</t>
  </si>
  <si>
    <t>- ถ้าดำเนินการโดยวิธี....ตัด - แปะ แผ่นสติ๊กเกอร์ไม่มีค่างานส่วนที่มีดอกจันทร์ (*)</t>
  </si>
  <si>
    <t>- แต่ถ้าดำเนินการด้วยวิธี....ตัด - แปะ แผ่นสติ๊กเกอร์และพิมพ์ SILK SCREEN ยังคงค่างานส่วนที่มีดอกจันทร์ (*) ไว้ตามเดิม</t>
  </si>
  <si>
    <t>- รายการองค์ประกอบของงานอาจมีการเปลี่ยนแปลงได้ขึ้นอยู่กับเงื่อนไขที่ผู้ออกแบบกำหนดเพื่อใช้ก่อสร้างตามจุด บริการนั้นๆ</t>
  </si>
  <si>
    <t>เสาป้ายคอนกรีต ขนาด 0.12 x 0.12 ม.</t>
  </si>
  <si>
    <t>คิดจากความยาว</t>
  </si>
  <si>
    <t>ขุดดินหลุมเสา</t>
  </si>
  <si>
    <t>ค่าทาสี (ค่าสี + ค่าทา)</t>
  </si>
  <si>
    <t>ค่าประกอบติดตั้ง</t>
  </si>
  <si>
    <t>ค่างานต้นทุนรวม ( x 1 )</t>
  </si>
  <si>
    <t>งานตีเส้นจราจร (MARKINGS)</t>
  </si>
  <si>
    <t>6.15(2)</t>
  </si>
  <si>
    <t>THERMOPLASTIC PAINT ระดับ 1 (YELLOW &amp; WHITE)</t>
  </si>
  <si>
    <t>ค่าสี</t>
  </si>
  <si>
    <t>ค่าลูกแก้ว</t>
  </si>
  <si>
    <t>ค่า PRIMER</t>
  </si>
  <si>
    <t>ค่าดำเนินการ (ค่าแรงและค่าเสื่อมราคาเครื่องมือฯ)</t>
  </si>
  <si>
    <t>ค่าทดสอบความหนา , Factor การสะท้อนแสง , การสะท้อนแสง</t>
  </si>
  <si>
    <t>รวมค่างานต้นทุน</t>
  </si>
  <si>
    <t>ขนาดกว้าง</t>
  </si>
  <si>
    <t>เส้นขอบ 2 ข้าง</t>
  </si>
  <si>
    <t xml:space="preserve">กลาง ทึบ </t>
  </si>
  <si>
    <t xml:space="preserve">กลางประ </t>
  </si>
  <si>
    <t>+</t>
  </si>
  <si>
    <t>1 ถุง 20 กก. ลูกแก้ว 30% (ตีได้ประมาณ 3-4 ตร.ม.)</t>
  </si>
  <si>
    <t>1 ถุง 25 กก. (ตีได้ประมาณ 62 ตร.ม.)</t>
  </si>
  <si>
    <t>1 ปี๊ป 13 กก. (ตีได้ประมาณ 70 ตร.ม.)</t>
  </si>
  <si>
    <t>ป้ายจราจร ประเภทป้ายบังคับ แบบ บ-1</t>
  </si>
  <si>
    <t xml:space="preserve"> - ราคาแผ่นป้าย (ขนาด 2)</t>
  </si>
  <si>
    <t xml:space="preserve"> - ค่าเสาป้ายจราจร (เสาเหล็ก)</t>
  </si>
  <si>
    <t xml:space="preserve"> - ค่าเสาป้ายจราจร (เสาคอนกรีต)</t>
  </si>
  <si>
    <t>ราคาที่กำหนด</t>
  </si>
  <si>
    <t>บาท / ป้าย</t>
  </si>
  <si>
    <t>ป้ายจราจร ประเภทป้ายบังคับ แบบ บ-2</t>
  </si>
  <si>
    <t>ป้ายจราจร ประเภทป้ายบังคับ แบบ บ-3 ถึง บ-36</t>
  </si>
  <si>
    <t>ป้ายจราจร ประเภทป้ายบังคับ แบบ บ-37 ถึง บ-54</t>
  </si>
  <si>
    <t>ป้ายจราจร ประเภทป้ายบังคับ แบบ บ-55</t>
  </si>
  <si>
    <t>ป้ายจราจร ประเภทป้ายเตือน แบบ ต-1 ถึง ต-27</t>
  </si>
  <si>
    <t>ป้ายจราจร ประเภทป้ายเตือน แบบ ต-28 ถึง ต-30</t>
  </si>
  <si>
    <t>ป้ายจราจร ประเภทป้ายเตือน แบบ ต-31 ถึง ต-60</t>
  </si>
  <si>
    <t>ป้ายจราจร ประเภทป้ายเตือน แบบ ต-61</t>
  </si>
  <si>
    <t>ป้ายจราจร ประเภทป้ายเตือน แบบ ต-62</t>
  </si>
  <si>
    <t>ป้ายจราจร ประเภทป้ายเตือน แบบ ต-63 ,ต-66</t>
  </si>
  <si>
    <t>ป้ายจราจร ประเภทป้ายเตือน แบบ ต-64 ,ต-67</t>
  </si>
  <si>
    <t>ป้ายจราจร ประเภทป้ายเตือน แบบ ต-65 ,ต-68 ,ต-70</t>
  </si>
  <si>
    <t>ป้ายจราจร ประเภทป้ายเตือน แบบ ต-69</t>
  </si>
  <si>
    <t>ป้ายจราจร ประเภทป้ายเตือน แบบ ต-71</t>
  </si>
  <si>
    <t>ป้ายจราจร ประเภทป้ายเตือน แบบ ต-72 ,ต-73</t>
  </si>
  <si>
    <t>ป้ายจราจร ประเภทป้ายเตือน แบบ ต-74</t>
  </si>
  <si>
    <t>ป้ายจราจร ประเภทป้ายเตือน แบบ ต-75</t>
  </si>
  <si>
    <t>ป้ายจราจร ประเภทป้ายเตือน แบบ ต-76</t>
  </si>
  <si>
    <t xml:space="preserve"> - ราคาแผ่นป้าย (มีเฉพาะขนาด 1)</t>
  </si>
  <si>
    <t>ป้ายจราจร ประเภทป้ายเตือน แบบ ต-77</t>
  </si>
  <si>
    <t>ป้ายจราจร ประเภทป้ายเตือน แบบ ต-78</t>
  </si>
  <si>
    <t>ป้ายจราจร จำนวน 2 ชิ้นขึ้นไป แบบ บ-3 ถึง บ-55 + ต-1 ถึง ต-27</t>
  </si>
  <si>
    <t>ป้ายจราจร จำนวน 2 ชิ้นขึ้นไป แบบ บ-3 ถึง บ-55 + ต-31 ถึง ต-60</t>
  </si>
  <si>
    <t>ป้ายจราจร จำนวน 2 ชิ้นขึ้นไป แบบ ต-1 ถึง ต-27 + ต-74</t>
  </si>
  <si>
    <t>ป้ายจราจร จำนวน 2 ชิ้นขึ้นไป แบบ ต-31 ถึง ต-60 + ต-74</t>
  </si>
  <si>
    <t>ป้ายจราจร จำนวน 2 ชิ้นขึ้นไป แบบ ต-1 ถึง ต-27 + ต-75</t>
  </si>
  <si>
    <t>ป้ายจราจร จำนวน 2 ชิ้นขึ้นไป แบบ ต-31 ถึง ต-60 + ต-75</t>
  </si>
  <si>
    <t>ป้ายจราจร จำนวน 2 ชิ้นขึ้นไป แบบ ต-1 ถึง ต-27 + ต-76</t>
  </si>
  <si>
    <t>ป้ายจราจร จำนวน 2 ชิ้นขึ้นไป แบบ ต-31 ถึง ต-60 + ต-76</t>
  </si>
  <si>
    <t>ป้ายจราจร จำนวน 2 ชิ้นขึ้นไป แบบ ต-1 ถึง ต-27 + ต-77</t>
  </si>
  <si>
    <t>ป้ายจราจร จำนวน 2 ชิ้นขึ้นไป แบบ ต-31 ถึง ต-60 + ต-77</t>
  </si>
  <si>
    <t>ป้ายจราจร จำนวน 2 ชิ้นขึ้นไป แบบ ต-1 ถึง ต-27 + ต-78</t>
  </si>
  <si>
    <t>ป้ายจราจร จำนวน 2 ชิ้นขึ้นไป แบบ ต-31 ถึง ต-60 + ต-78</t>
  </si>
  <si>
    <t>กองช่าง เทศบาลตำบลแม่ลาว</t>
  </si>
  <si>
    <t>งบประมาณก่อสร้าง</t>
  </si>
  <si>
    <t>ที่</t>
  </si>
  <si>
    <t>ช่องที่ 2</t>
  </si>
  <si>
    <t>ช่องที่ 1</t>
  </si>
  <si>
    <t>ช่องที่ 3</t>
  </si>
  <si>
    <t>ช่องที่ 4</t>
  </si>
  <si>
    <t>ช่องที่ 5</t>
  </si>
  <si>
    <t>ช่องที่ 6</t>
  </si>
  <si>
    <t>ช่องที่ 7</t>
  </si>
  <si>
    <t>ค่า</t>
  </si>
  <si>
    <t>ราคากลางต่อหน่วย</t>
  </si>
  <si>
    <t>Factor</t>
  </si>
  <si>
    <t>( บาท )</t>
  </si>
  <si>
    <t>ต่อหน่วย ( บาท )</t>
  </si>
  <si>
    <t>รวมค่างานต้นทุนทั้งสิ้น</t>
  </si>
  <si>
    <t>งานขุดดินด้วยเครื่องจักร</t>
  </si>
  <si>
    <t>ท่อลดแรงดันด้านข้างราง</t>
  </si>
  <si>
    <t>แบบสรุปข้อมูลวัสดุและค่าดำเนินการ</t>
  </si>
  <si>
    <t>อยู่ในท้องที่จังหวัด  เชียงราย  เขตฝนตกชุก  1</t>
  </si>
  <si>
    <t>( กม. )</t>
  </si>
  <si>
    <t>วัสดุ</t>
  </si>
  <si>
    <t>เงินล่วงหน้าจ่าย  0  %</t>
  </si>
  <si>
    <t>เงินประกันผลงานหัก  0  %</t>
  </si>
  <si>
    <t>ปูนซีเมนต์</t>
  </si>
  <si>
    <t>บ./ตัน</t>
  </si>
  <si>
    <t>บ./ลบ.ม.</t>
  </si>
  <si>
    <t xml:space="preserve">    ภาษีมูลค่าเพิ่ม  7  %</t>
  </si>
  <si>
    <t>งานถางป่า</t>
  </si>
  <si>
    <t>งานก่อสร้างชลประทาน</t>
  </si>
  <si>
    <t>งานขุดเปิดหน้าดิน</t>
  </si>
  <si>
    <t>( หลวม )</t>
  </si>
  <si>
    <t xml:space="preserve">        รวม </t>
  </si>
  <si>
    <t xml:space="preserve">        รวม</t>
  </si>
  <si>
    <t>งานดินขุด</t>
  </si>
  <si>
    <t xml:space="preserve">      1.1  งานถากถาง</t>
  </si>
  <si>
    <t xml:space="preserve">  - ค่าดำเนินการ</t>
  </si>
  <si>
    <t xml:space="preserve">  - ค่าขุดเปิดหน้าดิน</t>
  </si>
  <si>
    <t xml:space="preserve">  - ค่าตักดิน</t>
  </si>
  <si>
    <t xml:space="preserve">  - รวมส่วนขยายตัว </t>
  </si>
  <si>
    <t xml:space="preserve">  - ค่าขุดดินด้วยแรงคน</t>
  </si>
  <si>
    <t xml:space="preserve">      3.1  งานดินขุดด้วยแรงคน</t>
  </si>
  <si>
    <t xml:space="preserve">      3.2  งานดินขุดด้วยเครื่องจักร</t>
  </si>
  <si>
    <t xml:space="preserve">  - ค่าขุดดินด้วยเครืองจักร</t>
  </si>
  <si>
    <t>งานดินถม</t>
  </si>
  <si>
    <t xml:space="preserve">      4.1  งานดินถมบดอัดแน่นด้วยแรงคน</t>
  </si>
  <si>
    <t xml:space="preserve">  - ค่าถมดินบดทับแน่นด้วยแรงคน</t>
  </si>
  <si>
    <t>½</t>
  </si>
  <si>
    <t xml:space="preserve">      4.2  งานดินถมบดอัดแน่นด้วยเครื่องจักรเบา</t>
  </si>
  <si>
    <t xml:space="preserve">  - ค่าใช้จ่ายในการจัดหาดิน</t>
  </si>
  <si>
    <t xml:space="preserve">  - รวมส่วนยุบตัว </t>
  </si>
  <si>
    <t xml:space="preserve">  - ค่าบดทับ</t>
  </si>
  <si>
    <t xml:space="preserve">      4.3  งานดินถมบดอัดแน่นด้วยเครื่องจักร</t>
  </si>
  <si>
    <t xml:space="preserve">          - ค่าขนส่ง</t>
  </si>
  <si>
    <t xml:space="preserve">  - ค่าดินที่แหล่ง </t>
  </si>
  <si>
    <t xml:space="preserve">x  (1/2)  </t>
  </si>
  <si>
    <t>( 1,600 x 3 ) x 1.25</t>
  </si>
  <si>
    <t xml:space="preserve">  - ค่าขุดเปิดหน้าบ่อยืมดิน</t>
  </si>
  <si>
    <t>( 3 x 1.25 )</t>
  </si>
  <si>
    <t xml:space="preserve">  - ค่าขุดดินด้วยเครื่องจักร / ค่าขยายตัว</t>
  </si>
  <si>
    <t xml:space="preserve">  - ค่าจัดหาดินจากบ่อยืมดิน</t>
  </si>
  <si>
    <t>÷</t>
  </si>
  <si>
    <t>ราคาประเมิน 450 - 1,800 บาท / ตารางวา ใช้ที่ 1,000 บาท / ตารางวา)</t>
  </si>
  <si>
    <t xml:space="preserve">  - ราคาคอนกรีตดาด</t>
  </si>
  <si>
    <t xml:space="preserve">    ( จากตารางคำนวนอัตราราคางานคอนกรีตและหิน )</t>
  </si>
  <si>
    <t xml:space="preserve">  - ค่าคอนกรีตดาดที่ใช้</t>
  </si>
  <si>
    <t xml:space="preserve">  - ค่าแต่งผิวหน้าคอนกรีตดาด</t>
  </si>
  <si>
    <t xml:space="preserve">          ค่าไม้แบบ</t>
  </si>
  <si>
    <t xml:space="preserve">           รวม </t>
  </si>
  <si>
    <t xml:space="preserve"> [ (4+5)/ปริมาตรคอนกรีตดาดทั้งหมด ( ตร.ม. )</t>
  </si>
  <si>
    <t xml:space="preserve">บาท </t>
  </si>
  <si>
    <t>คำนวนค่างานต้นทุน  ( ราคาต่อหน่วย )</t>
  </si>
  <si>
    <t>โครงการก่อสร้างของเทศบาลตำบลแม่ลาว</t>
  </si>
  <si>
    <t>ตำบลดงมะดะ  อำเภอแม่ลาว  จังหวัดเชียงราย</t>
  </si>
  <si>
    <t>ระยะทาง           กิโลเมตร</t>
  </si>
  <si>
    <t xml:space="preserve">      -</t>
  </si>
  <si>
    <t xml:space="preserve">กำหนดราคาเมื่อ </t>
  </si>
  <si>
    <t>4 = 1+3</t>
  </si>
  <si>
    <t>ขอใช้</t>
  </si>
  <si>
    <t>ราคาที่แหล่ง</t>
  </si>
  <si>
    <t>ระยะทางขนส่ง</t>
  </si>
  <si>
    <t>พาณิชย์จังหวัด</t>
  </si>
  <si>
    <t xml:space="preserve">ปูนซีเมนต์ ( มอก.15 ) ตันละ(บาท) </t>
  </si>
  <si>
    <t xml:space="preserve">ราคาน้ำมันดีเซล ณ อ.เมือง  เฉลี่ย </t>
  </si>
  <si>
    <t>(พ.ท.ไม้แบบ (ตร.ม.)x0.06/4) x ราคาไม้แบบต่อลบ.ม.)</t>
  </si>
  <si>
    <t xml:space="preserve">  / 32</t>
  </si>
  <si>
    <t>ทรายหยาบรองพื้น</t>
  </si>
  <si>
    <t>กำแพงปากท่อสำหรับท่อกลมคอนกรีต 1-Ø 0.40 ม. (1-HDWL) S = 1 : 1.5 (แบบมาตราฐานอาคารบังคับน้ำปากคลองชนิด 3 , 4)</t>
  </si>
  <si>
    <t>บาท / ท่อน</t>
  </si>
  <si>
    <t>บาท / จุด</t>
  </si>
  <si>
    <t>ท่อน้ำออกขนาด 15 ซม.</t>
  </si>
  <si>
    <t>ท่อ PVC. 1" x 4.00 ม. ( ท่อน )</t>
  </si>
  <si>
    <t>ค่าวัสดุไม้แบบ 1" x 6" ยาว 4 - 4.50 เมตร</t>
  </si>
  <si>
    <t>ค่าวัสดุไม้แบบ 1" x 8" ยาว 4 - 4.50 เมตร</t>
  </si>
  <si>
    <t>ค่าวัสดุไม้แบบ 11/2" x 3" ยาว 4 - 4.50 เมตร</t>
  </si>
  <si>
    <t>บาท/ถุง</t>
  </si>
  <si>
    <t xml:space="preserve">    ราคาปูน              </t>
  </si>
  <si>
    <t>ตัวอักษร</t>
  </si>
  <si>
    <t>คิดเป็นค่างานก่อสร้าง</t>
  </si>
  <si>
    <t>เหล็กตะแกรง WIRMESH Ø 4 มม.@ 0.20x0.20 ม.</t>
  </si>
  <si>
    <t>บ/ลบ.ม.</t>
  </si>
  <si>
    <t>บ/กก.</t>
  </si>
  <si>
    <t>บ/ตร.ม.</t>
  </si>
  <si>
    <t>ใช้ 2.00 เมตร</t>
  </si>
  <si>
    <t xml:space="preserve"> -</t>
  </si>
  <si>
    <t>ดินถม</t>
  </si>
  <si>
    <t>ดินตัด (1)</t>
  </si>
  <si>
    <t>Scanดินขุด</t>
  </si>
  <si>
    <t>ปริมาณงานดินขุด</t>
  </si>
  <si>
    <t xml:space="preserve"> +</t>
  </si>
  <si>
    <t>อาคารทดน้ำแบบที่ 1</t>
  </si>
  <si>
    <t>เหล็กฉาก 30x30x3มม.</t>
  </si>
  <si>
    <t>ม. @</t>
  </si>
  <si>
    <t>ก.ก. @</t>
  </si>
  <si>
    <t>แผ่นเหล็ก25x30x3 มม.</t>
  </si>
  <si>
    <t>สีรองพื้น</t>
  </si>
  <si>
    <t>สีเคลือบ</t>
  </si>
  <si>
    <t>รวมทั้งสิ้น</t>
  </si>
  <si>
    <t xml:space="preserve">5. ใช้อัตราค่าจ้างขั้นต่ำ 305  บาท/วัน </t>
  </si>
  <si>
    <t xml:space="preserve">   - พื้นที่ขุดดิน</t>
  </si>
  <si>
    <t xml:space="preserve">  - ค่าขนส่ง     1    กม.</t>
  </si>
  <si>
    <t>9 ม. (งานกำแพงปากท่อและวางท่อคอนกรีต)    =</t>
  </si>
  <si>
    <t xml:space="preserve">  -  พื้นที่ดาดคอนกรีต</t>
  </si>
  <si>
    <t xml:space="preserve">Δที่ 1 ( 1/2 x ( 0.19 x 0.23 x 0.50 ) </t>
  </si>
  <si>
    <t>Δที่ 2 ( 1/2 x ( 0.23 x 0.33 x 0.50 ) .</t>
  </si>
  <si>
    <t>ค่าแรงคิด 30% ของราคาวัสดุ</t>
  </si>
  <si>
    <t>30/100</t>
  </si>
  <si>
    <t>แผ่นพลาสติกรองพื้น</t>
  </si>
  <si>
    <t>ขนาดกว้าง 1.20 เมตร ยาว 24 เมตร มีพื้นที่ไม่น้อยกว่า 28.80 ตร.ม. ราคา 120 บาท</t>
  </si>
  <si>
    <t xml:space="preserve"> /</t>
  </si>
  <si>
    <t>ค่าติดตั้งรวมส่วนทาบต่อ 30 %</t>
  </si>
  <si>
    <t>รวมปริมาณ</t>
  </si>
  <si>
    <t>หินกรวด  3/4"  + ค่าแรง</t>
  </si>
  <si>
    <t>Scan0.30ม.</t>
  </si>
  <si>
    <t xml:space="preserve">  - ค่างานไม้แบบ      ค่าแรงรื้อแบบ</t>
  </si>
  <si>
    <t>เห็นชอบ........................................................ปลัดเทศบาล</t>
  </si>
  <si>
    <t>อนุมัติ...........................................................นายกเทศมนตรีตำบลแม่ลาว</t>
  </si>
  <si>
    <t xml:space="preserve">ปริมาณคอนกรีต = ( 10 x 2.16 x 0.07)   =  </t>
  </si>
  <si>
    <t>10 ม.</t>
  </si>
  <si>
    <t>จุด</t>
  </si>
  <si>
    <t>ท่อ PVC. ขนาด 6" ยาว 4 เมตร</t>
  </si>
  <si>
    <t>เหล็ก RB. 6 mm.</t>
  </si>
  <si>
    <t>เหล็ก RB. 9 mm.</t>
  </si>
  <si>
    <t>งานคอนกรีต  หนา  10  ซม.</t>
  </si>
  <si>
    <t xml:space="preserve">  - ความกว้างดาดคอนกรีต =  ( + 0.60 + 1.00 + 0.60 + 0.10 )  = 2.3 เมตร  x  10 เมตร   =</t>
  </si>
  <si>
    <t>( 241.98+ 8.66 + 12.92  )</t>
  </si>
  <si>
    <t>งานคอนกรีตหยาบ</t>
  </si>
  <si>
    <t>ราคารางส่งน้ำรูปตัวยูความยาว</t>
  </si>
  <si>
    <t>คำนวณราคา</t>
  </si>
  <si>
    <t>1 .งานขุดดินด้วยเครื่องจักร</t>
  </si>
  <si>
    <t xml:space="preserve"> = </t>
  </si>
  <si>
    <t xml:space="preserve">ลบ.ม </t>
  </si>
  <si>
    <t>ช่วง 2.50 เมตร  มีท่อ PVC ขนาด 1" ยาว 0.20 ม.</t>
  </si>
  <si>
    <t xml:space="preserve">จำนวน </t>
  </si>
  <si>
    <t>ช่วง</t>
  </si>
  <si>
    <t xml:space="preserve">กว้าง  </t>
  </si>
  <si>
    <t xml:space="preserve">หนา </t>
  </si>
  <si>
    <t xml:space="preserve">คิดปริมาณ ยาว </t>
  </si>
  <si>
    <t>ปริมาณ คอนกรีตหยาบ / 10 ม.</t>
  </si>
  <si>
    <t>ฐาน</t>
  </si>
  <si>
    <t>ผนัง</t>
  </si>
  <si>
    <t>สูง</t>
  </si>
  <si>
    <t xml:space="preserve"> X </t>
  </si>
  <si>
    <t>ด้าน</t>
  </si>
  <si>
    <t xml:space="preserve">  =</t>
  </si>
  <si>
    <t>RB 6 มม</t>
  </si>
  <si>
    <t>เหล็กเสริมตามแนวยาว</t>
  </si>
  <si>
    <t xml:space="preserve"> ม.</t>
  </si>
  <si>
    <t>เหล็กเสริมตามขวาง</t>
  </si>
  <si>
    <t>RB 9 มม</t>
  </si>
  <si>
    <t xml:space="preserve">  /</t>
  </si>
  <si>
    <t xml:space="preserve"> @ 0.15</t>
  </si>
  <si>
    <t xml:space="preserve">ความยาว </t>
  </si>
  <si>
    <t>ต่อท่อน</t>
  </si>
  <si>
    <t>เหล็กเสริมกันแตก</t>
  </si>
  <si>
    <t xml:space="preserve"> @ 0.3</t>
  </si>
  <si>
    <t>เหล็กราง</t>
  </si>
  <si>
    <t>เหล็กฝายึด</t>
  </si>
  <si>
    <t>X</t>
  </si>
  <si>
    <t xml:space="preserve">x </t>
  </si>
  <si>
    <t xml:space="preserve"> x </t>
  </si>
  <si>
    <t xml:space="preserve">สรุป </t>
  </si>
  <si>
    <t xml:space="preserve"> กก.</t>
  </si>
  <si>
    <t>ราคาพาณิชย์ ชร.</t>
  </si>
  <si>
    <t>ค่าขนส่ง 10  ล้อ บรรทุกไม่เกิน 47 ตัน</t>
  </si>
  <si>
    <t xml:space="preserve">งานคอนกรีตเสริมเหล็ก </t>
  </si>
  <si>
    <t xml:space="preserve"> - ราคาคอนกรีต </t>
  </si>
  <si>
    <t>(จากตารางคำนวณอัตราราคางานคอนกรีตและหิน)</t>
  </si>
  <si>
    <t xml:space="preserve"> บาท/ลบ.ม.</t>
  </si>
  <si>
    <t xml:space="preserve"> - ค่างานไม้แบบ</t>
  </si>
  <si>
    <t xml:space="preserve">* ค่าแรงต่อรื้อแบบ </t>
  </si>
  <si>
    <t>( พ.ท.ไม้แบบ (ตร.ม.) x อัตราราคาต่อรื้อแบบ )</t>
  </si>
  <si>
    <t xml:space="preserve">ไม้แบบ ผนัง </t>
  </si>
  <si>
    <t xml:space="preserve"> ส</t>
  </si>
  <si>
    <t>ย</t>
  </si>
  <si>
    <t>ไม้แบบ ฝายึด</t>
  </si>
  <si>
    <t xml:space="preserve"> ชุด</t>
  </si>
  <si>
    <t>รวมไม้แบบ</t>
  </si>
  <si>
    <t>ไม้ยางแปรรูป (ขนาด 1 1 /2"x3"x3.50 - 4. 00 ม.</t>
  </si>
  <si>
    <t>ไม้กระบาก (ขนาด 1" x 6" - 4.00 ม.)</t>
  </si>
  <si>
    <t xml:space="preserve">ราคาเฉลี่ยไม้แบบ </t>
  </si>
  <si>
    <t xml:space="preserve">ค่าไม้แบบ </t>
  </si>
  <si>
    <t>( พ.ท.ไม้แบบ (ตร.ม.) x 0.06 /2 x ราคาต่อไม้แบบ ลบ.ม. )</t>
  </si>
  <si>
    <t xml:space="preserve">รวม </t>
  </si>
  <si>
    <t xml:space="preserve">   (2)+(3) / ปริมาตรคอนกรีตของโครงสร้างต่ละแห่ง</t>
  </si>
  <si>
    <t xml:space="preserve">  1 + 4</t>
  </si>
  <si>
    <t>งานรางระบายนน้ำ คสล.</t>
  </si>
  <si>
    <t xml:space="preserve">  - ค่าท่อ </t>
  </si>
  <si>
    <t xml:space="preserve">  - ค่าขนส่ง     </t>
  </si>
  <si>
    <t>ค่าขนส่งถึงสถานที่ก่อสร้าง</t>
  </si>
  <si>
    <t xml:space="preserve">  (2) + (3)</t>
  </si>
  <si>
    <t xml:space="preserve"> - ค่าวาง เรียง และยาแนว</t>
  </si>
  <si>
    <t>แบบสรุปราคาประมาณการงานก่อสร้างชลประทาน</t>
  </si>
  <si>
    <t>เหล็กเสริมตามยาว</t>
  </si>
  <si>
    <t>ประมาณราคาค่าก่อสร้าง</t>
  </si>
  <si>
    <t>คอนกรีต 1:2:4</t>
  </si>
  <si>
    <t>เหล็กเสริม RB 9 มม. @0.20#</t>
  </si>
  <si>
    <t>บาท/กก.</t>
  </si>
  <si>
    <t>ไม้แบบ (ไม้แบบทั่วไป)</t>
  </si>
  <si>
    <t>บาท/ตร.ม.</t>
  </si>
  <si>
    <t>บาท/ท่อน</t>
  </si>
  <si>
    <t>ค่างานต้นทุนบ่อพัก จำนวน 1 บ่อ</t>
  </si>
  <si>
    <t>เหล็กเสริม DB 12 มม. @0.20#</t>
  </si>
  <si>
    <t>เหล็ก RB 9</t>
  </si>
  <si>
    <t>เหล็กตามแนวนอน ( ยาว )</t>
  </si>
  <si>
    <t>เหล็ก DB 12</t>
  </si>
  <si>
    <t>เหล็กตามแนวตั้ง ( ยาว )</t>
  </si>
  <si>
    <t xml:space="preserve">  ม.</t>
  </si>
  <si>
    <t>รายการเหล็กเสริม</t>
  </si>
  <si>
    <t>รายการไม้แบบ</t>
  </si>
  <si>
    <t>ด้านนอก</t>
  </si>
  <si>
    <t>ด้านใน</t>
  </si>
  <si>
    <t>ตร.ม</t>
  </si>
  <si>
    <t>ลบ ส่วนท่อ</t>
  </si>
  <si>
    <t>ฝา</t>
  </si>
  <si>
    <t xml:space="preserve">ท่อเหล็กอาบสังกะสี  2 นิ้ว </t>
  </si>
  <si>
    <t>รายการคอนกรีต</t>
  </si>
  <si>
    <t>1 พื้น</t>
  </si>
  <si>
    <t>2 ผนัง</t>
  </si>
  <si>
    <t>3 ฝา</t>
  </si>
  <si>
    <t>เหล็กฉาก 75x75x3 มม.</t>
  </si>
  <si>
    <t xml:space="preserve">              (นางสุนิสา  ขัดสงคราม)</t>
  </si>
  <si>
    <t xml:space="preserve">       (นายอรรถพงษ์  โรจนพิบูลธรรม)</t>
  </si>
  <si>
    <t xml:space="preserve">  - ราคาเหล็กตะแกรงวายเมท Ø 4 มม.  @ 0.20x0.20 ม.</t>
  </si>
  <si>
    <t>ค่า FRAME £ 50x25x1.6 มม. (1.80 กก. / ม.)</t>
  </si>
  <si>
    <t>Ø 6 mm.</t>
  </si>
  <si>
    <t>Ø 12 mm.</t>
  </si>
  <si>
    <t xml:space="preserve"> ค่าบดอัดแน่นด้วยเครื่องจักร (งานทั่วไป )  x  1/2</t>
  </si>
  <si>
    <t>4.00 / 0.3</t>
  </si>
  <si>
    <t xml:space="preserve"> รางระบายน้ำ</t>
  </si>
  <si>
    <t xml:space="preserve"> (..1..)</t>
  </si>
  <si>
    <t xml:space="preserve"> (..2..)</t>
  </si>
  <si>
    <t xml:space="preserve"> (..3..)</t>
  </si>
  <si>
    <t xml:space="preserve"> (..4..)</t>
  </si>
  <si>
    <t xml:space="preserve"> (..5..)</t>
  </si>
  <si>
    <t xml:space="preserve">งานบ่อพักคอนกรีตเสริมเหล็ก (R.C.MANHOLE) </t>
  </si>
  <si>
    <t>ไม้แบบ</t>
  </si>
  <si>
    <t xml:space="preserve">งานไม้แบบหล่อคอนกรีต </t>
  </si>
  <si>
    <t>คิดจากพื้นที่</t>
  </si>
  <si>
    <t>ไม้กระบากหรือไม้ยางหรือเทียบเท่า</t>
  </si>
  <si>
    <t>ลบ.ฟ. @</t>
  </si>
  <si>
    <t>ต้น @</t>
  </si>
  <si>
    <t>อาคารชั้นเดียว ลดไม้แบบ 20 % ใช้ 80 % =</t>
  </si>
  <si>
    <t>งานเหล็กเสริมคอนกรีต</t>
  </si>
  <si>
    <t>ค่าเหล็กเสริมรวมค่าขนส่งถึงสถานีก่อสร้าง</t>
  </si>
  <si>
    <t>เหล็กเสริมผิวเรียบ SR24 ขนาด 6 มม.</t>
  </si>
  <si>
    <t>เหล็กเสริมผิวเรียบ SR24 ขนาด 9 มม.</t>
  </si>
  <si>
    <t>เหล็กเสริมผิวเรียบ SR24 ขนาด 6 มม. =</t>
  </si>
  <si>
    <t>เหล็กเสริมผิวเรียบ SR24 ขนาด 9 มม. =</t>
  </si>
  <si>
    <t>เหล็กข้ออ้อย SD40 ขนาด 12 มม. =</t>
  </si>
  <si>
    <t>เหล็กข้ออ้อย SD40 ขนาด 16 มม. =</t>
  </si>
  <si>
    <t>เหล็กข้ออ้อย SD40 ขนาด 20 มม. =</t>
  </si>
  <si>
    <t>เหล็กข้ออ้อย SD40 ขนาด 25 มม. =</t>
  </si>
  <si>
    <t xml:space="preserve">  / 1000</t>
  </si>
  <si>
    <t>บาท / กก.</t>
  </si>
  <si>
    <t>เฉลี่ยค่าเหล็กเสริมคอนกรีต</t>
  </si>
  <si>
    <t xml:space="preserve"> / 6</t>
  </si>
  <si>
    <t>ค่าเผื่อตัดเศษและสูญเสีย</t>
  </si>
  <si>
    <t>ค่าแรงดัดผูกเหล็ก รวมอุปกรณ์</t>
  </si>
  <si>
    <t xml:space="preserve">เหล็กข้ออ้อย SD40 ขนาด 12 มม. </t>
  </si>
  <si>
    <t xml:space="preserve">เหล็กข้ออ้อย SD40 ขนาด 16 มม. </t>
  </si>
  <si>
    <t>เหล็กข้ออ้อย SD40 ขนาด 20 มม</t>
  </si>
  <si>
    <t xml:space="preserve">เหล็กข้ออ้อย SD40 ขนาด 25 มม. </t>
  </si>
  <si>
    <t>(1)+(2)+(3)</t>
  </si>
  <si>
    <t xml:space="preserve">ปูนซีเมนต์ผสม ตันละ(บาท) </t>
  </si>
  <si>
    <t>กก</t>
  </si>
  <si>
    <t>ท่อ PVC. 4" x 4.00 ม. ( ท่อน )</t>
  </si>
  <si>
    <t xml:space="preserve">   =</t>
  </si>
  <si>
    <t>ลบ.ม</t>
  </si>
  <si>
    <t xml:space="preserve">      4.3  งานดินถมบดอัดแน่นด้วยเครื่องจักร(งานทั่วไป 85%)</t>
  </si>
  <si>
    <t>ให้พิจารณาเปรียบเทียบและให้เลือกราคาที่ต่ำสุดจาก</t>
  </si>
  <si>
    <t>1.ราคาจากสำนักงานนโยบายและยุทธศาสตร์การค้า กระทรวงพานิชย์ รวมค่าขนส่งจาก อำเภอ เมือง ถึงสถานที่ก่อสร้าง</t>
  </si>
  <si>
    <t xml:space="preserve">  - ค่าดินถม</t>
  </si>
  <si>
    <t xml:space="preserve">  - ค่าขนส่ง    </t>
  </si>
  <si>
    <t>2.สืบราคาจากแหล่งซึ่งถึงสถานที่ก่อสร้าง</t>
  </si>
  <si>
    <t xml:space="preserve">  - ค่าดินที่แหล่งรวมค่าขนส่งถึงสถานที่ก่อสร้าง</t>
  </si>
  <si>
    <t>3. ค่าจัดหาดินจากบ่อยืมดิน</t>
  </si>
  <si>
    <t>หมายเหตุ:</t>
  </si>
  <si>
    <t>ราคาที่ดิน (บาท/ไร่)</t>
  </si>
  <si>
    <t>ราคาประเมิน 900 บ/ตร.วา</t>
  </si>
  <si>
    <t>ใช้ 900x400 = 360000 บ./ไร่</t>
  </si>
  <si>
    <t>ในการคำนวณราคาที่ดินคิดเพียงครึ่งหนึ่ง</t>
  </si>
  <si>
    <t>(ราคาประเมินที่ดิน อำเภอแม่ลาว บริเวณถนนป่าก่อดำ-ที่ว่าการอำเภอแม่ลาว )</t>
  </si>
  <si>
    <t>ราคาประเมิน 900 บาท / ตารางวา ใช้ที่ 9000 บาท / ตารางวา)</t>
  </si>
  <si>
    <t>(รถบรรทุก 10 ล้อ+ลากพ่วง)</t>
  </si>
  <si>
    <t>ท่อ PVC 4"</t>
  </si>
  <si>
    <t>ใช้ตาราง คำนวณปริมาณดิน</t>
  </si>
  <si>
    <t>เทศบาลตำบลแม่ลาว</t>
  </si>
  <si>
    <t>รางระบายน้ำ</t>
  </si>
  <si>
    <t>เห็นชอบ........................................................ปลัดเทศบาลตำบลแม่ลาว</t>
  </si>
  <si>
    <t>เห็นชอบให้ใช้ประมาณราคานี้เป็นราคากลาง</t>
  </si>
  <si>
    <t>( ลงชื่อ )....................................................................กรรมการ</t>
  </si>
  <si>
    <t>( ลงชื่อ ).........................................................ประธานกรรมการ</t>
  </si>
  <si>
    <t xml:space="preserve">                (นางสุนิสา  ขัดสงคราม)</t>
  </si>
  <si>
    <t>( 210 ksc.cube)</t>
  </si>
  <si>
    <t>งานคอนกรีตโครงสร้าง รางระบายน้ำ ( 210 ksc.cube)</t>
  </si>
  <si>
    <t xml:space="preserve">  =( …59.97……. X 13 ) + 300</t>
  </si>
  <si>
    <t xml:space="preserve">  - ค่าขนส่งเฉลี่ย =……………../ จำนวนท่อที่ขน 1 เที่ยว    </t>
  </si>
  <si>
    <r>
      <t xml:space="preserve">( 33.33 ) + </t>
    </r>
    <r>
      <rPr>
        <sz val="14"/>
        <color rgb="FF00B050"/>
        <rFont val="TH SarabunPSK"/>
        <family val="2"/>
      </rPr>
      <t>( 1.47 )</t>
    </r>
    <r>
      <rPr>
        <sz val="14"/>
        <color rgb="FFFF0000"/>
        <rFont val="TH SarabunPSK"/>
        <family val="2"/>
      </rPr>
      <t xml:space="preserve"> + </t>
    </r>
    <r>
      <rPr>
        <sz val="14"/>
        <color rgb="FF002060"/>
        <rFont val="TH SarabunPSK"/>
        <family val="2"/>
      </rPr>
      <t>( 14.78 )</t>
    </r>
    <r>
      <rPr>
        <sz val="14"/>
        <color rgb="FFFF0000"/>
        <rFont val="TH SarabunPSK"/>
        <family val="2"/>
      </rPr>
      <t xml:space="preserve"> + </t>
    </r>
    <r>
      <rPr>
        <sz val="14"/>
        <color rgb="FF7030A0"/>
        <rFont val="TH SarabunPSK"/>
        <family val="2"/>
      </rPr>
      <t>( 34.64 )</t>
    </r>
  </si>
  <si>
    <r>
      <rPr>
        <sz val="14"/>
        <color rgb="FF00B050"/>
        <rFont val="TH SarabunPSK"/>
        <family val="2"/>
      </rPr>
      <t>( พ.ท.ไม้แบบ (ตร.ม.)</t>
    </r>
    <r>
      <rPr>
        <sz val="14"/>
        <rFont val="TH SarabunPSK"/>
        <family val="2"/>
      </rPr>
      <t xml:space="preserve"> x</t>
    </r>
    <r>
      <rPr>
        <sz val="14"/>
        <color rgb="FF002060"/>
        <rFont val="TH SarabunPSK"/>
        <family val="2"/>
      </rPr>
      <t xml:space="preserve"> อัตราค่าต่อรื้อแบบ )</t>
    </r>
  </si>
  <si>
    <r>
      <t>(26*(</t>
    </r>
    <r>
      <rPr>
        <sz val="14"/>
        <color rgb="FFFF0000"/>
        <rFont val="TH SarabunPSK"/>
        <family val="2"/>
      </rPr>
      <t>0.06/4</t>
    </r>
    <r>
      <rPr>
        <sz val="14"/>
        <rFont val="TH SarabunPSK"/>
        <family val="2"/>
      </rPr>
      <t xml:space="preserve">)) x </t>
    </r>
    <r>
      <rPr>
        <sz val="14"/>
        <color theme="9" tint="-0.249977111117893"/>
        <rFont val="TH SarabunPSK"/>
        <family val="2"/>
      </rPr>
      <t>762.03</t>
    </r>
  </si>
  <si>
    <r>
      <t>หมายเหตุ</t>
    </r>
    <r>
      <rPr>
        <b/>
        <sz val="12"/>
        <rFont val="TH SarabunPSK"/>
        <family val="2"/>
      </rPr>
      <t xml:space="preserve">      </t>
    </r>
  </si>
  <si>
    <t xml:space="preserve">                 ( นายบุรพัทธ์   วงศ์ตินแท่น )</t>
  </si>
  <si>
    <t xml:space="preserve">              ( นางสุนิสา  ขัดสงคราม )</t>
  </si>
  <si>
    <t xml:space="preserve">       ( นายอรรถพงษ์  โรจนพิบูลธรรม )</t>
  </si>
  <si>
    <t xml:space="preserve">         ( นายบูรพัทธ์  วงศ์ตินแท่น )</t>
  </si>
  <si>
    <t>เสนอ ...........................................................นายช่างโยธาอวุโส</t>
  </si>
  <si>
    <t xml:space="preserve">5.1 งานคอนกรีตโครงสร้าง </t>
  </si>
  <si>
    <t>เสนอ ...........................................................ผู้อำนวยการกองช่าง</t>
  </si>
  <si>
    <t>ท่อระบายน้ำ 0.80 x 0.80 มอก. ชั้น 3</t>
  </si>
  <si>
    <t>งานท่อคอนกรีตเสริมเหล็ก ขนาด  Ø  0.80 ม.</t>
  </si>
  <si>
    <t>หักส่วน ท่อ 0.80</t>
  </si>
  <si>
    <t>ปริมาณ คอนกรีต</t>
  </si>
  <si>
    <t>ท่อ PVC. ขนาด 1" ยาว 0.20 เมตร</t>
  </si>
  <si>
    <t xml:space="preserve">ท่อ PVC.1 ท่อนตัด 0.20 เมตร </t>
  </si>
  <si>
    <t>1. ปริมาณงานรางระบายน้ำ</t>
  </si>
  <si>
    <t>1.1 ท่อลดแรงดันด้านข้างราง</t>
  </si>
  <si>
    <t>1.2 งานคอนกรีตหยาบ</t>
  </si>
  <si>
    <t>1.3 งานคอนกรีตโครงสร้าง</t>
  </si>
  <si>
    <t>1.4 งานเหล็กเสริม ต่อ ความยาว 10 ม.</t>
  </si>
  <si>
    <t>1.5 ไม้แบบ</t>
  </si>
  <si>
    <t>2. ปริมาณงานบ่อพัก</t>
  </si>
  <si>
    <t>2.1 รายการคอนกรีต</t>
  </si>
  <si>
    <t>2.2 รายการเหล็กเสริม</t>
  </si>
  <si>
    <t>2.3 รายการไม้แบบ</t>
  </si>
  <si>
    <t>พื้น</t>
  </si>
  <si>
    <t>1.28*1.28*0.15</t>
  </si>
  <si>
    <t>((1.28*1.65*4)-((3.14*0.8^2/4)*2))*0.15</t>
  </si>
  <si>
    <t>ก</t>
  </si>
  <si>
    <t>(1.18*0.555*0.1*2)</t>
  </si>
  <si>
    <t>(1.28*4*1.65)</t>
  </si>
  <si>
    <t>(0.8*4*1.65)</t>
  </si>
  <si>
    <t>((3.14*0.8^2)/4)*2</t>
  </si>
  <si>
    <t>0.555*1.18*2</t>
  </si>
  <si>
    <t>บัญชีรายละเอียดประมาณการค่าใช้จ่ายโครงการ</t>
  </si>
  <si>
    <t>เทศบาลตำบลแม่ลาว  อำเภอดงมะดะ  จังหวัดเชียงราย</t>
  </si>
  <si>
    <t xml:space="preserve">งาน / โครงการ   :  </t>
  </si>
  <si>
    <t>สถานที่ดำเนินการ   :</t>
  </si>
  <si>
    <t>เจ้าของงาน  :</t>
  </si>
  <si>
    <t>ตามแบบแปลนเลขที่</t>
  </si>
  <si>
    <t>ประมาณการโดย</t>
  </si>
  <si>
    <t>นายวรวิทย์   ดอนชัย</t>
  </si>
  <si>
    <t>ปริมาณงาน</t>
  </si>
  <si>
    <t>ค่าวัสดุก่อสร้าง</t>
  </si>
  <si>
    <t>ราคารวมวัสดุและแรงงาน</t>
  </si>
  <si>
    <t>แผ่นเหล็กสังกะสีผสมอลูมิเนียม</t>
  </si>
  <si>
    <t>งานสี</t>
  </si>
  <si>
    <t>ค่าตัดติดสติ๊กเกอร์</t>
  </si>
  <si>
    <t>รวมเป็นเงิน</t>
  </si>
  <si>
    <t>คิดเป็นเงินเพียง</t>
  </si>
  <si>
    <t xml:space="preserve">(ตัวอักษร) </t>
  </si>
  <si>
    <t>(ลงชื่อ)...............................................ประมาณการ</t>
  </si>
  <si>
    <t>/2566</t>
  </si>
  <si>
    <t>นน.</t>
  </si>
  <si>
    <t>เหล็กกล่อง 50x50 มม. หนา 1.6 มม.</t>
  </si>
  <si>
    <t xml:space="preserve">เหล็กกล่อง 25x25 มม. หนา 1.6 มม.
</t>
  </si>
  <si>
    <t xml:space="preserve">               (นายวรวิทย์   ดอนชัย)     </t>
  </si>
  <si>
    <t>ยาว</t>
  </si>
  <si>
    <t>ช่วง 110 เมตร มีท่อ  PVC ขนาด 1" ยาว 0.20 ม.</t>
  </si>
  <si>
    <t>งานป้ายโครงการ</t>
  </si>
  <si>
    <t xml:space="preserve">  ป้ายโครงการขนาด 0.80x1.20 (ป้ายถาวร)</t>
  </si>
  <si>
    <t>ราการ</t>
  </si>
  <si>
    <t xml:space="preserve">  ป้ายโครงการขนาด 1.20x2.40 (ป้ายชั่วคราว)</t>
  </si>
  <si>
    <t>บ้านป่ารวกเหนือ หมู่ที่ 5  ตำบลดงมะดะ อำเภอแม่ลาว จังหวัดเชียงราย</t>
  </si>
  <si>
    <t>ประมาณการ...............................................วิศวกรโยธาปฏิบัติการ</t>
  </si>
  <si>
    <t>แบบเลขที่</t>
  </si>
  <si>
    <t>นายวรวิทย์  ดอนชัย  วิศวกรโยธาปฏิบัติการ   ประมาณราคาเมื่อวันที่  3  สิงหาคม  2566</t>
  </si>
  <si>
    <t>ประมาณราคา......................................................วิศวกรโยธาปฏิบัติการ</t>
  </si>
  <si>
    <t xml:space="preserve">                        (นายวรวิทย์  ดอนชัย)</t>
  </si>
  <si>
    <t xml:space="preserve">                 (นายวรวิทย์   ดอนชัย)</t>
  </si>
  <si>
    <t xml:space="preserve">           (นายสุรศักดิ์  ธรรมขันธา)</t>
  </si>
  <si>
    <t xml:space="preserve">ก่อสร้างราง คสล. ลำเหมืองสาธารณะ เริ่มจากนานายสงกรานต์ คำสมุทร </t>
  </si>
  <si>
    <t>สิ้นสุดหลังบ้าน นางน้อย ฟองนวล บ้านป่ารวก หมู่ 5</t>
  </si>
  <si>
    <t>ก่อสร้างราง คสล. ลำเหมืองสาธารณะ เริ่มจากนานายสงกรานต์ คำสมุทร สิ้นสุดหลังบ้าน นางน้อย ฟองนวล บ้านป่ารวก หมู่ 5</t>
  </si>
  <si>
    <t>มกราคม</t>
  </si>
  <si>
    <t xml:space="preserve">             มกราคม  2567       </t>
  </si>
  <si>
    <t>พาณิชย์ กทม</t>
  </si>
  <si>
    <t xml:space="preserve">    ราคาน้ำมันโซล่า  30.00-30.99</t>
  </si>
  <si>
    <t xml:space="preserve">    อัตราดอกเบี้ยเงินกู้ ( MRL )  7  %</t>
  </si>
  <si>
    <t>ประจำเดือน มกราคม 2567</t>
  </si>
  <si>
    <t>รางระบายน้ำ คสล.ขนาดกว้าง 1.00 เมตร ยาว 461 เมตร ลึก 0.60 เมตร   รายละเอียดตามแบบแปลนและรายการที่เทศบาลตำบลแม่ลาวกำหนด</t>
  </si>
  <si>
    <t xml:space="preserve">          / 2567</t>
  </si>
  <si>
    <t xml:space="preserve">      1.2  งานถากถาง</t>
  </si>
  <si>
    <t xml:space="preserve">6 ล้อ </t>
  </si>
  <si>
    <t>ตร.ม. / 10 ม</t>
  </si>
  <si>
    <t>ทั้งหมด</t>
  </si>
  <si>
    <t>x 35.314667</t>
  </si>
  <si>
    <t>x 35.314668</t>
  </si>
  <si>
    <t>คณะกรรมการกำหนดราคากลาง</t>
  </si>
  <si>
    <t xml:space="preserve">                 ( นางจันทร์ฉาย    จันทิมา)</t>
  </si>
  <si>
    <t xml:space="preserve">                 ( นางธันญภรณ์     แสนบุญยงค์)</t>
  </si>
  <si>
    <t xml:space="preserve">                 ( นางเกตุชญา     ธรรมธิ 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</si>
</sst>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_(* #,##0.00_);_(* \(#,##0.00\);_(* &quot;-&quot;??_);_(@_)"/>
    <numFmt numFmtId="188" formatCode="_-* #,##0.0000_-;\-* #,##0.0000_-;_-* &quot;-&quot;??_-;_-@_-"/>
    <numFmt numFmtId="189" formatCode="_(* #,##0.0000_);_(* \(#,##0.0000\);_(* &quot;-&quot;??_);_(@_)"/>
    <numFmt numFmtId="190" formatCode="_(* #,##0_);_(* \(#,##0\);_(* &quot;-&quot;??_);_(@_)"/>
    <numFmt numFmtId="191" formatCode="0.00_)"/>
    <numFmt numFmtId="192" formatCode="0_)"/>
    <numFmt numFmtId="193" formatCode="_(* #,##0.0_);_(* \(#,##0.0\);_(* &quot;-&quot;??_);_(@_)"/>
    <numFmt numFmtId="194" formatCode="_(* #,##0.000_);_(* \(#,##0.000\);_(* &quot;-&quot;??_);_(@_)"/>
    <numFmt numFmtId="195" formatCode="_(* #,##0.00000_);_(* \(#,##0.00000\);_(* &quot;-&quot;??_);_(@_)"/>
    <numFmt numFmtId="196" formatCode="_(* #,##0.000000_);_(* \(#,##0.000000\);_(* &quot;-&quot;??_);_(@_)"/>
    <numFmt numFmtId="197" formatCode="0.00000"/>
    <numFmt numFmtId="198" formatCode="_-* #,##0_-;\-* #,##0_-;_-* &quot;-&quot;??_-;_-@_-"/>
    <numFmt numFmtId="199" formatCode="_-* #,##0.000_-;\-* #,##0.000_-;_-* &quot;-&quot;??_-;_-@_-"/>
    <numFmt numFmtId="200" formatCode="0.0"/>
    <numFmt numFmtId="201" formatCode="0.000"/>
    <numFmt numFmtId="202" formatCode="#0&quot;+&quot;000"/>
    <numFmt numFmtId="203" formatCode="#,##0_ ;\-#,##0\ "/>
    <numFmt numFmtId="204" formatCode="#,##0.00_ ;\-#,##0.00\ "/>
    <numFmt numFmtId="205" formatCode="0.0000"/>
    <numFmt numFmtId="206" formatCode="[$-107041E]d\ mmmm\ yyyy;@"/>
  </numFmts>
  <fonts count="84" x14ac:knownFonts="1">
    <font>
      <sz val="15"/>
      <name val="Angsana New"/>
      <charset val="222"/>
    </font>
    <font>
      <sz val="16"/>
      <color theme="1"/>
      <name val="AngsanaUPC"/>
      <family val="2"/>
    </font>
    <font>
      <sz val="15"/>
      <name val="Angsana New"/>
      <family val="1"/>
    </font>
    <font>
      <sz val="14"/>
      <name val="Angsana New"/>
      <family val="1"/>
    </font>
    <font>
      <sz val="14"/>
      <name val="Cordia New"/>
      <family val="2"/>
    </font>
    <font>
      <sz val="14"/>
      <name val="Cordia New"/>
      <family val="2"/>
    </font>
    <font>
      <sz val="14"/>
      <color indexed="12"/>
      <name val="Angsana New"/>
      <family val="1"/>
    </font>
    <font>
      <b/>
      <sz val="14"/>
      <name val="Angsana New"/>
      <family val="1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6"/>
      <name val="AngsanaUPC"/>
      <family val="1"/>
    </font>
    <font>
      <sz val="10"/>
      <name val="Arial"/>
      <family val="2"/>
    </font>
    <font>
      <sz val="8"/>
      <name val="Arial"/>
      <family val="2"/>
    </font>
    <font>
      <sz val="11"/>
      <name val="Times New Roman"/>
      <family val="1"/>
    </font>
    <font>
      <u/>
      <sz val="10"/>
      <color indexed="12"/>
      <name val="Arial"/>
      <family val="2"/>
    </font>
    <font>
      <b/>
      <u/>
      <sz val="14"/>
      <name val="Angsana New"/>
      <family val="1"/>
    </font>
    <font>
      <sz val="11"/>
      <name val="Angsana New"/>
      <family val="1"/>
    </font>
    <font>
      <sz val="14"/>
      <name val="Browallia New"/>
      <family val="2"/>
    </font>
    <font>
      <b/>
      <sz val="14"/>
      <name val="Browallia New"/>
      <family val="2"/>
    </font>
    <font>
      <sz val="16"/>
      <name val="Browallia New"/>
      <family val="2"/>
    </font>
    <font>
      <u/>
      <sz val="14"/>
      <name val="Browallia New"/>
      <family val="2"/>
    </font>
    <font>
      <sz val="16"/>
      <color indexed="10"/>
      <name val="Browallia New"/>
      <family val="2"/>
    </font>
    <font>
      <b/>
      <sz val="16"/>
      <name val="Browallia New"/>
      <family val="2"/>
    </font>
    <font>
      <sz val="14"/>
      <color indexed="10"/>
      <name val="Browallia New"/>
      <family val="2"/>
    </font>
    <font>
      <sz val="14"/>
      <name val="TH SarabunPSK"/>
      <family val="2"/>
    </font>
    <font>
      <b/>
      <sz val="14"/>
      <name val="TH SarabunPSK"/>
      <family val="2"/>
    </font>
    <font>
      <b/>
      <sz val="14"/>
      <color indexed="81"/>
      <name val="TH SarabunPSK"/>
      <family val="2"/>
    </font>
    <font>
      <sz val="14"/>
      <color indexed="81"/>
      <name val="TH SarabunPSK"/>
      <family val="2"/>
    </font>
    <font>
      <sz val="14"/>
      <color rgb="FFFF0000"/>
      <name val="TH SarabunPSK"/>
      <family val="2"/>
    </font>
    <font>
      <b/>
      <sz val="16"/>
      <name val="TH SarabunPSK"/>
      <family val="2"/>
    </font>
    <font>
      <sz val="13"/>
      <name val="TH SarabunPSK"/>
      <family val="2"/>
    </font>
    <font>
      <b/>
      <vertAlign val="superscript"/>
      <sz val="14"/>
      <name val="TH SarabunPSK"/>
      <family val="2"/>
    </font>
    <font>
      <b/>
      <sz val="12"/>
      <color rgb="FF660066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4"/>
      <name val="AngsanaUPC"/>
      <family val="1"/>
    </font>
    <font>
      <b/>
      <sz val="16"/>
      <name val="TH Sarabun New"/>
      <family val="2"/>
    </font>
    <font>
      <sz val="16"/>
      <name val="TH Sarabun New"/>
      <family val="2"/>
    </font>
    <font>
      <sz val="14"/>
      <name val="TH Sarabun New"/>
      <family val="2"/>
    </font>
    <font>
      <b/>
      <sz val="14"/>
      <name val="TH Sarabun New"/>
      <family val="2"/>
    </font>
    <font>
      <b/>
      <sz val="12"/>
      <name val="TH Sarabun New"/>
      <family val="2"/>
    </font>
    <font>
      <sz val="12"/>
      <name val="TH Sarabun New"/>
      <family val="2"/>
    </font>
    <font>
      <b/>
      <sz val="14"/>
      <color indexed="10"/>
      <name val="TH Sarabun New"/>
      <family val="2"/>
    </font>
    <font>
      <sz val="15"/>
      <name val="TH Sarabun New"/>
      <family val="2"/>
    </font>
    <font>
      <sz val="14"/>
      <name val="AngsanaUPC"/>
      <family val="1"/>
      <charset val="222"/>
    </font>
    <font>
      <sz val="16"/>
      <name val="Angsana New"/>
      <family val="1"/>
    </font>
    <font>
      <b/>
      <sz val="14"/>
      <color indexed="12"/>
      <name val="TH Sarabun New"/>
      <family val="2"/>
    </font>
    <font>
      <sz val="14"/>
      <color indexed="12"/>
      <name val="TH Sarabun New"/>
      <family val="2"/>
    </font>
    <font>
      <b/>
      <sz val="18"/>
      <name val="TH SarabunPSK"/>
      <family val="2"/>
    </font>
    <font>
      <b/>
      <sz val="20"/>
      <name val="TH SarabunPSK"/>
      <family val="2"/>
    </font>
    <font>
      <sz val="16"/>
      <name val="TH SarabunPSK"/>
      <family val="2"/>
    </font>
    <font>
      <b/>
      <sz val="12"/>
      <name val="TH SarabunPSK"/>
      <family val="2"/>
    </font>
    <font>
      <sz val="12"/>
      <name val="TH SarabunPSK"/>
      <family val="2"/>
    </font>
    <font>
      <b/>
      <u/>
      <sz val="14"/>
      <name val="TH SarabunPSK"/>
      <family val="2"/>
    </font>
    <font>
      <sz val="15"/>
      <name val="TH SarabunPSK"/>
      <family val="2"/>
    </font>
    <font>
      <b/>
      <sz val="15"/>
      <name val="TH SarabunPSK"/>
      <family val="2"/>
    </font>
    <font>
      <sz val="14"/>
      <color theme="3"/>
      <name val="TH SarabunPSK"/>
      <family val="2"/>
    </font>
    <font>
      <b/>
      <sz val="14"/>
      <color rgb="FFFF0000"/>
      <name val="TH SarabunPSK"/>
      <family val="2"/>
    </font>
    <font>
      <b/>
      <sz val="14"/>
      <color theme="3"/>
      <name val="TH SarabunPSK"/>
      <family val="2"/>
    </font>
    <font>
      <i/>
      <sz val="14"/>
      <color rgb="FFFF0000"/>
      <name val="TH SarabunPSK"/>
      <family val="2"/>
    </font>
    <font>
      <sz val="14"/>
      <color rgb="FF00B0F0"/>
      <name val="TH SarabunPSK"/>
      <family val="2"/>
    </font>
    <font>
      <sz val="14"/>
      <color rgb="FF7030A0"/>
      <name val="TH SarabunPSK"/>
      <family val="2"/>
    </font>
    <font>
      <sz val="14"/>
      <color rgb="FF00B050"/>
      <name val="TH SarabunPSK"/>
      <family val="2"/>
    </font>
    <font>
      <sz val="14"/>
      <color theme="9" tint="-0.499984740745262"/>
      <name val="TH SarabunPSK"/>
      <family val="2"/>
    </font>
    <font>
      <sz val="14"/>
      <color rgb="FF0070C0"/>
      <name val="TH SarabunPSK"/>
      <family val="2"/>
    </font>
    <font>
      <b/>
      <sz val="14"/>
      <color rgb="FF002060"/>
      <name val="TH SarabunPSK"/>
      <family val="2"/>
    </font>
    <font>
      <sz val="14"/>
      <color rgb="FF002060"/>
      <name val="TH SarabunPSK"/>
      <family val="2"/>
    </font>
    <font>
      <sz val="14"/>
      <color theme="1"/>
      <name val="TH SarabunPSK"/>
      <family val="2"/>
    </font>
    <font>
      <b/>
      <sz val="14"/>
      <color theme="1"/>
      <name val="TH SarabunPSK"/>
      <family val="2"/>
    </font>
    <font>
      <sz val="14"/>
      <color theme="9" tint="-0.249977111117893"/>
      <name val="TH SarabunPSK"/>
      <family val="2"/>
    </font>
    <font>
      <sz val="14"/>
      <color theme="9"/>
      <name val="TH SarabunPSK"/>
      <family val="2"/>
    </font>
    <font>
      <b/>
      <sz val="14"/>
      <color rgb="FF00B050"/>
      <name val="TH SarabunPSK"/>
      <family val="2"/>
    </font>
    <font>
      <b/>
      <sz val="14"/>
      <color rgb="FF0070C0"/>
      <name val="TH SarabunPSK"/>
      <family val="2"/>
    </font>
    <font>
      <sz val="14"/>
      <color indexed="10"/>
      <name val="TH SarabunPSK"/>
      <family val="2"/>
    </font>
    <font>
      <b/>
      <sz val="14"/>
      <color indexed="10"/>
      <name val="TH SarabunPSK"/>
      <family val="2"/>
    </font>
    <font>
      <u/>
      <sz val="14"/>
      <name val="TH SarabunPSK"/>
      <family val="2"/>
    </font>
    <font>
      <b/>
      <u/>
      <sz val="16"/>
      <name val="TH SarabunPSK"/>
      <family val="2"/>
    </font>
    <font>
      <b/>
      <u/>
      <sz val="12"/>
      <name val="TH SarabunPSK"/>
      <family val="2"/>
    </font>
    <font>
      <sz val="16"/>
      <color rgb="FFFF0000"/>
      <name val="TH SarabunPSK"/>
      <family val="2"/>
    </font>
    <font>
      <u/>
      <sz val="16"/>
      <name val="TH SarabunPSK"/>
      <family val="2"/>
    </font>
    <font>
      <sz val="15"/>
      <color rgb="FFF8F8F8"/>
      <name val="TH SarabunPSK"/>
      <family val="2"/>
    </font>
    <font>
      <i/>
      <sz val="14"/>
      <name val="TH SarabunPSK"/>
      <family val="2"/>
    </font>
    <font>
      <sz val="18"/>
      <name val="TH SarabunPSK"/>
      <family val="2"/>
    </font>
    <font>
      <b/>
      <u/>
      <sz val="20"/>
      <name val="TH SarabunPSK"/>
      <family val="2"/>
    </font>
  </fonts>
  <fills count="1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/>
      <diagonal style="thin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auto="1"/>
      </top>
      <bottom style="double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5">
    <xf numFmtId="0" fontId="0" fillId="0" borderId="0"/>
    <xf numFmtId="187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187" fontId="11" fillId="0" borderId="0" applyFont="0" applyFill="0" applyBorder="0" applyAlignment="0" applyProtection="0"/>
    <xf numFmtId="38" fontId="12" fillId="2" borderId="0" applyNumberFormat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10" fontId="12" fillId="3" borderId="1" applyNumberFormat="0" applyBorder="0" applyAlignment="0" applyProtection="0"/>
    <xf numFmtId="0" fontId="13" fillId="0" borderId="0"/>
    <xf numFmtId="0" fontId="11" fillId="0" borderId="0"/>
    <xf numFmtId="0" fontId="10" fillId="0" borderId="0"/>
    <xf numFmtId="0" fontId="2" fillId="0" borderId="0"/>
    <xf numFmtId="0" fontId="11" fillId="0" borderId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0" fontId="5" fillId="0" borderId="0"/>
    <xf numFmtId="0" fontId="4" fillId="0" borderId="0"/>
    <xf numFmtId="0" fontId="2" fillId="0" borderId="0"/>
    <xf numFmtId="0" fontId="2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43" fontId="2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5" fillId="0" borderId="0"/>
    <xf numFmtId="43" fontId="35" fillId="0" borderId="0" applyFont="0" applyFill="0" applyBorder="0" applyAlignment="0" applyProtection="0"/>
    <xf numFmtId="0" fontId="1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4" fillId="0" borderId="0"/>
    <xf numFmtId="43" fontId="45" fillId="0" borderId="0" applyFont="0" applyFill="0" applyBorder="0" applyAlignment="0" applyProtection="0"/>
  </cellStyleXfs>
  <cellXfs count="1246">
    <xf numFmtId="0" fontId="0" fillId="0" borderId="0" xfId="0"/>
    <xf numFmtId="0" fontId="3" fillId="0" borderId="2" xfId="11" applyFont="1" applyBorder="1" applyAlignment="1">
      <alignment horizontal="center"/>
    </xf>
    <xf numFmtId="0" fontId="3" fillId="0" borderId="0" xfId="11" applyFont="1" applyAlignment="1">
      <alignment horizontal="center"/>
    </xf>
    <xf numFmtId="0" fontId="3" fillId="0" borderId="0" xfId="11" applyFont="1"/>
    <xf numFmtId="0" fontId="7" fillId="0" borderId="0" xfId="11" applyFont="1"/>
    <xf numFmtId="0" fontId="3" fillId="0" borderId="0" xfId="11" applyFont="1" applyAlignment="1">
      <alignment horizontal="right"/>
    </xf>
    <xf numFmtId="0" fontId="3" fillId="0" borderId="3" xfId="11" applyFont="1" applyBorder="1" applyAlignment="1">
      <alignment horizontal="center"/>
    </xf>
    <xf numFmtId="0" fontId="3" fillId="0" borderId="4" xfId="11" applyFont="1" applyBorder="1" applyAlignment="1">
      <alignment horizontal="center"/>
    </xf>
    <xf numFmtId="0" fontId="3" fillId="0" borderId="5" xfId="11" applyFont="1" applyBorder="1" applyAlignment="1">
      <alignment horizontal="center"/>
    </xf>
    <xf numFmtId="0" fontId="3" fillId="0" borderId="6" xfId="11" applyFont="1" applyBorder="1"/>
    <xf numFmtId="0" fontId="3" fillId="0" borderId="2" xfId="11" applyFont="1" applyBorder="1"/>
    <xf numFmtId="0" fontId="3" fillId="0" borderId="7" xfId="11" applyFont="1" applyBorder="1" applyAlignment="1">
      <alignment horizontal="center"/>
    </xf>
    <xf numFmtId="0" fontId="3" fillId="0" borderId="1" xfId="11" applyFont="1" applyBorder="1" applyAlignment="1">
      <alignment horizontal="center"/>
    </xf>
    <xf numFmtId="0" fontId="3" fillId="0" borderId="8" xfId="11" applyFont="1" applyBorder="1" applyAlignment="1">
      <alignment horizontal="center"/>
    </xf>
    <xf numFmtId="0" fontId="3" fillId="0" borderId="8" xfId="11" applyFont="1" applyBorder="1"/>
    <xf numFmtId="0" fontId="3" fillId="0" borderId="9" xfId="11" applyFont="1" applyBorder="1" applyAlignment="1">
      <alignment horizontal="center"/>
    </xf>
    <xf numFmtId="0" fontId="3" fillId="0" borderId="9" xfId="11" applyFont="1" applyBorder="1"/>
    <xf numFmtId="187" fontId="3" fillId="0" borderId="9" xfId="11" applyNumberFormat="1" applyFont="1" applyBorder="1"/>
    <xf numFmtId="187" fontId="3" fillId="0" borderId="9" xfId="3" applyFont="1" applyFill="1" applyBorder="1"/>
    <xf numFmtId="187" fontId="3" fillId="0" borderId="0" xfId="11" applyNumberFormat="1" applyFont="1"/>
    <xf numFmtId="187" fontId="6" fillId="0" borderId="9" xfId="11" applyNumberFormat="1" applyFont="1" applyBorder="1"/>
    <xf numFmtId="0" fontId="15" fillId="0" borderId="9" xfId="11" applyFont="1" applyBorder="1" applyAlignment="1">
      <alignment horizontal="center"/>
    </xf>
    <xf numFmtId="0" fontId="3" fillId="0" borderId="10" xfId="11" applyFont="1" applyBorder="1" applyAlignment="1">
      <alignment horizontal="center"/>
    </xf>
    <xf numFmtId="0" fontId="3" fillId="0" borderId="10" xfId="11" applyFont="1" applyBorder="1"/>
    <xf numFmtId="187" fontId="3" fillId="0" borderId="10" xfId="11" applyNumberFormat="1" applyFont="1" applyBorder="1"/>
    <xf numFmtId="190" fontId="3" fillId="0" borderId="9" xfId="11" applyNumberFormat="1" applyFont="1" applyBorder="1"/>
    <xf numFmtId="0" fontId="3" fillId="0" borderId="11" xfId="11" applyFont="1" applyBorder="1"/>
    <xf numFmtId="191" fontId="3" fillId="0" borderId="11" xfId="11" applyNumberFormat="1" applyFont="1" applyBorder="1" applyAlignment="1">
      <alignment horizontal="center"/>
    </xf>
    <xf numFmtId="190" fontId="3" fillId="0" borderId="11" xfId="3" applyNumberFormat="1" applyFont="1" applyBorder="1" applyProtection="1"/>
    <xf numFmtId="0" fontId="3" fillId="0" borderId="12" xfId="11" applyFont="1" applyBorder="1" applyAlignment="1">
      <alignment horizontal="center"/>
    </xf>
    <xf numFmtId="0" fontId="3" fillId="0" borderId="12" xfId="11" applyFont="1" applyBorder="1"/>
    <xf numFmtId="187" fontId="3" fillId="0" borderId="12" xfId="11" applyNumberFormat="1" applyFont="1" applyBorder="1"/>
    <xf numFmtId="0" fontId="3" fillId="0" borderId="13" xfId="11" applyFont="1" applyBorder="1" applyAlignment="1">
      <alignment horizontal="center"/>
    </xf>
    <xf numFmtId="0" fontId="3" fillId="0" borderId="13" xfId="11" applyFont="1" applyBorder="1"/>
    <xf numFmtId="187" fontId="3" fillId="0" borderId="13" xfId="11" applyNumberFormat="1" applyFont="1" applyBorder="1"/>
    <xf numFmtId="43" fontId="3" fillId="0" borderId="9" xfId="11" applyNumberFormat="1" applyFont="1" applyBorder="1" applyAlignment="1">
      <alignment horizontal="center"/>
    </xf>
    <xf numFmtId="0" fontId="16" fillId="0" borderId="0" xfId="11" applyFont="1"/>
    <xf numFmtId="0" fontId="16" fillId="0" borderId="0" xfId="11" applyFont="1" applyAlignment="1">
      <alignment horizontal="center"/>
    </xf>
    <xf numFmtId="0" fontId="17" fillId="0" borderId="0" xfId="31" applyFont="1" applyAlignment="1">
      <alignment horizontal="center"/>
    </xf>
    <xf numFmtId="0" fontId="17" fillId="0" borderId="0" xfId="31" applyFont="1"/>
    <xf numFmtId="190" fontId="17" fillId="0" borderId="0" xfId="22" applyNumberFormat="1" applyFont="1"/>
    <xf numFmtId="187" fontId="17" fillId="0" borderId="0" xfId="22" applyFont="1" applyAlignment="1">
      <alignment horizontal="center"/>
    </xf>
    <xf numFmtId="187" fontId="17" fillId="0" borderId="0" xfId="22" applyFont="1"/>
    <xf numFmtId="190" fontId="17" fillId="0" borderId="0" xfId="22" applyNumberFormat="1" applyFont="1" applyAlignment="1">
      <alignment horizontal="center"/>
    </xf>
    <xf numFmtId="0" fontId="17" fillId="0" borderId="0" xfId="30" applyFont="1"/>
    <xf numFmtId="0" fontId="18" fillId="0" borderId="0" xfId="30" applyFont="1"/>
    <xf numFmtId="190" fontId="17" fillId="0" borderId="4" xfId="22" quotePrefix="1" applyNumberFormat="1" applyFont="1" applyBorder="1" applyAlignment="1">
      <alignment horizontal="center"/>
    </xf>
    <xf numFmtId="187" fontId="17" fillId="0" borderId="4" xfId="22" quotePrefix="1" applyFont="1" applyBorder="1" applyAlignment="1">
      <alignment horizontal="center"/>
    </xf>
    <xf numFmtId="0" fontId="17" fillId="0" borderId="4" xfId="31" applyFont="1" applyBorder="1" applyAlignment="1">
      <alignment horizontal="center"/>
    </xf>
    <xf numFmtId="190" fontId="17" fillId="0" borderId="4" xfId="22" applyNumberFormat="1" applyFont="1" applyBorder="1" applyAlignment="1">
      <alignment horizontal="center"/>
    </xf>
    <xf numFmtId="187" fontId="17" fillId="0" borderId="4" xfId="22" applyFont="1" applyBorder="1" applyAlignment="1">
      <alignment horizontal="center"/>
    </xf>
    <xf numFmtId="0" fontId="17" fillId="0" borderId="1" xfId="31" applyFont="1" applyBorder="1" applyAlignment="1">
      <alignment horizontal="center"/>
    </xf>
    <xf numFmtId="187" fontId="17" fillId="0" borderId="1" xfId="22" applyFont="1" applyBorder="1" applyAlignment="1">
      <alignment horizontal="center"/>
    </xf>
    <xf numFmtId="190" fontId="17" fillId="0" borderId="2" xfId="22" applyNumberFormat="1" applyFont="1" applyBorder="1" applyAlignment="1">
      <alignment horizontal="center"/>
    </xf>
    <xf numFmtId="187" fontId="17" fillId="0" borderId="2" xfId="22" applyFont="1" applyBorder="1" applyAlignment="1">
      <alignment horizontal="center"/>
    </xf>
    <xf numFmtId="0" fontId="17" fillId="0" borderId="0" xfId="30" applyFont="1" applyAlignment="1">
      <alignment horizontal="right"/>
    </xf>
    <xf numFmtId="43" fontId="17" fillId="0" borderId="0" xfId="15" applyFont="1"/>
    <xf numFmtId="0" fontId="17" fillId="0" borderId="2" xfId="31" applyFont="1" applyBorder="1" applyAlignment="1">
      <alignment horizontal="center"/>
    </xf>
    <xf numFmtId="0" fontId="17" fillId="0" borderId="2" xfId="31" applyFont="1" applyBorder="1"/>
    <xf numFmtId="190" fontId="17" fillId="0" borderId="2" xfId="22" applyNumberFormat="1" applyFont="1" applyBorder="1"/>
    <xf numFmtId="0" fontId="18" fillId="0" borderId="4" xfId="31" applyFont="1" applyBorder="1"/>
    <xf numFmtId="187" fontId="17" fillId="0" borderId="4" xfId="22" applyFont="1" applyBorder="1"/>
    <xf numFmtId="190" fontId="17" fillId="0" borderId="14" xfId="22" applyNumberFormat="1" applyFont="1" applyBorder="1" applyAlignment="1">
      <alignment horizontal="center"/>
    </xf>
    <xf numFmtId="187" fontId="17" fillId="0" borderId="14" xfId="22" applyFont="1" applyBorder="1" applyAlignment="1">
      <alignment horizontal="center"/>
    </xf>
    <xf numFmtId="0" fontId="17" fillId="0" borderId="15" xfId="31" applyFont="1" applyBorder="1" applyAlignment="1">
      <alignment horizontal="center"/>
    </xf>
    <xf numFmtId="192" fontId="19" fillId="0" borderId="16" xfId="28" applyNumberFormat="1" applyFont="1" applyBorder="1" applyAlignment="1">
      <alignment horizontal="center" vertical="center"/>
    </xf>
    <xf numFmtId="4" fontId="19" fillId="0" borderId="17" xfId="28" applyNumberFormat="1" applyFont="1" applyBorder="1" applyAlignment="1">
      <alignment horizontal="center" vertical="center"/>
    </xf>
    <xf numFmtId="4" fontId="19" fillId="0" borderId="4" xfId="28" applyNumberFormat="1" applyFont="1" applyBorder="1" applyAlignment="1">
      <alignment horizontal="center" vertical="center"/>
    </xf>
    <xf numFmtId="0" fontId="17" fillId="0" borderId="14" xfId="31" applyFont="1" applyBorder="1" applyAlignment="1">
      <alignment horizontal="center"/>
    </xf>
    <xf numFmtId="190" fontId="17" fillId="0" borderId="14" xfId="22" applyNumberFormat="1" applyFont="1" applyFill="1" applyBorder="1"/>
    <xf numFmtId="190" fontId="17" fillId="0" borderId="14" xfId="22" applyNumberFormat="1" applyFont="1" applyBorder="1"/>
    <xf numFmtId="190" fontId="17" fillId="0" borderId="18" xfId="22" applyNumberFormat="1" applyFont="1" applyBorder="1"/>
    <xf numFmtId="187" fontId="17" fillId="0" borderId="18" xfId="22" applyFont="1" applyBorder="1" applyAlignment="1">
      <alignment horizontal="center"/>
    </xf>
    <xf numFmtId="0" fontId="17" fillId="0" borderId="18" xfId="31" applyFont="1" applyBorder="1"/>
    <xf numFmtId="0" fontId="17" fillId="0" borderId="18" xfId="31" applyFont="1" applyBorder="1" applyAlignment="1">
      <alignment horizontal="center"/>
    </xf>
    <xf numFmtId="0" fontId="17" fillId="0" borderId="14" xfId="31" applyFont="1" applyBorder="1"/>
    <xf numFmtId="187" fontId="17" fillId="0" borderId="14" xfId="22" applyFont="1" applyBorder="1"/>
    <xf numFmtId="0" fontId="19" fillId="0" borderId="11" xfId="28" applyFont="1" applyBorder="1" applyAlignment="1">
      <alignment horizontal="center" vertical="center"/>
    </xf>
    <xf numFmtId="4" fontId="19" fillId="0" borderId="19" xfId="28" applyNumberFormat="1" applyFont="1" applyBorder="1" applyAlignment="1">
      <alignment horizontal="center" vertical="center"/>
    </xf>
    <xf numFmtId="4" fontId="19" fillId="0" borderId="14" xfId="28" applyNumberFormat="1" applyFont="1" applyBorder="1" applyAlignment="1">
      <alignment horizontal="center" vertical="center"/>
    </xf>
    <xf numFmtId="0" fontId="17" fillId="0" borderId="18" xfId="31" applyFont="1" applyBorder="1" applyAlignment="1">
      <alignment horizontal="right"/>
    </xf>
    <xf numFmtId="0" fontId="17" fillId="0" borderId="20" xfId="31" applyFont="1" applyBorder="1" applyAlignment="1">
      <alignment horizontal="center"/>
    </xf>
    <xf numFmtId="0" fontId="19" fillId="0" borderId="1" xfId="28" applyFont="1" applyBorder="1" applyAlignment="1">
      <alignment horizontal="center" vertical="center"/>
    </xf>
    <xf numFmtId="4" fontId="19" fillId="0" borderId="1" xfId="28" applyNumberFormat="1" applyFont="1" applyBorder="1" applyAlignment="1">
      <alignment horizontal="center" vertical="center"/>
    </xf>
    <xf numFmtId="2" fontId="17" fillId="0" borderId="0" xfId="31" applyNumberFormat="1" applyFont="1"/>
    <xf numFmtId="2" fontId="17" fillId="0" borderId="4" xfId="31" applyNumberFormat="1" applyFont="1" applyBorder="1"/>
    <xf numFmtId="0" fontId="17" fillId="0" borderId="3" xfId="31" applyFont="1" applyBorder="1" applyAlignment="1">
      <alignment horizontal="center"/>
    </xf>
    <xf numFmtId="2" fontId="17" fillId="0" borderId="3" xfId="31" applyNumberFormat="1" applyFont="1" applyBorder="1"/>
    <xf numFmtId="2" fontId="17" fillId="0" borderId="14" xfId="31" applyNumberFormat="1" applyFont="1" applyBorder="1"/>
    <xf numFmtId="0" fontId="18" fillId="0" borderId="0" xfId="31" applyFont="1"/>
    <xf numFmtId="0" fontId="17" fillId="0" borderId="21" xfId="31" applyFont="1" applyBorder="1" applyAlignment="1">
      <alignment horizontal="center"/>
    </xf>
    <xf numFmtId="2" fontId="17" fillId="0" borderId="21" xfId="31" applyNumberFormat="1" applyFont="1" applyBorder="1"/>
    <xf numFmtId="187" fontId="17" fillId="0" borderId="14" xfId="22" applyFont="1" applyFill="1" applyBorder="1"/>
    <xf numFmtId="187" fontId="17" fillId="0" borderId="18" xfId="22" applyFont="1" applyFill="1" applyBorder="1"/>
    <xf numFmtId="187" fontId="17" fillId="0" borderId="18" xfId="22" applyFont="1" applyFill="1" applyBorder="1" applyAlignment="1">
      <alignment horizontal="center"/>
    </xf>
    <xf numFmtId="190" fontId="17" fillId="0" borderId="18" xfId="22" applyNumberFormat="1" applyFont="1" applyFill="1" applyBorder="1"/>
    <xf numFmtId="0" fontId="18" fillId="0" borderId="14" xfId="31" applyFont="1" applyBorder="1"/>
    <xf numFmtId="0" fontId="18" fillId="0" borderId="14" xfId="31" applyFont="1" applyBorder="1" applyAlignment="1">
      <alignment horizontal="left"/>
    </xf>
    <xf numFmtId="187" fontId="17" fillId="4" borderId="18" xfId="22" applyFont="1" applyFill="1" applyBorder="1"/>
    <xf numFmtId="0" fontId="17" fillId="0" borderId="14" xfId="31" applyFont="1" applyBorder="1" applyAlignment="1">
      <alignment horizontal="left"/>
    </xf>
    <xf numFmtId="187" fontId="17" fillId="0" borderId="18" xfId="22" applyFont="1" applyBorder="1"/>
    <xf numFmtId="193" fontId="17" fillId="0" borderId="14" xfId="22" applyNumberFormat="1" applyFont="1" applyFill="1" applyBorder="1"/>
    <xf numFmtId="193" fontId="17" fillId="0" borderId="18" xfId="22" applyNumberFormat="1" applyFont="1" applyFill="1" applyBorder="1"/>
    <xf numFmtId="193" fontId="17" fillId="0" borderId="14" xfId="22" applyNumberFormat="1" applyFont="1" applyBorder="1"/>
    <xf numFmtId="193" fontId="17" fillId="0" borderId="18" xfId="22" applyNumberFormat="1" applyFont="1" applyBorder="1"/>
    <xf numFmtId="0" fontId="17" fillId="0" borderId="14" xfId="31" applyFont="1" applyBorder="1" applyAlignment="1">
      <alignment horizontal="right"/>
    </xf>
    <xf numFmtId="187" fontId="17" fillId="0" borderId="0" xfId="31" applyNumberFormat="1" applyFont="1"/>
    <xf numFmtId="193" fontId="17" fillId="0" borderId="14" xfId="22" applyNumberFormat="1" applyFont="1" applyBorder="1" applyAlignment="1">
      <alignment horizontal="center"/>
    </xf>
    <xf numFmtId="187" fontId="17" fillId="4" borderId="14" xfId="22" applyFont="1" applyFill="1" applyBorder="1"/>
    <xf numFmtId="194" fontId="17" fillId="0" borderId="14" xfId="22" applyNumberFormat="1" applyFont="1" applyFill="1" applyBorder="1"/>
    <xf numFmtId="194" fontId="17" fillId="0" borderId="14" xfId="22" applyNumberFormat="1" applyFont="1" applyBorder="1"/>
    <xf numFmtId="194" fontId="17" fillId="0" borderId="18" xfId="22" applyNumberFormat="1" applyFont="1" applyBorder="1"/>
    <xf numFmtId="195" fontId="17" fillId="0" borderId="14" xfId="22" applyNumberFormat="1" applyFont="1" applyFill="1" applyBorder="1"/>
    <xf numFmtId="195" fontId="17" fillId="0" borderId="14" xfId="22" applyNumberFormat="1" applyFont="1" applyBorder="1"/>
    <xf numFmtId="195" fontId="17" fillId="0" borderId="18" xfId="22" applyNumberFormat="1" applyFont="1" applyBorder="1"/>
    <xf numFmtId="190" fontId="17" fillId="0" borderId="20" xfId="22" applyNumberFormat="1" applyFont="1" applyBorder="1"/>
    <xf numFmtId="187" fontId="17" fillId="0" borderId="20" xfId="22" applyFont="1" applyBorder="1" applyAlignment="1">
      <alignment horizontal="center"/>
    </xf>
    <xf numFmtId="189" fontId="17" fillId="0" borderId="14" xfId="31" quotePrefix="1" applyNumberFormat="1" applyFont="1" applyBorder="1"/>
    <xf numFmtId="0" fontId="17" fillId="0" borderId="7" xfId="31" applyFont="1" applyBorder="1"/>
    <xf numFmtId="0" fontId="20" fillId="0" borderId="14" xfId="31" applyFont="1" applyBorder="1"/>
    <xf numFmtId="2" fontId="17" fillId="0" borderId="7" xfId="31" applyNumberFormat="1" applyFont="1" applyBorder="1"/>
    <xf numFmtId="2" fontId="17" fillId="0" borderId="2" xfId="31" applyNumberFormat="1" applyFont="1" applyBorder="1"/>
    <xf numFmtId="2" fontId="17" fillId="0" borderId="5" xfId="31" applyNumberFormat="1" applyFont="1" applyBorder="1" applyAlignment="1">
      <alignment horizontal="center"/>
    </xf>
    <xf numFmtId="2" fontId="17" fillId="0" borderId="15" xfId="31" applyNumberFormat="1" applyFont="1" applyBorder="1" applyAlignment="1">
      <alignment horizontal="center"/>
    </xf>
    <xf numFmtId="0" fontId="17" fillId="0" borderId="1" xfId="31" applyFont="1" applyBorder="1"/>
    <xf numFmtId="189" fontId="17" fillId="0" borderId="1" xfId="31" quotePrefix="1" applyNumberFormat="1" applyFont="1" applyBorder="1"/>
    <xf numFmtId="2" fontId="17" fillId="0" borderId="0" xfId="31" applyNumberFormat="1" applyFont="1" applyAlignment="1">
      <alignment horizontal="center"/>
    </xf>
    <xf numFmtId="2" fontId="17" fillId="0" borderId="18" xfId="31" applyNumberFormat="1" applyFont="1" applyBorder="1" applyAlignment="1">
      <alignment horizontal="center"/>
    </xf>
    <xf numFmtId="0" fontId="17" fillId="0" borderId="6" xfId="31" applyFont="1" applyBorder="1" applyAlignment="1">
      <alignment horizontal="center"/>
    </xf>
    <xf numFmtId="2" fontId="17" fillId="0" borderId="7" xfId="31" applyNumberFormat="1" applyFont="1" applyBorder="1" applyAlignment="1">
      <alignment horizontal="center"/>
    </xf>
    <xf numFmtId="2" fontId="17" fillId="0" borderId="20" xfId="31" applyNumberFormat="1" applyFont="1" applyBorder="1" applyAlignment="1">
      <alignment horizontal="center"/>
    </xf>
    <xf numFmtId="0" fontId="17" fillId="0" borderId="0" xfId="31" applyFont="1" applyAlignment="1">
      <alignment horizontal="left"/>
    </xf>
    <xf numFmtId="189" fontId="17" fillId="0" borderId="14" xfId="22" applyNumberFormat="1" applyFont="1" applyBorder="1"/>
    <xf numFmtId="187" fontId="17" fillId="0" borderId="2" xfId="22" applyFont="1" applyBorder="1"/>
    <xf numFmtId="43" fontId="17" fillId="0" borderId="14" xfId="31" applyNumberFormat="1" applyFont="1" applyBorder="1"/>
    <xf numFmtId="194" fontId="17" fillId="0" borderId="0" xfId="31" applyNumberFormat="1" applyFont="1"/>
    <xf numFmtId="2" fontId="17" fillId="0" borderId="6" xfId="31" applyNumberFormat="1" applyFont="1" applyBorder="1"/>
    <xf numFmtId="0" fontId="18" fillId="0" borderId="0" xfId="31" applyFont="1" applyAlignment="1">
      <alignment horizontal="left"/>
    </xf>
    <xf numFmtId="0" fontId="21" fillId="0" borderId="1" xfId="28" applyFont="1" applyBorder="1" applyAlignment="1">
      <alignment horizontal="center" vertical="center"/>
    </xf>
    <xf numFmtId="4" fontId="21" fillId="0" borderId="1" xfId="28" applyNumberFormat="1" applyFont="1" applyBorder="1" applyAlignment="1">
      <alignment horizontal="center" vertical="center"/>
    </xf>
    <xf numFmtId="0" fontId="17" fillId="0" borderId="0" xfId="30" applyFont="1" applyAlignment="1">
      <alignment horizontal="center"/>
    </xf>
    <xf numFmtId="190" fontId="17" fillId="0" borderId="0" xfId="21" applyNumberFormat="1" applyFont="1"/>
    <xf numFmtId="187" fontId="17" fillId="0" borderId="0" xfId="21" applyFont="1" applyAlignment="1">
      <alignment horizontal="center"/>
    </xf>
    <xf numFmtId="187" fontId="17" fillId="0" borderId="0" xfId="21" applyFont="1"/>
    <xf numFmtId="0" fontId="18" fillId="0" borderId="0" xfId="30" applyFont="1" applyAlignment="1">
      <alignment horizontal="center"/>
    </xf>
    <xf numFmtId="190" fontId="17" fillId="0" borderId="4" xfId="21" quotePrefix="1" applyNumberFormat="1" applyFont="1" applyBorder="1" applyAlignment="1">
      <alignment horizontal="center"/>
    </xf>
    <xf numFmtId="187" fontId="17" fillId="0" borderId="4" xfId="21" quotePrefix="1" applyFont="1" applyBorder="1" applyAlignment="1">
      <alignment horizontal="center"/>
    </xf>
    <xf numFmtId="0" fontId="17" fillId="0" borderId="4" xfId="30" applyFont="1" applyBorder="1" applyAlignment="1">
      <alignment horizontal="center"/>
    </xf>
    <xf numFmtId="190" fontId="17" fillId="0" borderId="4" xfId="21" applyNumberFormat="1" applyFont="1" applyBorder="1" applyAlignment="1">
      <alignment horizontal="center"/>
    </xf>
    <xf numFmtId="187" fontId="17" fillId="0" borderId="4" xfId="21" applyFont="1" applyBorder="1" applyAlignment="1">
      <alignment horizontal="center"/>
    </xf>
    <xf numFmtId="0" fontId="17" fillId="0" borderId="1" xfId="30" applyFont="1" applyBorder="1" applyAlignment="1">
      <alignment horizontal="center"/>
    </xf>
    <xf numFmtId="187" fontId="17" fillId="0" borderId="1" xfId="21" applyFont="1" applyBorder="1" applyAlignment="1">
      <alignment horizontal="center"/>
    </xf>
    <xf numFmtId="190" fontId="17" fillId="0" borderId="2" xfId="21" applyNumberFormat="1" applyFont="1" applyBorder="1" applyAlignment="1">
      <alignment horizontal="center"/>
    </xf>
    <xf numFmtId="187" fontId="17" fillId="0" borderId="2" xfId="21" applyFont="1" applyBorder="1" applyAlignment="1">
      <alignment horizontal="center"/>
    </xf>
    <xf numFmtId="0" fontId="17" fillId="0" borderId="2" xfId="30" applyFont="1" applyBorder="1" applyAlignment="1">
      <alignment horizontal="center"/>
    </xf>
    <xf numFmtId="0" fontId="17" fillId="0" borderId="2" xfId="30" applyFont="1" applyBorder="1"/>
    <xf numFmtId="190" fontId="17" fillId="0" borderId="2" xfId="21" applyNumberFormat="1" applyFont="1" applyBorder="1"/>
    <xf numFmtId="0" fontId="18" fillId="0" borderId="4" xfId="30" applyFont="1" applyBorder="1"/>
    <xf numFmtId="187" fontId="17" fillId="0" borderId="4" xfId="21" applyFont="1" applyBorder="1"/>
    <xf numFmtId="190" fontId="17" fillId="0" borderId="14" xfId="21" applyNumberFormat="1" applyFont="1" applyBorder="1" applyAlignment="1">
      <alignment horizontal="center"/>
    </xf>
    <xf numFmtId="187" fontId="17" fillId="0" borderId="14" xfId="21" applyFont="1" applyBorder="1" applyAlignment="1">
      <alignment horizontal="center"/>
    </xf>
    <xf numFmtId="0" fontId="17" fillId="0" borderId="15" xfId="30" applyFont="1" applyBorder="1" applyAlignment="1">
      <alignment horizontal="center"/>
    </xf>
    <xf numFmtId="0" fontId="17" fillId="0" borderId="14" xfId="30" applyFont="1" applyBorder="1" applyAlignment="1">
      <alignment horizontal="center"/>
    </xf>
    <xf numFmtId="190" fontId="17" fillId="0" borderId="14" xfId="21" applyNumberFormat="1" applyFont="1" applyFill="1" applyBorder="1"/>
    <xf numFmtId="187" fontId="17" fillId="0" borderId="18" xfId="21" applyFont="1" applyBorder="1" applyAlignment="1">
      <alignment horizontal="center"/>
    </xf>
    <xf numFmtId="0" fontId="17" fillId="0" borderId="18" xfId="30" applyFont="1" applyBorder="1"/>
    <xf numFmtId="190" fontId="17" fillId="0" borderId="18" xfId="21" applyNumberFormat="1" applyFont="1" applyBorder="1"/>
    <xf numFmtId="0" fontId="17" fillId="0" borderId="18" xfId="30" applyFont="1" applyBorder="1" applyAlignment="1">
      <alignment horizontal="center"/>
    </xf>
    <xf numFmtId="0" fontId="17" fillId="0" borderId="14" xfId="30" applyFont="1" applyBorder="1"/>
    <xf numFmtId="187" fontId="17" fillId="0" borderId="14" xfId="21" applyFont="1" applyBorder="1"/>
    <xf numFmtId="0" fontId="17" fillId="0" borderId="18" xfId="30" applyFont="1" applyBorder="1" applyAlignment="1">
      <alignment horizontal="right"/>
    </xf>
    <xf numFmtId="0" fontId="17" fillId="0" borderId="20" xfId="30" applyFont="1" applyBorder="1" applyAlignment="1">
      <alignment horizontal="center"/>
    </xf>
    <xf numFmtId="190" fontId="17" fillId="0" borderId="1" xfId="21" applyNumberFormat="1" applyFont="1" applyBorder="1" applyAlignment="1">
      <alignment horizontal="center"/>
    </xf>
    <xf numFmtId="2" fontId="17" fillId="0" borderId="0" xfId="30" applyNumberFormat="1" applyFont="1"/>
    <xf numFmtId="2" fontId="17" fillId="0" borderId="4" xfId="30" applyNumberFormat="1" applyFont="1" applyBorder="1"/>
    <xf numFmtId="0" fontId="17" fillId="0" borderId="3" xfId="30" applyFont="1" applyBorder="1" applyAlignment="1">
      <alignment horizontal="center"/>
    </xf>
    <xf numFmtId="2" fontId="17" fillId="0" borderId="3" xfId="30" applyNumberFormat="1" applyFont="1" applyBorder="1"/>
    <xf numFmtId="2" fontId="17" fillId="0" borderId="14" xfId="30" applyNumberFormat="1" applyFont="1" applyBorder="1"/>
    <xf numFmtId="0" fontId="17" fillId="0" borderId="21" xfId="30" applyFont="1" applyBorder="1" applyAlignment="1">
      <alignment horizontal="center"/>
    </xf>
    <xf numFmtId="2" fontId="17" fillId="0" borderId="21" xfId="30" applyNumberFormat="1" applyFont="1" applyBorder="1"/>
    <xf numFmtId="187" fontId="17" fillId="0" borderId="14" xfId="21" applyFont="1" applyFill="1" applyBorder="1"/>
    <xf numFmtId="187" fontId="17" fillId="0" borderId="18" xfId="21" applyFont="1" applyFill="1" applyBorder="1" applyAlignment="1">
      <alignment horizontal="center"/>
    </xf>
    <xf numFmtId="0" fontId="18" fillId="0" borderId="14" xfId="30" applyFont="1" applyBorder="1"/>
    <xf numFmtId="0" fontId="18" fillId="0" borderId="14" xfId="30" applyFont="1" applyBorder="1" applyAlignment="1">
      <alignment horizontal="left"/>
    </xf>
    <xf numFmtId="187" fontId="17" fillId="4" borderId="18" xfId="21" applyFont="1" applyFill="1" applyBorder="1"/>
    <xf numFmtId="0" fontId="17" fillId="0" borderId="14" xfId="30" applyFont="1" applyBorder="1" applyAlignment="1">
      <alignment horizontal="left"/>
    </xf>
    <xf numFmtId="187" fontId="17" fillId="0" borderId="18" xfId="21" applyFont="1" applyBorder="1"/>
    <xf numFmtId="193" fontId="17" fillId="0" borderId="14" xfId="21" applyNumberFormat="1" applyFont="1" applyFill="1" applyBorder="1"/>
    <xf numFmtId="193" fontId="17" fillId="0" borderId="18" xfId="21" applyNumberFormat="1" applyFont="1" applyBorder="1"/>
    <xf numFmtId="0" fontId="17" fillId="0" borderId="14" xfId="30" applyFont="1" applyBorder="1" applyAlignment="1">
      <alignment horizontal="right"/>
    </xf>
    <xf numFmtId="193" fontId="17" fillId="0" borderId="18" xfId="21" applyNumberFormat="1" applyFont="1" applyFill="1" applyBorder="1"/>
    <xf numFmtId="187" fontId="17" fillId="0" borderId="0" xfId="30" applyNumberFormat="1" applyFont="1"/>
    <xf numFmtId="187" fontId="17" fillId="4" borderId="14" xfId="21" applyFont="1" applyFill="1" applyBorder="1"/>
    <xf numFmtId="194" fontId="17" fillId="0" borderId="14" xfId="21" applyNumberFormat="1" applyFont="1" applyFill="1" applyBorder="1"/>
    <xf numFmtId="195" fontId="17" fillId="0" borderId="14" xfId="21" applyNumberFormat="1" applyFont="1" applyFill="1" applyBorder="1"/>
    <xf numFmtId="190" fontId="17" fillId="0" borderId="14" xfId="21" applyNumberFormat="1" applyFont="1" applyFill="1" applyBorder="1" applyAlignment="1">
      <alignment horizontal="right"/>
    </xf>
    <xf numFmtId="194" fontId="17" fillId="0" borderId="18" xfId="21" applyNumberFormat="1" applyFont="1" applyBorder="1"/>
    <xf numFmtId="190" fontId="17" fillId="0" borderId="14" xfId="21" applyNumberFormat="1" applyFont="1" applyBorder="1"/>
    <xf numFmtId="195" fontId="17" fillId="0" borderId="18" xfId="21" applyNumberFormat="1" applyFont="1" applyBorder="1"/>
    <xf numFmtId="190" fontId="17" fillId="0" borderId="20" xfId="21" applyNumberFormat="1" applyFont="1" applyBorder="1"/>
    <xf numFmtId="187" fontId="17" fillId="0" borderId="20" xfId="21" applyFont="1" applyBorder="1" applyAlignment="1">
      <alignment horizontal="center"/>
    </xf>
    <xf numFmtId="0" fontId="17" fillId="0" borderId="20" xfId="30" applyFont="1" applyBorder="1"/>
    <xf numFmtId="189" fontId="17" fillId="0" borderId="20" xfId="21" applyNumberFormat="1" applyFont="1" applyBorder="1"/>
    <xf numFmtId="43" fontId="17" fillId="0" borderId="1" xfId="30" applyNumberFormat="1" applyFont="1" applyBorder="1"/>
    <xf numFmtId="188" fontId="17" fillId="0" borderId="1" xfId="30" applyNumberFormat="1" applyFont="1" applyBorder="1"/>
    <xf numFmtId="0" fontId="17" fillId="0" borderId="14" xfId="30" quotePrefix="1" applyFont="1" applyBorder="1"/>
    <xf numFmtId="0" fontId="20" fillId="0" borderId="14" xfId="30" applyFont="1" applyBorder="1"/>
    <xf numFmtId="2" fontId="17" fillId="0" borderId="7" xfId="30" applyNumberFormat="1" applyFont="1" applyBorder="1"/>
    <xf numFmtId="2" fontId="17" fillId="0" borderId="2" xfId="30" applyNumberFormat="1" applyFont="1" applyBorder="1"/>
    <xf numFmtId="2" fontId="17" fillId="0" borderId="5" xfId="30" applyNumberFormat="1" applyFont="1" applyBorder="1" applyAlignment="1">
      <alignment horizontal="center"/>
    </xf>
    <xf numFmtId="2" fontId="17" fillId="0" borderId="15" xfId="30" applyNumberFormat="1" applyFont="1" applyBorder="1" applyAlignment="1">
      <alignment horizontal="center"/>
    </xf>
    <xf numFmtId="2" fontId="17" fillId="0" borderId="0" xfId="30" applyNumberFormat="1" applyFont="1" applyAlignment="1">
      <alignment horizontal="center"/>
    </xf>
    <xf numFmtId="0" fontId="19" fillId="0" borderId="0" xfId="30" applyFont="1"/>
    <xf numFmtId="2" fontId="17" fillId="0" borderId="18" xfId="30" applyNumberFormat="1" applyFont="1" applyBorder="1" applyAlignment="1">
      <alignment horizontal="center"/>
    </xf>
    <xf numFmtId="194" fontId="17" fillId="0" borderId="14" xfId="21" applyNumberFormat="1" applyFont="1" applyBorder="1"/>
    <xf numFmtId="0" fontId="17" fillId="0" borderId="6" xfId="30" applyFont="1" applyBorder="1" applyAlignment="1">
      <alignment horizontal="center"/>
    </xf>
    <xf numFmtId="2" fontId="17" fillId="0" borderId="7" xfId="30" applyNumberFormat="1" applyFont="1" applyBorder="1" applyAlignment="1">
      <alignment horizontal="center"/>
    </xf>
    <xf numFmtId="2" fontId="17" fillId="0" borderId="20" xfId="30" applyNumberFormat="1" applyFont="1" applyBorder="1" applyAlignment="1">
      <alignment horizontal="center"/>
    </xf>
    <xf numFmtId="0" fontId="17" fillId="0" borderId="0" xfId="30" applyFont="1" applyAlignment="1">
      <alignment horizontal="left"/>
    </xf>
    <xf numFmtId="189" fontId="17" fillId="0" borderId="14" xfId="21" applyNumberFormat="1" applyFont="1" applyBorder="1"/>
    <xf numFmtId="187" fontId="17" fillId="0" borderId="2" xfId="21" applyFont="1" applyBorder="1"/>
    <xf numFmtId="187" fontId="17" fillId="0" borderId="0" xfId="21" applyFont="1" applyBorder="1"/>
    <xf numFmtId="2" fontId="17" fillId="0" borderId="6" xfId="30" applyNumberFormat="1" applyFont="1" applyBorder="1"/>
    <xf numFmtId="190" fontId="17" fillId="0" borderId="0" xfId="21" applyNumberFormat="1" applyFont="1" applyAlignment="1">
      <alignment horizontal="center"/>
    </xf>
    <xf numFmtId="0" fontId="18" fillId="0" borderId="0" xfId="30" applyFont="1" applyAlignment="1">
      <alignment horizontal="left"/>
    </xf>
    <xf numFmtId="0" fontId="17" fillId="0" borderId="0" xfId="29" applyFont="1" applyAlignment="1">
      <alignment horizontal="center"/>
    </xf>
    <xf numFmtId="0" fontId="17" fillId="0" borderId="0" xfId="29" applyFont="1"/>
    <xf numFmtId="190" fontId="17" fillId="0" borderId="0" xfId="20" applyNumberFormat="1" applyFont="1"/>
    <xf numFmtId="187" fontId="17" fillId="0" borderId="0" xfId="20" applyFont="1" applyAlignment="1">
      <alignment horizontal="center"/>
    </xf>
    <xf numFmtId="190" fontId="17" fillId="0" borderId="0" xfId="20" applyNumberFormat="1" applyFont="1" applyAlignment="1">
      <alignment horizontal="center"/>
    </xf>
    <xf numFmtId="187" fontId="17" fillId="0" borderId="0" xfId="20" applyFont="1"/>
    <xf numFmtId="0" fontId="17" fillId="0" borderId="4" xfId="29" applyFont="1" applyBorder="1" applyAlignment="1">
      <alignment horizontal="center"/>
    </xf>
    <xf numFmtId="190" fontId="17" fillId="0" borderId="4" xfId="20" applyNumberFormat="1" applyFont="1" applyBorder="1" applyAlignment="1">
      <alignment horizontal="center"/>
    </xf>
    <xf numFmtId="187" fontId="17" fillId="0" borderId="4" xfId="20" applyFont="1" applyBorder="1" applyAlignment="1">
      <alignment horizontal="center"/>
    </xf>
    <xf numFmtId="0" fontId="17" fillId="0" borderId="22" xfId="29" applyFont="1" applyBorder="1" applyAlignment="1">
      <alignment horizontal="center"/>
    </xf>
    <xf numFmtId="190" fontId="17" fillId="0" borderId="1" xfId="20" applyNumberFormat="1" applyFont="1" applyBorder="1" applyAlignment="1">
      <alignment horizontal="center"/>
    </xf>
    <xf numFmtId="0" fontId="17" fillId="0" borderId="1" xfId="29" applyFont="1" applyBorder="1" applyAlignment="1">
      <alignment horizontal="center"/>
    </xf>
    <xf numFmtId="187" fontId="17" fillId="0" borderId="1" xfId="20" applyFont="1" applyBorder="1" applyAlignment="1">
      <alignment horizontal="center"/>
    </xf>
    <xf numFmtId="0" fontId="18" fillId="0" borderId="0" xfId="29" applyFont="1" applyAlignment="1">
      <alignment horizontal="center"/>
    </xf>
    <xf numFmtId="0" fontId="17" fillId="0" borderId="2" xfId="29" applyFont="1" applyBorder="1" applyAlignment="1">
      <alignment horizontal="center"/>
    </xf>
    <xf numFmtId="0" fontId="17" fillId="0" borderId="2" xfId="29" applyFont="1" applyBorder="1"/>
    <xf numFmtId="190" fontId="17" fillId="0" borderId="2" xfId="20" applyNumberFormat="1" applyFont="1" applyBorder="1"/>
    <xf numFmtId="190" fontId="17" fillId="0" borderId="2" xfId="20" applyNumberFormat="1" applyFont="1" applyBorder="1" applyAlignment="1">
      <alignment horizontal="center"/>
    </xf>
    <xf numFmtId="187" fontId="17" fillId="0" borderId="2" xfId="20" applyFont="1" applyBorder="1" applyAlignment="1">
      <alignment horizontal="center"/>
    </xf>
    <xf numFmtId="0" fontId="17" fillId="0" borderId="3" xfId="29" applyFont="1" applyBorder="1"/>
    <xf numFmtId="0" fontId="17" fillId="0" borderId="4" xfId="29" applyFont="1" applyBorder="1" applyAlignment="1">
      <alignment horizontal="left"/>
    </xf>
    <xf numFmtId="0" fontId="18" fillId="0" borderId="4" xfId="29" applyFont="1" applyBorder="1"/>
    <xf numFmtId="187" fontId="17" fillId="0" borderId="4" xfId="20" applyFont="1" applyBorder="1"/>
    <xf numFmtId="190" fontId="17" fillId="0" borderId="4" xfId="20" quotePrefix="1" applyNumberFormat="1" applyFont="1" applyBorder="1" applyAlignment="1">
      <alignment horizontal="center"/>
    </xf>
    <xf numFmtId="187" fontId="17" fillId="0" borderId="4" xfId="20" quotePrefix="1" applyFont="1" applyBorder="1" applyAlignment="1">
      <alignment horizontal="center"/>
    </xf>
    <xf numFmtId="0" fontId="17" fillId="0" borderId="14" xfId="29" applyFont="1" applyBorder="1" applyAlignment="1">
      <alignment horizontal="center"/>
    </xf>
    <xf numFmtId="0" fontId="17" fillId="0" borderId="14" xfId="29" applyFont="1" applyBorder="1"/>
    <xf numFmtId="190" fontId="17" fillId="0" borderId="14" xfId="20" applyNumberFormat="1" applyFont="1" applyBorder="1"/>
    <xf numFmtId="187" fontId="17" fillId="0" borderId="14" xfId="20" applyFont="1" applyBorder="1" applyAlignment="1">
      <alignment horizontal="center"/>
    </xf>
    <xf numFmtId="0" fontId="17" fillId="0" borderId="21" xfId="29" applyFont="1" applyBorder="1" applyAlignment="1">
      <alignment horizontal="right"/>
    </xf>
    <xf numFmtId="190" fontId="17" fillId="0" borderId="14" xfId="20" applyNumberFormat="1" applyFont="1" applyBorder="1" applyAlignment="1">
      <alignment horizontal="center"/>
    </xf>
    <xf numFmtId="0" fontId="17" fillId="0" borderId="14" xfId="29" applyFont="1" applyBorder="1" applyAlignment="1">
      <alignment horizontal="left"/>
    </xf>
    <xf numFmtId="187" fontId="17" fillId="0" borderId="14" xfId="20" applyFont="1" applyBorder="1"/>
    <xf numFmtId="190" fontId="17" fillId="0" borderId="7" xfId="20" applyNumberFormat="1" applyFont="1" applyBorder="1" applyAlignment="1">
      <alignment horizontal="center"/>
    </xf>
    <xf numFmtId="192" fontId="17" fillId="0" borderId="16" xfId="28" applyNumberFormat="1" applyFont="1" applyBorder="1" applyAlignment="1">
      <alignment horizontal="center" vertical="center"/>
    </xf>
    <xf numFmtId="4" fontId="17" fillId="0" borderId="17" xfId="28" applyNumberFormat="1" applyFont="1" applyBorder="1" applyAlignment="1">
      <alignment horizontal="center" vertical="center"/>
    </xf>
    <xf numFmtId="4" fontId="17" fillId="0" borderId="4" xfId="28" applyNumberFormat="1" applyFont="1" applyBorder="1" applyAlignment="1">
      <alignment horizontal="center" vertical="center"/>
    </xf>
    <xf numFmtId="0" fontId="17" fillId="0" borderId="21" xfId="29" applyFont="1" applyBorder="1"/>
    <xf numFmtId="0" fontId="17" fillId="0" borderId="11" xfId="28" applyFont="1" applyBorder="1" applyAlignment="1">
      <alignment horizontal="center" vertical="center"/>
    </xf>
    <xf numFmtId="4" fontId="17" fillId="0" borderId="19" xfId="28" applyNumberFormat="1" applyFont="1" applyBorder="1" applyAlignment="1">
      <alignment horizontal="center" vertical="center"/>
    </xf>
    <xf numFmtId="4" fontId="17" fillId="0" borderId="14" xfId="28" applyNumberFormat="1" applyFont="1" applyBorder="1" applyAlignment="1">
      <alignment horizontal="center" vertical="center"/>
    </xf>
    <xf numFmtId="0" fontId="17" fillId="0" borderId="1" xfId="28" applyFont="1" applyBorder="1" applyAlignment="1">
      <alignment horizontal="center" vertical="center"/>
    </xf>
    <xf numFmtId="4" fontId="17" fillId="0" borderId="1" xfId="28" applyNumberFormat="1" applyFont="1" applyBorder="1" applyAlignment="1">
      <alignment horizontal="center" vertical="center"/>
    </xf>
    <xf numFmtId="2" fontId="17" fillId="0" borderId="0" xfId="29" applyNumberFormat="1" applyFont="1"/>
    <xf numFmtId="2" fontId="17" fillId="0" borderId="4" xfId="29" applyNumberFormat="1" applyFont="1" applyBorder="1"/>
    <xf numFmtId="0" fontId="17" fillId="0" borderId="3" xfId="29" applyFont="1" applyBorder="1" applyAlignment="1">
      <alignment horizontal="center"/>
    </xf>
    <xf numFmtId="2" fontId="17" fillId="0" borderId="3" xfId="29" applyNumberFormat="1" applyFont="1" applyBorder="1"/>
    <xf numFmtId="2" fontId="17" fillId="0" borderId="14" xfId="29" applyNumberFormat="1" applyFont="1" applyBorder="1"/>
    <xf numFmtId="0" fontId="18" fillId="0" borderId="0" xfId="29" applyFont="1"/>
    <xf numFmtId="0" fontId="17" fillId="0" borderId="4" xfId="29" applyFont="1" applyBorder="1"/>
    <xf numFmtId="0" fontId="17" fillId="0" borderId="21" xfId="29" applyFont="1" applyBorder="1" applyAlignment="1">
      <alignment horizontal="center"/>
    </xf>
    <xf numFmtId="2" fontId="17" fillId="0" borderId="21" xfId="29" applyNumberFormat="1" applyFont="1" applyBorder="1"/>
    <xf numFmtId="0" fontId="17" fillId="0" borderId="21" xfId="29" applyFont="1" applyBorder="1" applyAlignment="1">
      <alignment horizontal="left"/>
    </xf>
    <xf numFmtId="0" fontId="18" fillId="0" borderId="14" xfId="29" applyFont="1" applyBorder="1" applyAlignment="1">
      <alignment horizontal="left"/>
    </xf>
    <xf numFmtId="189" fontId="17" fillId="0" borderId="14" xfId="20" applyNumberFormat="1" applyFont="1" applyBorder="1" applyAlignment="1">
      <alignment horizontal="center"/>
    </xf>
    <xf numFmtId="193" fontId="17" fillId="0" borderId="14" xfId="20" applyNumberFormat="1" applyFont="1" applyBorder="1"/>
    <xf numFmtId="0" fontId="17" fillId="0" borderId="14" xfId="29" applyFont="1" applyBorder="1" applyAlignment="1">
      <alignment horizontal="right"/>
    </xf>
    <xf numFmtId="187" fontId="17" fillId="4" borderId="14" xfId="20" applyFont="1" applyFill="1" applyBorder="1" applyAlignment="1">
      <alignment horizontal="center"/>
    </xf>
    <xf numFmtId="187" fontId="17" fillId="5" borderId="14" xfId="20" applyFont="1" applyFill="1" applyBorder="1" applyAlignment="1">
      <alignment horizontal="center"/>
    </xf>
    <xf numFmtId="187" fontId="17" fillId="0" borderId="0" xfId="29" applyNumberFormat="1" applyFont="1"/>
    <xf numFmtId="187" fontId="17" fillId="0" borderId="0" xfId="29" applyNumberFormat="1" applyFont="1" applyAlignment="1">
      <alignment horizontal="center"/>
    </xf>
    <xf numFmtId="187" fontId="17" fillId="0" borderId="14" xfId="20" applyFont="1" applyFill="1" applyBorder="1"/>
    <xf numFmtId="194" fontId="17" fillId="0" borderId="14" xfId="20" applyNumberFormat="1" applyFont="1" applyBorder="1"/>
    <xf numFmtId="189" fontId="17" fillId="0" borderId="14" xfId="20" applyNumberFormat="1" applyFont="1" applyBorder="1"/>
    <xf numFmtId="0" fontId="18" fillId="0" borderId="14" xfId="29" applyFont="1" applyBorder="1"/>
    <xf numFmtId="190" fontId="17" fillId="0" borderId="0" xfId="29" applyNumberFormat="1" applyFont="1"/>
    <xf numFmtId="195" fontId="17" fillId="0" borderId="14" xfId="20" applyNumberFormat="1" applyFont="1" applyBorder="1"/>
    <xf numFmtId="196" fontId="17" fillId="0" borderId="14" xfId="20" applyNumberFormat="1" applyFont="1" applyBorder="1"/>
    <xf numFmtId="2" fontId="17" fillId="0" borderId="7" xfId="29" applyNumberFormat="1" applyFont="1" applyBorder="1"/>
    <xf numFmtId="2" fontId="17" fillId="0" borderId="2" xfId="29" applyNumberFormat="1" applyFont="1" applyBorder="1"/>
    <xf numFmtId="2" fontId="17" fillId="0" borderId="5" xfId="29" applyNumberFormat="1" applyFont="1" applyBorder="1"/>
    <xf numFmtId="2" fontId="17" fillId="0" borderId="15" xfId="29" applyNumberFormat="1" applyFont="1" applyBorder="1"/>
    <xf numFmtId="2" fontId="17" fillId="0" borderId="5" xfId="29" applyNumberFormat="1" applyFont="1" applyBorder="1" applyAlignment="1">
      <alignment horizontal="center"/>
    </xf>
    <xf numFmtId="2" fontId="17" fillId="0" borderId="15" xfId="29" applyNumberFormat="1" applyFont="1" applyBorder="1" applyAlignment="1">
      <alignment horizontal="center"/>
    </xf>
    <xf numFmtId="2" fontId="17" fillId="0" borderId="0" xfId="29" applyNumberFormat="1" applyFont="1" applyAlignment="1">
      <alignment horizontal="center"/>
    </xf>
    <xf numFmtId="2" fontId="17" fillId="0" borderId="18" xfId="29" applyNumberFormat="1" applyFont="1" applyBorder="1"/>
    <xf numFmtId="2" fontId="17" fillId="0" borderId="18" xfId="29" applyNumberFormat="1" applyFont="1" applyBorder="1" applyAlignment="1">
      <alignment horizontal="center"/>
    </xf>
    <xf numFmtId="194" fontId="17" fillId="0" borderId="14" xfId="20" applyNumberFormat="1" applyFont="1" applyBorder="1" applyAlignment="1">
      <alignment horizontal="center"/>
    </xf>
    <xf numFmtId="0" fontId="17" fillId="0" borderId="6" xfId="29" applyFont="1" applyBorder="1"/>
    <xf numFmtId="2" fontId="17" fillId="0" borderId="20" xfId="29" applyNumberFormat="1" applyFont="1" applyBorder="1"/>
    <xf numFmtId="0" fontId="17" fillId="0" borderId="6" xfId="29" applyFont="1" applyBorder="1" applyAlignment="1">
      <alignment horizontal="center"/>
    </xf>
    <xf numFmtId="0" fontId="17" fillId="0" borderId="0" xfId="29" applyFont="1" applyAlignment="1">
      <alignment horizontal="left"/>
    </xf>
    <xf numFmtId="0" fontId="17" fillId="0" borderId="2" xfId="29" applyFont="1" applyBorder="1" applyAlignment="1">
      <alignment horizontal="left"/>
    </xf>
    <xf numFmtId="0" fontId="17" fillId="0" borderId="6" xfId="29" applyFont="1" applyBorder="1" applyAlignment="1">
      <alignment horizontal="left"/>
    </xf>
    <xf numFmtId="189" fontId="17" fillId="0" borderId="2" xfId="20" applyNumberFormat="1" applyFont="1" applyBorder="1" applyAlignment="1">
      <alignment horizontal="center"/>
    </xf>
    <xf numFmtId="0" fontId="17" fillId="0" borderId="1" xfId="29" applyFont="1" applyBorder="1"/>
    <xf numFmtId="197" fontId="17" fillId="0" borderId="1" xfId="29" applyNumberFormat="1" applyFont="1" applyBorder="1"/>
    <xf numFmtId="187" fontId="17" fillId="0" borderId="2" xfId="20" applyFont="1" applyBorder="1"/>
    <xf numFmtId="2" fontId="17" fillId="0" borderId="6" xfId="29" applyNumberFormat="1" applyFont="1" applyBorder="1"/>
    <xf numFmtId="0" fontId="17" fillId="0" borderId="7" xfId="29" applyFont="1" applyBorder="1"/>
    <xf numFmtId="0" fontId="23" fillId="0" borderId="1" xfId="28" applyFont="1" applyBorder="1" applyAlignment="1">
      <alignment horizontal="center" vertical="center"/>
    </xf>
    <xf numFmtId="4" fontId="23" fillId="0" borderId="1" xfId="28" applyNumberFormat="1" applyFont="1" applyBorder="1" applyAlignment="1">
      <alignment horizontal="center" vertical="center"/>
    </xf>
    <xf numFmtId="0" fontId="24" fillId="0" borderId="0" xfId="0" applyFont="1"/>
    <xf numFmtId="0" fontId="24" fillId="0" borderId="9" xfId="0" applyFont="1" applyBorder="1"/>
    <xf numFmtId="0" fontId="24" fillId="0" borderId="24" xfId="0" applyFont="1" applyBorder="1"/>
    <xf numFmtId="0" fontId="24" fillId="0" borderId="27" xfId="0" applyFont="1" applyBorder="1"/>
    <xf numFmtId="0" fontId="24" fillId="0" borderId="28" xfId="0" applyFont="1" applyBorder="1"/>
    <xf numFmtId="0" fontId="24" fillId="0" borderId="30" xfId="0" applyFont="1" applyBorder="1"/>
    <xf numFmtId="0" fontId="25" fillId="0" borderId="30" xfId="0" applyFont="1" applyBorder="1"/>
    <xf numFmtId="0" fontId="24" fillId="0" borderId="31" xfId="0" applyFont="1" applyBorder="1"/>
    <xf numFmtId="0" fontId="24" fillId="0" borderId="2" xfId="0" applyFont="1" applyBorder="1" applyAlignment="1">
      <alignment horizontal="center"/>
    </xf>
    <xf numFmtId="0" fontId="24" fillId="0" borderId="33" xfId="0" applyFont="1" applyBorder="1"/>
    <xf numFmtId="0" fontId="24" fillId="0" borderId="34" xfId="0" applyFont="1" applyBorder="1"/>
    <xf numFmtId="0" fontId="24" fillId="0" borderId="35" xfId="0" applyFont="1" applyBorder="1"/>
    <xf numFmtId="0" fontId="24" fillId="0" borderId="37" xfId="0" applyFont="1" applyBorder="1"/>
    <xf numFmtId="0" fontId="25" fillId="0" borderId="40" xfId="0" applyFont="1" applyBorder="1"/>
    <xf numFmtId="0" fontId="24" fillId="0" borderId="0" xfId="0" applyFont="1" applyAlignment="1">
      <alignment horizontal="center"/>
    </xf>
    <xf numFmtId="0" fontId="25" fillId="0" borderId="62" xfId="0" applyFont="1" applyBorder="1" applyAlignment="1">
      <alignment horizontal="center"/>
    </xf>
    <xf numFmtId="0" fontId="29" fillId="0" borderId="0" xfId="0" applyFont="1"/>
    <xf numFmtId="0" fontId="25" fillId="0" borderId="1" xfId="0" applyFont="1" applyBorder="1" applyAlignment="1">
      <alignment horizontal="center"/>
    </xf>
    <xf numFmtId="0" fontId="25" fillId="0" borderId="60" xfId="0" applyFont="1" applyBorder="1" applyAlignment="1">
      <alignment horizontal="center"/>
    </xf>
    <xf numFmtId="203" fontId="25" fillId="0" borderId="1" xfId="15" applyNumberFormat="1" applyFont="1" applyBorder="1" applyAlignment="1">
      <alignment horizontal="center"/>
    </xf>
    <xf numFmtId="0" fontId="25" fillId="0" borderId="8" xfId="0" applyFont="1" applyBorder="1" applyAlignment="1">
      <alignment horizontal="center"/>
    </xf>
    <xf numFmtId="0" fontId="25" fillId="0" borderId="67" xfId="0" applyFont="1" applyBorder="1"/>
    <xf numFmtId="0" fontId="24" fillId="0" borderId="67" xfId="0" applyFont="1" applyBorder="1"/>
    <xf numFmtId="0" fontId="24" fillId="0" borderId="40" xfId="0" applyFont="1" applyBorder="1" applyAlignment="1">
      <alignment horizontal="center"/>
    </xf>
    <xf numFmtId="203" fontId="28" fillId="0" borderId="13" xfId="15" applyNumberFormat="1" applyFont="1" applyBorder="1" applyAlignment="1">
      <alignment horizontal="center"/>
    </xf>
    <xf numFmtId="0" fontId="30" fillId="0" borderId="37" xfId="0" applyFont="1" applyBorder="1" applyAlignment="1">
      <alignment shrinkToFit="1"/>
    </xf>
    <xf numFmtId="0" fontId="25" fillId="0" borderId="9" xfId="0" applyFont="1" applyBorder="1"/>
    <xf numFmtId="0" fontId="25" fillId="0" borderId="33" xfId="0" applyFont="1" applyBorder="1"/>
    <xf numFmtId="0" fontId="24" fillId="0" borderId="30" xfId="0" applyFont="1" applyBorder="1" applyAlignment="1">
      <alignment horizontal="center"/>
    </xf>
    <xf numFmtId="203" fontId="28" fillId="0" borderId="9" xfId="15" applyNumberFormat="1" applyFont="1" applyBorder="1" applyAlignment="1">
      <alignment horizontal="center"/>
    </xf>
    <xf numFmtId="0" fontId="30" fillId="0" borderId="24" xfId="0" applyFont="1" applyBorder="1" applyAlignment="1">
      <alignment shrinkToFit="1"/>
    </xf>
    <xf numFmtId="204" fontId="28" fillId="0" borderId="9" xfId="15" applyNumberFormat="1" applyFont="1" applyBorder="1" applyAlignment="1">
      <alignment horizontal="center"/>
    </xf>
    <xf numFmtId="0" fontId="24" fillId="0" borderId="12" xfId="0" applyFont="1" applyBorder="1"/>
    <xf numFmtId="0" fontId="24" fillId="0" borderId="68" xfId="0" applyFont="1" applyBorder="1"/>
    <xf numFmtId="0" fontId="25" fillId="0" borderId="9" xfId="0" applyFont="1" applyBorder="1" applyAlignment="1">
      <alignment horizontal="center"/>
    </xf>
    <xf numFmtId="0" fontId="24" fillId="0" borderId="9" xfId="0" applyFont="1" applyBorder="1" applyAlignment="1">
      <alignment horizontal="right"/>
    </xf>
    <xf numFmtId="0" fontId="24" fillId="0" borderId="34" xfId="0" applyFont="1" applyBorder="1" applyAlignment="1">
      <alignment horizontal="center"/>
    </xf>
    <xf numFmtId="203" fontId="28" fillId="0" borderId="12" xfId="15" applyNumberFormat="1" applyFont="1" applyBorder="1" applyAlignment="1">
      <alignment horizontal="center"/>
    </xf>
    <xf numFmtId="0" fontId="30" fillId="0" borderId="35" xfId="0" applyFont="1" applyBorder="1" applyAlignment="1">
      <alignment shrinkToFit="1"/>
    </xf>
    <xf numFmtId="0" fontId="24" fillId="0" borderId="10" xfId="0" applyFont="1" applyBorder="1"/>
    <xf numFmtId="0" fontId="24" fillId="0" borderId="27" xfId="0" applyFont="1" applyBorder="1" applyAlignment="1">
      <alignment horizontal="center"/>
    </xf>
    <xf numFmtId="203" fontId="28" fillId="0" borderId="10" xfId="15" applyNumberFormat="1" applyFont="1" applyBorder="1" applyAlignment="1">
      <alignment horizontal="center"/>
    </xf>
    <xf numFmtId="0" fontId="30" fillId="0" borderId="28" xfId="0" applyFont="1" applyBorder="1" applyAlignment="1">
      <alignment shrinkToFit="1"/>
    </xf>
    <xf numFmtId="203" fontId="28" fillId="0" borderId="0" xfId="15" applyNumberFormat="1" applyFont="1" applyBorder="1" applyAlignment="1">
      <alignment horizontal="center"/>
    </xf>
    <xf numFmtId="0" fontId="30" fillId="0" borderId="0" xfId="0" applyFont="1"/>
    <xf numFmtId="12" fontId="24" fillId="0" borderId="2" xfId="0" applyNumberFormat="1" applyFont="1" applyBorder="1" applyAlignment="1">
      <alignment horizontal="center"/>
    </xf>
    <xf numFmtId="201" fontId="24" fillId="0" borderId="2" xfId="17" applyNumberFormat="1" applyFont="1" applyBorder="1" applyAlignment="1">
      <alignment horizontal="center"/>
    </xf>
    <xf numFmtId="2" fontId="24" fillId="0" borderId="2" xfId="0" applyNumberFormat="1" applyFont="1" applyBorder="1" applyAlignment="1">
      <alignment horizontal="center"/>
    </xf>
    <xf numFmtId="0" fontId="24" fillId="0" borderId="1" xfId="0" applyFont="1" applyBorder="1" applyAlignment="1">
      <alignment horizontal="center"/>
    </xf>
    <xf numFmtId="12" fontId="24" fillId="0" borderId="1" xfId="0" applyNumberFormat="1" applyFont="1" applyBorder="1" applyAlignment="1">
      <alignment horizontal="center"/>
    </xf>
    <xf numFmtId="201" fontId="24" fillId="0" borderId="1" xfId="17" applyNumberFormat="1" applyFont="1" applyBorder="1" applyAlignment="1">
      <alignment horizontal="center"/>
    </xf>
    <xf numFmtId="2" fontId="24" fillId="0" borderId="1" xfId="0" applyNumberFormat="1" applyFont="1" applyBorder="1" applyAlignment="1">
      <alignment horizontal="center"/>
    </xf>
    <xf numFmtId="0" fontId="24" fillId="0" borderId="58" xfId="0" applyFont="1" applyBorder="1" applyAlignment="1">
      <alignment horizontal="center"/>
    </xf>
    <xf numFmtId="12" fontId="24" fillId="0" borderId="58" xfId="0" applyNumberFormat="1" applyFont="1" applyBorder="1" applyAlignment="1">
      <alignment horizontal="center"/>
    </xf>
    <xf numFmtId="201" fontId="24" fillId="0" borderId="58" xfId="17" applyNumberFormat="1" applyFont="1" applyBorder="1" applyAlignment="1">
      <alignment horizontal="center"/>
    </xf>
    <xf numFmtId="2" fontId="24" fillId="0" borderId="58" xfId="0" applyNumberFormat="1" applyFont="1" applyBorder="1" applyAlignment="1">
      <alignment horizontal="center"/>
    </xf>
    <xf numFmtId="49" fontId="24" fillId="0" borderId="33" xfId="0" applyNumberFormat="1" applyFont="1" applyBorder="1"/>
    <xf numFmtId="49" fontId="24" fillId="0" borderId="68" xfId="0" applyNumberFormat="1" applyFont="1" applyBorder="1"/>
    <xf numFmtId="0" fontId="24" fillId="0" borderId="7" xfId="0" applyFont="1" applyBorder="1"/>
    <xf numFmtId="0" fontId="24" fillId="0" borderId="12" xfId="0" applyFont="1" applyBorder="1" applyAlignment="1">
      <alignment horizontal="right"/>
    </xf>
    <xf numFmtId="0" fontId="37" fillId="0" borderId="0" xfId="0" applyFont="1"/>
    <xf numFmtId="0" fontId="37" fillId="0" borderId="0" xfId="0" applyFont="1" applyAlignment="1">
      <alignment horizontal="center"/>
    </xf>
    <xf numFmtId="0" fontId="38" fillId="0" borderId="0" xfId="0" applyFont="1"/>
    <xf numFmtId="0" fontId="38" fillId="0" borderId="0" xfId="0" applyFont="1" applyAlignment="1">
      <alignment horizontal="center"/>
    </xf>
    <xf numFmtId="43" fontId="38" fillId="0" borderId="0" xfId="0" applyNumberFormat="1" applyFont="1"/>
    <xf numFmtId="0" fontId="43" fillId="0" borderId="0" xfId="0" applyFont="1"/>
    <xf numFmtId="0" fontId="36" fillId="0" borderId="0" xfId="43" applyFont="1" applyAlignment="1">
      <alignment vertical="center"/>
    </xf>
    <xf numFmtId="0" fontId="36" fillId="0" borderId="0" xfId="43" applyFont="1" applyAlignment="1">
      <alignment horizontal="left" vertical="center"/>
    </xf>
    <xf numFmtId="0" fontId="37" fillId="0" borderId="0" xfId="43" applyFont="1" applyAlignment="1">
      <alignment vertical="center"/>
    </xf>
    <xf numFmtId="43" fontId="37" fillId="0" borderId="0" xfId="44" applyFont="1" applyAlignment="1">
      <alignment horizontal="center" vertical="center"/>
    </xf>
    <xf numFmtId="43" fontId="37" fillId="0" borderId="0" xfId="44" applyFont="1" applyAlignment="1">
      <alignment vertical="center"/>
    </xf>
    <xf numFmtId="43" fontId="37" fillId="0" borderId="0" xfId="44" applyFont="1" applyFill="1" applyAlignment="1">
      <alignment vertical="center"/>
    </xf>
    <xf numFmtId="43" fontId="37" fillId="0" borderId="0" xfId="44" applyFont="1" applyBorder="1" applyAlignment="1">
      <alignment horizontal="center" vertical="center"/>
    </xf>
    <xf numFmtId="43" fontId="37" fillId="0" borderId="0" xfId="44" applyFont="1" applyBorder="1" applyAlignment="1">
      <alignment horizontal="right" vertical="center"/>
    </xf>
    <xf numFmtId="0" fontId="37" fillId="0" borderId="0" xfId="39" applyFont="1" applyProtection="1">
      <protection hidden="1"/>
    </xf>
    <xf numFmtId="0" fontId="37" fillId="0" borderId="0" xfId="43" applyFont="1" applyAlignment="1">
      <alignment horizontal="left" vertical="center"/>
    </xf>
    <xf numFmtId="43" fontId="37" fillId="0" borderId="0" xfId="44" applyFont="1" applyAlignment="1">
      <alignment horizontal="left" vertical="center"/>
    </xf>
    <xf numFmtId="43" fontId="36" fillId="0" borderId="0" xfId="44" applyFont="1" applyBorder="1" applyAlignment="1">
      <alignment horizontal="center" vertical="center"/>
    </xf>
    <xf numFmtId="43" fontId="36" fillId="0" borderId="0" xfId="44" applyFont="1" applyBorder="1" applyAlignment="1">
      <alignment horizontal="right" vertical="center"/>
    </xf>
    <xf numFmtId="43" fontId="37" fillId="0" borderId="0" xfId="44" applyFont="1" applyAlignment="1">
      <alignment horizontal="right" vertical="center"/>
    </xf>
    <xf numFmtId="43" fontId="37" fillId="0" borderId="0" xfId="44" applyFont="1" applyFill="1" applyAlignment="1">
      <alignment horizontal="center" vertical="center"/>
    </xf>
    <xf numFmtId="43" fontId="37" fillId="0" borderId="0" xfId="44" applyFont="1" applyFill="1" applyAlignment="1" applyProtection="1">
      <alignment horizontal="center" vertical="center"/>
    </xf>
    <xf numFmtId="43" fontId="37" fillId="0" borderId="7" xfId="44" applyFont="1" applyFill="1" applyBorder="1" applyAlignment="1">
      <alignment vertical="center"/>
    </xf>
    <xf numFmtId="43" fontId="37" fillId="0" borderId="61" xfId="44" applyFont="1" applyFill="1" applyBorder="1" applyAlignment="1">
      <alignment vertical="center"/>
    </xf>
    <xf numFmtId="43" fontId="37" fillId="0" borderId="0" xfId="0" applyNumberFormat="1" applyFont="1" applyAlignment="1">
      <alignment horizontal="center"/>
    </xf>
    <xf numFmtId="43" fontId="37" fillId="0" borderId="61" xfId="44" applyFont="1" applyFill="1" applyBorder="1" applyAlignment="1">
      <alignment horizontal="center" vertical="center"/>
    </xf>
    <xf numFmtId="43" fontId="37" fillId="0" borderId="69" xfId="44" applyFont="1" applyFill="1" applyBorder="1" applyAlignment="1">
      <alignment vertical="center"/>
    </xf>
    <xf numFmtId="0" fontId="46" fillId="0" borderId="38" xfId="0" applyFont="1" applyBorder="1" applyAlignment="1">
      <alignment horizontal="center"/>
    </xf>
    <xf numFmtId="0" fontId="39" fillId="0" borderId="39" xfId="0" applyFont="1" applyBorder="1" applyAlignment="1">
      <alignment horizontal="center"/>
    </xf>
    <xf numFmtId="0" fontId="46" fillId="0" borderId="2" xfId="0" applyFont="1" applyBorder="1" applyAlignment="1">
      <alignment horizontal="center"/>
    </xf>
    <xf numFmtId="0" fontId="39" fillId="0" borderId="2" xfId="0" applyFont="1" applyBorder="1" applyAlignment="1">
      <alignment horizontal="center"/>
    </xf>
    <xf numFmtId="0" fontId="39" fillId="0" borderId="36" xfId="0" applyFont="1" applyBorder="1" applyAlignment="1">
      <alignment horizontal="center"/>
    </xf>
    <xf numFmtId="0" fontId="39" fillId="0" borderId="40" xfId="0" applyFont="1" applyBorder="1"/>
    <xf numFmtId="0" fontId="38" fillId="0" borderId="63" xfId="0" applyFont="1" applyBorder="1"/>
    <xf numFmtId="0" fontId="38" fillId="0" borderId="8" xfId="0" applyFont="1" applyBorder="1"/>
    <xf numFmtId="0" fontId="47" fillId="0" borderId="37" xfId="0" applyFont="1" applyBorder="1"/>
    <xf numFmtId="0" fontId="38" fillId="0" borderId="37" xfId="0" applyFont="1" applyBorder="1" applyAlignment="1">
      <alignment horizontal="center"/>
    </xf>
    <xf numFmtId="0" fontId="41" fillId="0" borderId="41" xfId="0" applyFont="1" applyBorder="1"/>
    <xf numFmtId="0" fontId="39" fillId="0" borderId="23" xfId="0" applyFont="1" applyBorder="1" applyAlignment="1">
      <alignment horizontal="center"/>
    </xf>
    <xf numFmtId="0" fontId="39" fillId="0" borderId="24" xfId="0" applyFont="1" applyBorder="1"/>
    <xf numFmtId="0" fontId="38" fillId="0" borderId="9" xfId="0" applyFont="1" applyBorder="1"/>
    <xf numFmtId="0" fontId="47" fillId="0" borderId="9" xfId="0" applyFont="1" applyBorder="1"/>
    <xf numFmtId="0" fontId="38" fillId="0" borderId="24" xfId="0" applyFont="1" applyBorder="1" applyAlignment="1">
      <alignment horizontal="center"/>
    </xf>
    <xf numFmtId="0" fontId="41" fillId="0" borderId="42" xfId="0" applyFont="1" applyBorder="1"/>
    <xf numFmtId="0" fontId="38" fillId="0" borderId="23" xfId="0" applyFont="1" applyBorder="1"/>
    <xf numFmtId="0" fontId="38" fillId="0" borderId="24" xfId="0" applyFont="1" applyBorder="1"/>
    <xf numFmtId="0" fontId="38" fillId="0" borderId="25" xfId="0" applyFont="1" applyBorder="1"/>
    <xf numFmtId="198" fontId="38" fillId="0" borderId="9" xfId="15" applyNumberFormat="1" applyFont="1" applyBorder="1"/>
    <xf numFmtId="0" fontId="38" fillId="0" borderId="9" xfId="0" applyFont="1" applyBorder="1" applyAlignment="1">
      <alignment horizontal="center"/>
    </xf>
    <xf numFmtId="43" fontId="47" fillId="0" borderId="9" xfId="0" applyNumberFormat="1" applyFont="1" applyBorder="1"/>
    <xf numFmtId="43" fontId="38" fillId="0" borderId="24" xfId="15" applyFont="1" applyBorder="1" applyAlignment="1"/>
    <xf numFmtId="43" fontId="38" fillId="0" borderId="9" xfId="15" applyFont="1" applyBorder="1"/>
    <xf numFmtId="188" fontId="47" fillId="0" borderId="9" xfId="15" applyNumberFormat="1" applyFont="1" applyBorder="1"/>
    <xf numFmtId="0" fontId="38" fillId="0" borderId="26" xfId="0" applyFont="1" applyBorder="1"/>
    <xf numFmtId="0" fontId="38" fillId="0" borderId="27" xfId="0" applyFont="1" applyBorder="1"/>
    <xf numFmtId="0" fontId="38" fillId="0" borderId="28" xfId="0" applyFont="1" applyBorder="1"/>
    <xf numFmtId="198" fontId="38" fillId="0" borderId="10" xfId="15" applyNumberFormat="1" applyFont="1" applyBorder="1"/>
    <xf numFmtId="0" fontId="38" fillId="0" borderId="10" xfId="0" applyFont="1" applyBorder="1" applyAlignment="1">
      <alignment horizontal="center"/>
    </xf>
    <xf numFmtId="0" fontId="47" fillId="0" borderId="10" xfId="0" applyFont="1" applyBorder="1" applyAlignment="1">
      <alignment horizontal="center"/>
    </xf>
    <xf numFmtId="198" fontId="39" fillId="11" borderId="10" xfId="15" applyNumberFormat="1" applyFont="1" applyFill="1" applyBorder="1" applyAlignment="1"/>
    <xf numFmtId="0" fontId="40" fillId="0" borderId="43" xfId="0" applyFont="1" applyBorder="1"/>
    <xf numFmtId="0" fontId="39" fillId="0" borderId="29" xfId="0" applyFont="1" applyBorder="1" applyAlignment="1">
      <alignment horizontal="center"/>
    </xf>
    <xf numFmtId="0" fontId="38" fillId="0" borderId="13" xfId="0" applyFont="1" applyBorder="1"/>
    <xf numFmtId="0" fontId="47" fillId="0" borderId="13" xfId="0" applyFont="1" applyBorder="1"/>
    <xf numFmtId="0" fontId="38" fillId="0" borderId="25" xfId="0" applyFont="1" applyBorder="1" applyAlignment="1">
      <alignment horizontal="center"/>
    </xf>
    <xf numFmtId="0" fontId="41" fillId="0" borderId="44" xfId="0" applyFont="1" applyBorder="1"/>
    <xf numFmtId="198" fontId="39" fillId="0" borderId="10" xfId="15" applyNumberFormat="1" applyFont="1" applyBorder="1" applyAlignment="1"/>
    <xf numFmtId="0" fontId="29" fillId="0" borderId="0" xfId="0" applyFont="1" applyAlignment="1">
      <alignment horizontal="center"/>
    </xf>
    <xf numFmtId="0" fontId="25" fillId="0" borderId="0" xfId="0" applyFont="1" applyProtection="1">
      <protection locked="0"/>
    </xf>
    <xf numFmtId="0" fontId="25" fillId="0" borderId="0" xfId="0" applyFont="1"/>
    <xf numFmtId="0" fontId="50" fillId="0" borderId="0" xfId="0" applyFont="1"/>
    <xf numFmtId="0" fontId="50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25" fillId="0" borderId="0" xfId="17" applyNumberFormat="1" applyFont="1" applyFill="1" applyBorder="1" applyAlignment="1" applyProtection="1">
      <alignment horizontal="left"/>
    </xf>
    <xf numFmtId="43" fontId="24" fillId="0" borderId="0" xfId="15" applyFont="1" applyFill="1" applyBorder="1" applyAlignment="1" applyProtection="1">
      <alignment horizontal="center"/>
    </xf>
    <xf numFmtId="0" fontId="24" fillId="0" borderId="0" xfId="17" applyNumberFormat="1" applyFont="1" applyFill="1" applyBorder="1" applyAlignment="1" applyProtection="1"/>
    <xf numFmtId="0" fontId="24" fillId="0" borderId="0" xfId="17" applyNumberFormat="1" applyFont="1" applyFill="1" applyBorder="1" applyAlignment="1" applyProtection="1">
      <alignment horizontal="center"/>
    </xf>
    <xf numFmtId="0" fontId="54" fillId="0" borderId="0" xfId="0" applyFont="1" applyAlignment="1">
      <alignment horizontal="left"/>
    </xf>
    <xf numFmtId="0" fontId="54" fillId="0" borderId="0" xfId="0" applyFont="1"/>
    <xf numFmtId="0" fontId="52" fillId="0" borderId="0" xfId="0" applyFont="1"/>
    <xf numFmtId="43" fontId="29" fillId="0" borderId="0" xfId="15" applyFont="1" applyAlignment="1"/>
    <xf numFmtId="43" fontId="24" fillId="0" borderId="0" xfId="15" applyFont="1" applyAlignment="1">
      <alignment horizontal="center"/>
    </xf>
    <xf numFmtId="0" fontId="25" fillId="0" borderId="64" xfId="0" applyFont="1" applyBorder="1" applyAlignment="1">
      <alignment horizontal="center" vertical="center"/>
    </xf>
    <xf numFmtId="0" fontId="25" fillId="0" borderId="59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25" fillId="0" borderId="21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1" xfId="15" applyNumberFormat="1" applyFont="1" applyBorder="1" applyAlignment="1">
      <alignment horizontal="center" vertical="center"/>
    </xf>
    <xf numFmtId="43" fontId="24" fillId="0" borderId="1" xfId="15" applyFont="1" applyBorder="1" applyAlignment="1">
      <alignment horizontal="left" vertical="center"/>
    </xf>
    <xf numFmtId="43" fontId="24" fillId="0" borderId="1" xfId="15" applyFont="1" applyBorder="1" applyAlignment="1">
      <alignment horizontal="center" vertical="center"/>
    </xf>
    <xf numFmtId="43" fontId="24" fillId="0" borderId="60" xfId="15" applyFont="1" applyBorder="1" applyAlignment="1">
      <alignment horizontal="center" vertical="center"/>
    </xf>
    <xf numFmtId="0" fontId="24" fillId="0" borderId="0" xfId="15" applyNumberFormat="1" applyFont="1" applyBorder="1" applyAlignment="1">
      <alignment horizontal="center"/>
    </xf>
    <xf numFmtId="43" fontId="24" fillId="0" borderId="0" xfId="15" applyFont="1" applyBorder="1" applyAlignment="1">
      <alignment horizontal="left"/>
    </xf>
    <xf numFmtId="43" fontId="24" fillId="0" borderId="0" xfId="15" applyFont="1" applyBorder="1" applyAlignment="1">
      <alignment horizontal="center"/>
    </xf>
    <xf numFmtId="0" fontId="52" fillId="0" borderId="0" xfId="15" applyNumberFormat="1" applyFont="1" applyBorder="1" applyAlignment="1">
      <alignment horizontal="center"/>
    </xf>
    <xf numFmtId="43" fontId="52" fillId="0" borderId="0" xfId="15" applyFont="1" applyBorder="1" applyAlignment="1">
      <alignment horizontal="left"/>
    </xf>
    <xf numFmtId="2" fontId="25" fillId="0" borderId="0" xfId="15" applyNumberFormat="1" applyFont="1" applyFill="1" applyBorder="1" applyAlignment="1"/>
    <xf numFmtId="2" fontId="24" fillId="0" borderId="0" xfId="15" applyNumberFormat="1" applyFont="1" applyFill="1" applyBorder="1" applyAlignment="1"/>
    <xf numFmtId="2" fontId="24" fillId="0" borderId="0" xfId="15" applyNumberFormat="1" applyFont="1" applyFill="1" applyBorder="1" applyAlignment="1">
      <alignment horizontal="center"/>
    </xf>
    <xf numFmtId="2" fontId="52" fillId="0" borderId="0" xfId="15" applyNumberFormat="1" applyFont="1" applyFill="1" applyBorder="1" applyAlignment="1">
      <alignment horizontal="center"/>
    </xf>
    <xf numFmtId="43" fontId="52" fillId="0" borderId="0" xfId="15" applyFont="1" applyBorder="1" applyAlignment="1">
      <alignment horizontal="center"/>
    </xf>
    <xf numFmtId="0" fontId="25" fillId="0" borderId="73" xfId="15" applyNumberFormat="1" applyFont="1" applyBorder="1" applyAlignment="1">
      <alignment horizontal="center" vertical="center"/>
    </xf>
    <xf numFmtId="0" fontId="24" fillId="0" borderId="73" xfId="0" applyFont="1" applyBorder="1"/>
    <xf numFmtId="43" fontId="24" fillId="0" borderId="73" xfId="15" applyFont="1" applyBorder="1" applyAlignment="1">
      <alignment horizontal="center" vertical="center"/>
    </xf>
    <xf numFmtId="43" fontId="24" fillId="0" borderId="73" xfId="15" applyFont="1" applyBorder="1"/>
    <xf numFmtId="0" fontId="52" fillId="0" borderId="0" xfId="0" applyFont="1" applyAlignment="1">
      <alignment horizontal="center"/>
    </xf>
    <xf numFmtId="43" fontId="25" fillId="0" borderId="0" xfId="15" applyFont="1" applyBorder="1" applyAlignment="1">
      <alignment horizontal="center"/>
    </xf>
    <xf numFmtId="0" fontId="29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25" fillId="0" borderId="0" xfId="0" applyFont="1" applyAlignment="1" applyProtection="1">
      <alignment horizontal="left"/>
      <protection locked="0"/>
    </xf>
    <xf numFmtId="0" fontId="24" fillId="0" borderId="0" xfId="0" applyFont="1" applyAlignment="1" applyProtection="1">
      <alignment horizontal="left"/>
      <protection locked="0"/>
    </xf>
    <xf numFmtId="0" fontId="24" fillId="0" borderId="0" xfId="0" applyFont="1" applyAlignment="1" applyProtection="1">
      <alignment horizontal="center"/>
      <protection locked="0"/>
    </xf>
    <xf numFmtId="0" fontId="53" fillId="0" borderId="0" xfId="15" applyNumberFormat="1" applyFont="1" applyFill="1" applyBorder="1" applyAlignment="1" applyProtection="1">
      <alignment horizontal="centerContinuous"/>
      <protection locked="0"/>
    </xf>
    <xf numFmtId="0" fontId="24" fillId="0" borderId="0" xfId="15" applyNumberFormat="1" applyFont="1" applyFill="1" applyAlignment="1" applyProtection="1">
      <alignment horizontal="left"/>
      <protection locked="0"/>
    </xf>
    <xf numFmtId="0" fontId="24" fillId="0" borderId="0" xfId="15" applyNumberFormat="1" applyFont="1" applyFill="1" applyProtection="1">
      <protection locked="0"/>
    </xf>
    <xf numFmtId="0" fontId="24" fillId="0" borderId="0" xfId="15" quotePrefix="1" applyNumberFormat="1" applyFont="1" applyFill="1" applyProtection="1">
      <protection locked="0"/>
    </xf>
    <xf numFmtId="0" fontId="52" fillId="0" borderId="0" xfId="0" quotePrefix="1" applyFont="1" applyAlignment="1" applyProtection="1">
      <alignment horizontal="center"/>
      <protection locked="0"/>
    </xf>
    <xf numFmtId="0" fontId="56" fillId="0" borderId="0" xfId="0" applyFont="1" applyProtection="1">
      <protection locked="0"/>
    </xf>
    <xf numFmtId="0" fontId="52" fillId="0" borderId="0" xfId="0" applyFont="1" applyProtection="1">
      <protection locked="0"/>
    </xf>
    <xf numFmtId="0" fontId="24" fillId="0" borderId="0" xfId="15" applyNumberFormat="1" applyFont="1" applyFill="1" applyAlignment="1" applyProtection="1">
      <alignment horizontal="center"/>
      <protection locked="0"/>
    </xf>
    <xf numFmtId="43" fontId="24" fillId="0" borderId="0" xfId="15" applyFont="1" applyFill="1" applyProtection="1">
      <protection locked="0"/>
    </xf>
    <xf numFmtId="0" fontId="25" fillId="0" borderId="0" xfId="0" applyFont="1" applyAlignment="1" applyProtection="1">
      <alignment horizontal="right"/>
      <protection locked="0"/>
    </xf>
    <xf numFmtId="0" fontId="25" fillId="0" borderId="0" xfId="15" applyNumberFormat="1" applyFont="1" applyFill="1" applyAlignment="1" applyProtection="1">
      <alignment horizontal="left"/>
      <protection locked="0"/>
    </xf>
    <xf numFmtId="0" fontId="25" fillId="0" borderId="0" xfId="15" applyNumberFormat="1" applyFont="1" applyFill="1" applyAlignment="1" applyProtection="1">
      <alignment horizontal="center"/>
      <protection locked="0"/>
    </xf>
    <xf numFmtId="0" fontId="25" fillId="0" borderId="0" xfId="15" applyNumberFormat="1" applyFont="1" applyFill="1" applyProtection="1">
      <protection locked="0"/>
    </xf>
    <xf numFmtId="0" fontId="25" fillId="0" borderId="0" xfId="0" applyFont="1" applyAlignment="1" applyProtection="1">
      <alignment horizontal="center"/>
      <protection locked="0"/>
    </xf>
    <xf numFmtId="0" fontId="57" fillId="0" borderId="0" xfId="15" applyNumberFormat="1" applyFont="1" applyFill="1" applyBorder="1" applyAlignment="1" applyProtection="1">
      <alignment horizontal="left"/>
      <protection locked="0"/>
    </xf>
    <xf numFmtId="0" fontId="25" fillId="0" borderId="45" xfId="17" applyNumberFormat="1" applyFont="1" applyFill="1" applyBorder="1" applyAlignment="1" applyProtection="1">
      <alignment horizontal="left"/>
      <protection locked="0"/>
    </xf>
    <xf numFmtId="0" fontId="24" fillId="0" borderId="45" xfId="0" applyFont="1" applyBorder="1" applyProtection="1">
      <protection locked="0"/>
    </xf>
    <xf numFmtId="43" fontId="24" fillId="0" borderId="45" xfId="15" applyFont="1" applyFill="1" applyBorder="1" applyAlignment="1" applyProtection="1">
      <alignment horizontal="center"/>
      <protection locked="0"/>
    </xf>
    <xf numFmtId="0" fontId="24" fillId="0" borderId="45" xfId="0" applyFont="1" applyBorder="1" applyAlignment="1" applyProtection="1">
      <alignment horizontal="center"/>
      <protection locked="0"/>
    </xf>
    <xf numFmtId="0" fontId="24" fillId="0" borderId="45" xfId="15" applyNumberFormat="1" applyFont="1" applyFill="1" applyBorder="1" applyAlignment="1" applyProtection="1">
      <protection locked="0"/>
    </xf>
    <xf numFmtId="0" fontId="24" fillId="0" borderId="45" xfId="15" applyNumberFormat="1" applyFont="1" applyFill="1" applyBorder="1" applyAlignment="1" applyProtection="1">
      <alignment horizontal="center"/>
      <protection locked="0"/>
    </xf>
    <xf numFmtId="0" fontId="24" fillId="0" borderId="45" xfId="0" applyFont="1" applyBorder="1" applyAlignment="1" applyProtection="1">
      <alignment horizontal="left"/>
      <protection locked="0"/>
    </xf>
    <xf numFmtId="0" fontId="25" fillId="0" borderId="0" xfId="17" applyNumberFormat="1" applyFont="1" applyFill="1" applyBorder="1" applyAlignment="1" applyProtection="1">
      <alignment horizontal="center"/>
      <protection locked="0"/>
    </xf>
    <xf numFmtId="0" fontId="25" fillId="0" borderId="0" xfId="17" applyNumberFormat="1" applyFont="1" applyFill="1" applyBorder="1" applyAlignment="1" applyProtection="1">
      <alignment horizontal="left"/>
      <protection locked="0"/>
    </xf>
    <xf numFmtId="43" fontId="24" fillId="0" borderId="0" xfId="15" applyFont="1" applyFill="1" applyBorder="1" applyAlignment="1" applyProtection="1">
      <alignment horizontal="center"/>
      <protection locked="0"/>
    </xf>
    <xf numFmtId="0" fontId="24" fillId="0" borderId="0" xfId="15" applyNumberFormat="1" applyFont="1" applyFill="1" applyBorder="1" applyAlignment="1" applyProtection="1">
      <protection locked="0"/>
    </xf>
    <xf numFmtId="0" fontId="24" fillId="0" borderId="0" xfId="15" applyNumberFormat="1" applyFont="1" applyFill="1" applyBorder="1" applyAlignment="1" applyProtection="1">
      <alignment horizontal="center"/>
      <protection locked="0"/>
    </xf>
    <xf numFmtId="0" fontId="25" fillId="0" borderId="0" xfId="17" applyNumberFormat="1" applyFont="1" applyAlignment="1" applyProtection="1">
      <alignment horizontal="center"/>
    </xf>
    <xf numFmtId="43" fontId="25" fillId="0" borderId="0" xfId="17" applyFont="1" applyFill="1" applyBorder="1" applyAlignment="1" applyProtection="1">
      <alignment horizontal="left"/>
    </xf>
    <xf numFmtId="2" fontId="58" fillId="0" borderId="0" xfId="0" applyNumberFormat="1" applyFont="1" applyAlignment="1">
      <alignment horizontal="center"/>
    </xf>
    <xf numFmtId="0" fontId="58" fillId="0" borderId="0" xfId="0" applyFont="1" applyAlignment="1">
      <alignment horizontal="center"/>
    </xf>
    <xf numFmtId="43" fontId="28" fillId="0" borderId="70" xfId="17" applyFont="1" applyBorder="1" applyProtection="1"/>
    <xf numFmtId="0" fontId="24" fillId="0" borderId="0" xfId="17" applyNumberFormat="1" applyFont="1" applyAlignment="1" applyProtection="1">
      <alignment horizontal="left"/>
    </xf>
    <xf numFmtId="17" fontId="58" fillId="0" borderId="0" xfId="0" applyNumberFormat="1" applyFont="1" applyAlignment="1">
      <alignment horizontal="left"/>
    </xf>
    <xf numFmtId="43" fontId="59" fillId="0" borderId="0" xfId="0" applyNumberFormat="1" applyFont="1"/>
    <xf numFmtId="49" fontId="24" fillId="0" borderId="0" xfId="17" applyNumberFormat="1" applyFont="1" applyAlignment="1" applyProtection="1">
      <alignment horizontal="right"/>
    </xf>
    <xf numFmtId="0" fontId="24" fillId="0" borderId="0" xfId="17" applyNumberFormat="1" applyFont="1" applyProtection="1"/>
    <xf numFmtId="44" fontId="24" fillId="0" borderId="0" xfId="0" applyNumberFormat="1" applyFont="1"/>
    <xf numFmtId="43" fontId="28" fillId="0" borderId="0" xfId="15" applyFont="1" applyFill="1" applyBorder="1" applyAlignment="1" applyProtection="1">
      <alignment horizontal="center"/>
    </xf>
    <xf numFmtId="43" fontId="28" fillId="0" borderId="45" xfId="17" applyFont="1" applyBorder="1" applyProtection="1"/>
    <xf numFmtId="0" fontId="25" fillId="0" borderId="0" xfId="17" applyNumberFormat="1" applyFont="1" applyFill="1" applyBorder="1" applyAlignment="1" applyProtection="1">
      <alignment horizontal="centerContinuous"/>
    </xf>
    <xf numFmtId="0" fontId="25" fillId="0" borderId="7" xfId="17" applyNumberFormat="1" applyFont="1" applyFill="1" applyBorder="1" applyAlignment="1" applyProtection="1">
      <alignment horizontal="centerContinuous"/>
    </xf>
    <xf numFmtId="0" fontId="25" fillId="0" borderId="7" xfId="17" applyNumberFormat="1" applyFont="1" applyFill="1" applyBorder="1" applyAlignment="1" applyProtection="1">
      <alignment horizontal="left"/>
    </xf>
    <xf numFmtId="2" fontId="58" fillId="0" borderId="7" xfId="0" applyNumberFormat="1" applyFont="1" applyBorder="1" applyAlignment="1">
      <alignment horizontal="center"/>
    </xf>
    <xf numFmtId="0" fontId="58" fillId="0" borderId="7" xfId="0" applyFont="1" applyBorder="1" applyAlignment="1">
      <alignment horizontal="center"/>
    </xf>
    <xf numFmtId="0" fontId="25" fillId="0" borderId="7" xfId="17" applyNumberFormat="1" applyFont="1" applyFill="1" applyBorder="1" applyAlignment="1" applyProtection="1">
      <alignment horizontal="center"/>
    </xf>
    <xf numFmtId="43" fontId="25" fillId="0" borderId="7" xfId="17" applyFont="1" applyFill="1" applyBorder="1" applyAlignment="1" applyProtection="1">
      <alignment horizontal="center"/>
    </xf>
    <xf numFmtId="43" fontId="58" fillId="0" borderId="7" xfId="17" applyFont="1" applyFill="1" applyBorder="1" applyAlignment="1" applyProtection="1"/>
    <xf numFmtId="0" fontId="25" fillId="0" borderId="0" xfId="17" applyNumberFormat="1" applyFont="1" applyProtection="1"/>
    <xf numFmtId="43" fontId="25" fillId="0" borderId="0" xfId="17" applyFont="1" applyFill="1" applyBorder="1" applyAlignment="1" applyProtection="1">
      <alignment horizontal="center"/>
    </xf>
    <xf numFmtId="43" fontId="58" fillId="0" borderId="0" xfId="17" applyFont="1" applyFill="1" applyBorder="1" applyAlignment="1" applyProtection="1"/>
    <xf numFmtId="43" fontId="25" fillId="0" borderId="0" xfId="17" applyFont="1" applyFill="1" applyBorder="1" applyAlignment="1" applyProtection="1"/>
    <xf numFmtId="0" fontId="58" fillId="0" borderId="0" xfId="0" applyFont="1" applyAlignment="1">
      <alignment horizontal="left"/>
    </xf>
    <xf numFmtId="43" fontId="28" fillId="0" borderId="70" xfId="15" applyFont="1" applyFill="1" applyBorder="1" applyAlignment="1" applyProtection="1">
      <alignment horizontal="center"/>
    </xf>
    <xf numFmtId="0" fontId="24" fillId="0" borderId="0" xfId="17" applyNumberFormat="1" applyFont="1" applyAlignment="1" applyProtection="1">
      <alignment horizontal="center"/>
    </xf>
    <xf numFmtId="43" fontId="24" fillId="0" borderId="70" xfId="17" applyFont="1" applyBorder="1" applyProtection="1"/>
    <xf numFmtId="0" fontId="24" fillId="0" borderId="0" xfId="0" applyFont="1" applyAlignment="1">
      <alignment horizontal="left"/>
    </xf>
    <xf numFmtId="0" fontId="24" fillId="0" borderId="0" xfId="17" applyNumberFormat="1" applyFont="1" applyFill="1" applyBorder="1" applyAlignment="1" applyProtection="1">
      <alignment horizontal="left"/>
    </xf>
    <xf numFmtId="43" fontId="24" fillId="0" borderId="70" xfId="15" applyFont="1" applyFill="1" applyBorder="1" applyAlignment="1" applyProtection="1"/>
    <xf numFmtId="2" fontId="24" fillId="0" borderId="0" xfId="15" applyNumberFormat="1" applyFont="1" applyFill="1" applyBorder="1" applyAlignment="1" applyProtection="1">
      <alignment horizontal="left"/>
    </xf>
    <xf numFmtId="43" fontId="24" fillId="0" borderId="70" xfId="15" applyFont="1" applyFill="1" applyBorder="1" applyAlignment="1" applyProtection="1">
      <alignment horizontal="center"/>
    </xf>
    <xf numFmtId="43" fontId="24" fillId="0" borderId="70" xfId="15" applyFont="1" applyFill="1" applyBorder="1" applyProtection="1"/>
    <xf numFmtId="49" fontId="24" fillId="0" borderId="0" xfId="0" applyNumberFormat="1" applyFont="1"/>
    <xf numFmtId="2" fontId="24" fillId="0" borderId="70" xfId="15" applyNumberFormat="1" applyFont="1" applyBorder="1" applyAlignment="1" applyProtection="1">
      <alignment horizontal="left"/>
    </xf>
    <xf numFmtId="2" fontId="28" fillId="0" borderId="70" xfId="15" applyNumberFormat="1" applyFont="1" applyFill="1" applyBorder="1" applyAlignment="1" applyProtection="1">
      <alignment horizontal="center"/>
    </xf>
    <xf numFmtId="0" fontId="58" fillId="0" borderId="0" xfId="0" applyFont="1"/>
    <xf numFmtId="0" fontId="24" fillId="0" borderId="0" xfId="17" applyNumberFormat="1" applyFont="1" applyFill="1" applyBorder="1" applyAlignment="1" applyProtection="1">
      <alignment horizontal="right"/>
    </xf>
    <xf numFmtId="43" fontId="25" fillId="7" borderId="31" xfId="17" applyFont="1" applyFill="1" applyBorder="1" applyProtection="1"/>
    <xf numFmtId="43" fontId="25" fillId="0" borderId="7" xfId="17" applyFont="1" applyFill="1" applyBorder="1" applyAlignment="1" applyProtection="1">
      <alignment horizontal="left"/>
    </xf>
    <xf numFmtId="43" fontId="25" fillId="0" borderId="7" xfId="17" applyFont="1" applyFill="1" applyBorder="1" applyAlignment="1" applyProtection="1"/>
    <xf numFmtId="43" fontId="24" fillId="0" borderId="0" xfId="17" applyFont="1" applyProtection="1"/>
    <xf numFmtId="0" fontId="24" fillId="0" borderId="0" xfId="15" applyNumberFormat="1" applyFont="1" applyBorder="1" applyAlignment="1" applyProtection="1"/>
    <xf numFmtId="43" fontId="56" fillId="0" borderId="0" xfId="15" applyFont="1" applyFill="1" applyBorder="1" applyAlignment="1" applyProtection="1">
      <alignment horizontal="left"/>
    </xf>
    <xf numFmtId="2" fontId="24" fillId="0" borderId="0" xfId="0" applyNumberFormat="1" applyFont="1"/>
    <xf numFmtId="2" fontId="24" fillId="0" borderId="0" xfId="0" applyNumberFormat="1" applyFont="1" applyAlignment="1">
      <alignment horizontal="center"/>
    </xf>
    <xf numFmtId="43" fontId="24" fillId="0" borderId="0" xfId="15" applyFont="1" applyFill="1" applyBorder="1" applyAlignment="1" applyProtection="1">
      <alignment horizontal="right"/>
    </xf>
    <xf numFmtId="0" fontId="24" fillId="0" borderId="0" xfId="17" applyNumberFormat="1" applyFont="1" applyBorder="1" applyAlignment="1" applyProtection="1">
      <alignment horizontal="center"/>
    </xf>
    <xf numFmtId="43" fontId="25" fillId="7" borderId="31" xfId="15" applyFont="1" applyFill="1" applyBorder="1" applyProtection="1"/>
    <xf numFmtId="0" fontId="24" fillId="0" borderId="7" xfId="17" applyNumberFormat="1" applyFont="1" applyFill="1" applyBorder="1" applyAlignment="1" applyProtection="1">
      <alignment horizontal="left"/>
    </xf>
    <xf numFmtId="43" fontId="56" fillId="0" borderId="7" xfId="15" applyFont="1" applyFill="1" applyBorder="1" applyAlignment="1" applyProtection="1">
      <alignment horizontal="left"/>
    </xf>
    <xf numFmtId="2" fontId="24" fillId="0" borderId="7" xfId="0" applyNumberFormat="1" applyFont="1" applyBorder="1"/>
    <xf numFmtId="2" fontId="24" fillId="0" borderId="7" xfId="0" applyNumberFormat="1" applyFont="1" applyBorder="1" applyAlignment="1">
      <alignment horizontal="center"/>
    </xf>
    <xf numFmtId="43" fontId="24" fillId="0" borderId="7" xfId="15" applyFont="1" applyFill="1" applyBorder="1" applyAlignment="1" applyProtection="1">
      <alignment horizontal="right"/>
    </xf>
    <xf numFmtId="0" fontId="24" fillId="0" borderId="7" xfId="0" applyFont="1" applyBorder="1" applyAlignment="1">
      <alignment horizontal="center"/>
    </xf>
    <xf numFmtId="43" fontId="24" fillId="0" borderId="7" xfId="15" applyFont="1" applyBorder="1" applyAlignment="1" applyProtection="1">
      <alignment horizontal="right"/>
    </xf>
    <xf numFmtId="0" fontId="24" fillId="0" borderId="7" xfId="17" applyNumberFormat="1" applyFont="1" applyBorder="1" applyAlignment="1" applyProtection="1">
      <alignment horizontal="center"/>
    </xf>
    <xf numFmtId="43" fontId="25" fillId="0" borderId="7" xfId="15" applyFont="1" applyBorder="1" applyProtection="1"/>
    <xf numFmtId="0" fontId="24" fillId="0" borderId="7" xfId="17" applyNumberFormat="1" applyFont="1" applyBorder="1" applyProtection="1"/>
    <xf numFmtId="17" fontId="58" fillId="0" borderId="7" xfId="0" applyNumberFormat="1" applyFont="1" applyBorder="1" applyAlignment="1">
      <alignment horizontal="left"/>
    </xf>
    <xf numFmtId="43" fontId="24" fillId="0" borderId="0" xfId="17" applyFont="1" applyAlignment="1" applyProtection="1">
      <alignment horizontal="center"/>
    </xf>
    <xf numFmtId="43" fontId="24" fillId="0" borderId="0" xfId="15" applyFont="1" applyBorder="1" applyProtection="1"/>
    <xf numFmtId="43" fontId="24" fillId="0" borderId="70" xfId="15" applyFont="1" applyFill="1" applyBorder="1" applyAlignment="1" applyProtection="1">
      <alignment horizontal="right"/>
    </xf>
    <xf numFmtId="43" fontId="24" fillId="0" borderId="70" xfId="0" applyNumberFormat="1" applyFont="1" applyBorder="1" applyAlignment="1">
      <alignment horizontal="center"/>
    </xf>
    <xf numFmtId="43" fontId="24" fillId="0" borderId="0" xfId="15" applyFont="1" applyProtection="1"/>
    <xf numFmtId="43" fontId="24" fillId="0" borderId="70" xfId="15" applyFont="1" applyBorder="1" applyProtection="1"/>
    <xf numFmtId="0" fontId="28" fillId="0" borderId="0" xfId="17" applyNumberFormat="1" applyFont="1" applyProtection="1"/>
    <xf numFmtId="43" fontId="24" fillId="0" borderId="70" xfId="15" applyFont="1" applyBorder="1" applyAlignment="1" applyProtection="1">
      <alignment horizontal="left"/>
    </xf>
    <xf numFmtId="2" fontId="24" fillId="0" borderId="70" xfId="0" applyNumberFormat="1" applyFont="1" applyBorder="1" applyAlignment="1">
      <alignment horizontal="left"/>
    </xf>
    <xf numFmtId="43" fontId="24" fillId="0" borderId="7" xfId="17" applyFont="1" applyBorder="1" applyAlignment="1" applyProtection="1">
      <alignment horizontal="center"/>
    </xf>
    <xf numFmtId="43" fontId="58" fillId="0" borderId="7" xfId="15" applyFont="1" applyFill="1" applyBorder="1" applyAlignment="1" applyProtection="1">
      <alignment horizontal="center"/>
    </xf>
    <xf numFmtId="0" fontId="24" fillId="0" borderId="7" xfId="17" applyNumberFormat="1" applyFont="1" applyFill="1" applyBorder="1" applyAlignment="1" applyProtection="1"/>
    <xf numFmtId="43" fontId="58" fillId="0" borderId="0" xfId="15" applyFont="1" applyFill="1" applyBorder="1" applyAlignment="1" applyProtection="1">
      <alignment horizontal="center"/>
    </xf>
    <xf numFmtId="43" fontId="24" fillId="0" borderId="0" xfId="15" applyFont="1" applyFill="1" applyProtection="1"/>
    <xf numFmtId="43" fontId="24" fillId="0" borderId="0" xfId="17" applyFont="1" applyFill="1" applyBorder="1" applyAlignment="1" applyProtection="1">
      <alignment horizontal="left"/>
    </xf>
    <xf numFmtId="43" fontId="25" fillId="0" borderId="0" xfId="17" applyFont="1" applyProtection="1"/>
    <xf numFmtId="43" fontId="28" fillId="0" borderId="70" xfId="17" applyFont="1" applyFill="1" applyBorder="1" applyAlignment="1" applyProtection="1">
      <alignment horizontal="left"/>
    </xf>
    <xf numFmtId="2" fontId="24" fillId="0" borderId="70" xfId="15" applyNumberFormat="1" applyFont="1" applyFill="1" applyBorder="1" applyAlignment="1" applyProtection="1">
      <alignment horizontal="center"/>
    </xf>
    <xf numFmtId="43" fontId="58" fillId="0" borderId="0" xfId="17" applyFont="1" applyFill="1" applyBorder="1" applyAlignment="1" applyProtection="1">
      <alignment horizontal="left"/>
    </xf>
    <xf numFmtId="43" fontId="24" fillId="0" borderId="33" xfId="15" applyFont="1" applyFill="1" applyBorder="1" applyAlignment="1" applyProtection="1">
      <alignment horizontal="center"/>
    </xf>
    <xf numFmtId="0" fontId="24" fillId="0" borderId="0" xfId="15" applyNumberFormat="1" applyFont="1" applyFill="1" applyAlignment="1" applyProtection="1">
      <alignment horizontal="center"/>
    </xf>
    <xf numFmtId="2" fontId="24" fillId="0" borderId="33" xfId="15" applyNumberFormat="1" applyFont="1" applyFill="1" applyBorder="1" applyAlignment="1" applyProtection="1">
      <alignment horizontal="left"/>
    </xf>
    <xf numFmtId="43" fontId="25" fillId="7" borderId="7" xfId="15" applyFont="1" applyFill="1" applyBorder="1" applyProtection="1"/>
    <xf numFmtId="43" fontId="58" fillId="0" borderId="7" xfId="17" applyFont="1" applyFill="1" applyBorder="1" applyAlignment="1" applyProtection="1">
      <alignment horizontal="left"/>
    </xf>
    <xf numFmtId="43" fontId="24" fillId="0" borderId="7" xfId="15" applyFont="1" applyFill="1" applyBorder="1" applyProtection="1"/>
    <xf numFmtId="43" fontId="24" fillId="0" borderId="7" xfId="0" applyNumberFormat="1" applyFont="1" applyBorder="1"/>
    <xf numFmtId="43" fontId="24" fillId="0" borderId="7" xfId="15" applyFont="1" applyBorder="1" applyProtection="1"/>
    <xf numFmtId="43" fontId="25" fillId="7" borderId="7" xfId="15" applyFont="1" applyFill="1" applyBorder="1" applyAlignment="1" applyProtection="1">
      <alignment horizontal="center"/>
    </xf>
    <xf numFmtId="49" fontId="24" fillId="0" borderId="7" xfId="17" applyNumberFormat="1" applyFont="1" applyBorder="1" applyAlignment="1" applyProtection="1">
      <alignment horizontal="right"/>
    </xf>
    <xf numFmtId="43" fontId="24" fillId="0" borderId="7" xfId="17" applyFont="1" applyBorder="1" applyProtection="1"/>
    <xf numFmtId="0" fontId="24" fillId="0" borderId="7" xfId="0" applyFont="1" applyBorder="1" applyAlignment="1">
      <alignment horizontal="left"/>
    </xf>
    <xf numFmtId="0" fontId="25" fillId="0" borderId="65" xfId="0" applyFont="1" applyBorder="1" applyProtection="1">
      <protection locked="0"/>
    </xf>
    <xf numFmtId="43" fontId="24" fillId="0" borderId="0" xfId="17" applyFont="1" applyBorder="1" applyAlignment="1" applyProtection="1">
      <alignment horizontal="center"/>
    </xf>
    <xf numFmtId="43" fontId="24" fillId="0" borderId="0" xfId="17" applyFont="1" applyBorder="1" applyProtection="1"/>
    <xf numFmtId="0" fontId="24" fillId="0" borderId="0" xfId="17" applyNumberFormat="1" applyFont="1" applyBorder="1" applyProtection="1"/>
    <xf numFmtId="43" fontId="24" fillId="0" borderId="0" xfId="15" applyFont="1" applyFill="1" applyBorder="1" applyProtection="1"/>
    <xf numFmtId="43" fontId="24" fillId="0" borderId="0" xfId="17" applyFont="1" applyBorder="1" applyAlignment="1" applyProtection="1">
      <alignment horizontal="left"/>
    </xf>
    <xf numFmtId="2" fontId="25" fillId="0" borderId="0" xfId="17" applyNumberFormat="1" applyFont="1" applyProtection="1"/>
    <xf numFmtId="43" fontId="60" fillId="0" borderId="0" xfId="17" applyFont="1" applyProtection="1"/>
    <xf numFmtId="43" fontId="28" fillId="0" borderId="0" xfId="17" applyFont="1" applyProtection="1"/>
    <xf numFmtId="43" fontId="24" fillId="0" borderId="0" xfId="17" applyFont="1" applyAlignment="1" applyProtection="1"/>
    <xf numFmtId="43" fontId="61" fillId="0" borderId="0" xfId="17" applyFont="1" applyProtection="1"/>
    <xf numFmtId="43" fontId="28" fillId="0" borderId="0" xfId="17" applyFont="1" applyAlignment="1" applyProtection="1"/>
    <xf numFmtId="43" fontId="62" fillId="0" borderId="0" xfId="17" applyFont="1" applyProtection="1"/>
    <xf numFmtId="43" fontId="62" fillId="0" borderId="0" xfId="17" applyFont="1" applyAlignment="1" applyProtection="1"/>
    <xf numFmtId="0" fontId="24" fillId="0" borderId="0" xfId="17" applyNumberFormat="1" applyFont="1" applyAlignment="1" applyProtection="1">
      <alignment horizontal="center" vertical="center"/>
      <protection locked="0"/>
    </xf>
    <xf numFmtId="43" fontId="63" fillId="0" borderId="0" xfId="17" applyFont="1" applyProtection="1"/>
    <xf numFmtId="43" fontId="60" fillId="0" borderId="0" xfId="17" applyFont="1" applyAlignment="1" applyProtection="1"/>
    <xf numFmtId="43" fontId="25" fillId="0" borderId="45" xfId="17" applyFont="1" applyBorder="1" applyProtection="1"/>
    <xf numFmtId="2" fontId="28" fillId="0" borderId="0" xfId="17" applyNumberFormat="1" applyFont="1" applyAlignment="1" applyProtection="1">
      <alignment horizontal="center"/>
    </xf>
    <xf numFmtId="0" fontId="24" fillId="0" borderId="0" xfId="17" applyNumberFormat="1" applyFont="1" applyAlignment="1" applyProtection="1"/>
    <xf numFmtId="43" fontId="24" fillId="0" borderId="0" xfId="17" applyFont="1" applyAlignment="1" applyProtection="1">
      <alignment horizontal="right"/>
    </xf>
    <xf numFmtId="49" fontId="24" fillId="0" borderId="0" xfId="17" applyNumberFormat="1" applyFont="1" applyFill="1" applyAlignment="1" applyProtection="1">
      <alignment horizontal="right"/>
    </xf>
    <xf numFmtId="43" fontId="24" fillId="0" borderId="0" xfId="17" applyFont="1" applyFill="1" applyAlignment="1" applyProtection="1">
      <alignment horizontal="center"/>
    </xf>
    <xf numFmtId="43" fontId="24" fillId="0" borderId="0" xfId="17" applyFont="1" applyFill="1" applyProtection="1"/>
    <xf numFmtId="43" fontId="24" fillId="0" borderId="0" xfId="17" applyFont="1" applyFill="1" applyAlignment="1" applyProtection="1">
      <alignment horizontal="right"/>
    </xf>
    <xf numFmtId="43" fontId="25" fillId="0" borderId="0" xfId="17" applyFont="1" applyFill="1" applyProtection="1"/>
    <xf numFmtId="0" fontId="24" fillId="0" borderId="0" xfId="17" applyNumberFormat="1" applyFont="1" applyFill="1" applyProtection="1"/>
    <xf numFmtId="0" fontId="24" fillId="0" borderId="0" xfId="17" applyNumberFormat="1" applyFont="1" applyFill="1" applyAlignment="1" applyProtection="1">
      <alignment horizontal="left"/>
    </xf>
    <xf numFmtId="43" fontId="24" fillId="0" borderId="0" xfId="17" applyFont="1" applyAlignment="1" applyProtection="1">
      <alignment horizontal="left"/>
    </xf>
    <xf numFmtId="43" fontId="28" fillId="0" borderId="0" xfId="17" applyFont="1" applyAlignment="1" applyProtection="1">
      <alignment horizontal="left"/>
    </xf>
    <xf numFmtId="43" fontId="28" fillId="0" borderId="0" xfId="17" applyFont="1" applyAlignment="1" applyProtection="1">
      <alignment horizontal="center"/>
    </xf>
    <xf numFmtId="49" fontId="24" fillId="0" borderId="0" xfId="17" applyNumberFormat="1" applyFont="1" applyBorder="1" applyAlignment="1" applyProtection="1">
      <alignment horizontal="right"/>
    </xf>
    <xf numFmtId="43" fontId="64" fillId="0" borderId="0" xfId="17" applyFont="1" applyBorder="1" applyProtection="1"/>
    <xf numFmtId="43" fontId="64" fillId="0" borderId="0" xfId="17" applyFont="1" applyProtection="1"/>
    <xf numFmtId="0" fontId="25" fillId="0" borderId="0" xfId="17" applyNumberFormat="1" applyFont="1" applyFill="1" applyAlignment="1" applyProtection="1">
      <alignment horizontal="center"/>
    </xf>
    <xf numFmtId="0" fontId="25" fillId="0" borderId="0" xfId="17" applyNumberFormat="1" applyFont="1" applyFill="1" applyProtection="1"/>
    <xf numFmtId="43" fontId="58" fillId="0" borderId="0" xfId="15" applyFont="1" applyFill="1" applyProtection="1"/>
    <xf numFmtId="43" fontId="24" fillId="0" borderId="0" xfId="17" applyFont="1" applyFill="1" applyAlignment="1" applyProtection="1">
      <alignment horizontal="left"/>
    </xf>
    <xf numFmtId="2" fontId="24" fillId="0" borderId="0" xfId="17" applyNumberFormat="1" applyFont="1" applyAlignment="1" applyProtection="1">
      <alignment horizontal="center"/>
    </xf>
    <xf numFmtId="43" fontId="64" fillId="0" borderId="45" xfId="17" applyFont="1" applyBorder="1" applyProtection="1"/>
    <xf numFmtId="43" fontId="25" fillId="0" borderId="0" xfId="17" applyFont="1" applyAlignment="1" applyProtection="1">
      <alignment horizontal="left"/>
    </xf>
    <xf numFmtId="2" fontId="24" fillId="0" borderId="0" xfId="17" applyNumberFormat="1" applyFont="1" applyAlignment="1" applyProtection="1">
      <alignment horizontal="center" vertical="center"/>
      <protection locked="0"/>
    </xf>
    <xf numFmtId="43" fontId="62" fillId="0" borderId="0" xfId="17" applyFont="1" applyBorder="1" applyProtection="1"/>
    <xf numFmtId="43" fontId="64" fillId="0" borderId="0" xfId="17" applyFont="1" applyAlignment="1" applyProtection="1"/>
    <xf numFmtId="0" fontId="25" fillId="0" borderId="0" xfId="17" applyNumberFormat="1" applyFont="1" applyBorder="1" applyAlignment="1" applyProtection="1">
      <alignment horizontal="center"/>
    </xf>
    <xf numFmtId="43" fontId="58" fillId="0" borderId="0" xfId="15" applyFont="1" applyBorder="1" applyProtection="1"/>
    <xf numFmtId="43" fontId="28" fillId="0" borderId="7" xfId="15" applyFont="1" applyFill="1" applyBorder="1" applyAlignment="1" applyProtection="1">
      <alignment horizontal="center" shrinkToFit="1"/>
      <protection locked="0"/>
    </xf>
    <xf numFmtId="43" fontId="24" fillId="0" borderId="7" xfId="17" applyFont="1" applyBorder="1" applyAlignment="1" applyProtection="1">
      <alignment horizontal="center" shrinkToFit="1"/>
    </xf>
    <xf numFmtId="43" fontId="24" fillId="0" borderId="7" xfId="17" applyFont="1" applyBorder="1" applyAlignment="1" applyProtection="1"/>
    <xf numFmtId="2" fontId="28" fillId="0" borderId="7" xfId="15" applyNumberFormat="1" applyFont="1" applyFill="1" applyBorder="1" applyAlignment="1" applyProtection="1">
      <alignment horizontal="center" shrinkToFit="1"/>
      <protection locked="0"/>
    </xf>
    <xf numFmtId="43" fontId="58" fillId="0" borderId="0" xfId="15" applyFont="1" applyAlignment="1" applyProtection="1"/>
    <xf numFmtId="43" fontId="58" fillId="0" borderId="0" xfId="15" applyFont="1" applyAlignment="1" applyProtection="1">
      <alignment horizontal="center"/>
    </xf>
    <xf numFmtId="0" fontId="58" fillId="0" borderId="0" xfId="15" applyNumberFormat="1" applyFont="1" applyAlignment="1" applyProtection="1">
      <alignment horizontal="center"/>
    </xf>
    <xf numFmtId="43" fontId="65" fillId="0" borderId="0" xfId="17" applyFont="1" applyAlignment="1" applyProtection="1">
      <alignment horizontal="center"/>
    </xf>
    <xf numFmtId="43" fontId="61" fillId="0" borderId="0" xfId="17" applyFont="1" applyAlignment="1" applyProtection="1">
      <alignment horizontal="center"/>
    </xf>
    <xf numFmtId="43" fontId="28" fillId="0" borderId="0" xfId="15" applyFont="1" applyBorder="1" applyAlignment="1" applyProtection="1">
      <alignment horizontal="left"/>
    </xf>
    <xf numFmtId="43" fontId="57" fillId="0" borderId="45" xfId="15" applyFont="1" applyBorder="1" applyAlignment="1" applyProtection="1">
      <alignment horizontal="left"/>
    </xf>
    <xf numFmtId="0" fontId="25" fillId="0" borderId="0" xfId="17" applyNumberFormat="1" applyFont="1" applyAlignment="1" applyProtection="1">
      <alignment horizontal="right"/>
    </xf>
    <xf numFmtId="0" fontId="25" fillId="0" borderId="0" xfId="15" applyNumberFormat="1" applyFont="1" applyAlignment="1" applyProtection="1">
      <alignment horizontal="center"/>
    </xf>
    <xf numFmtId="43" fontId="25" fillId="0" borderId="0" xfId="15" applyFont="1" applyProtection="1"/>
    <xf numFmtId="43" fontId="25" fillId="0" borderId="0" xfId="17" applyFont="1" applyAlignment="1" applyProtection="1">
      <alignment horizontal="center"/>
    </xf>
    <xf numFmtId="43" fontId="28" fillId="0" borderId="0" xfId="15" applyFont="1" applyProtection="1"/>
    <xf numFmtId="0" fontId="28" fillId="0" borderId="0" xfId="17" applyNumberFormat="1" applyFont="1" applyAlignment="1" applyProtection="1">
      <alignment horizontal="right"/>
    </xf>
    <xf numFmtId="198" fontId="28" fillId="0" borderId="0" xfId="15" applyNumberFormat="1" applyFont="1" applyProtection="1"/>
    <xf numFmtId="0" fontId="28" fillId="0" borderId="0" xfId="15" applyNumberFormat="1" applyFont="1" applyProtection="1"/>
    <xf numFmtId="43" fontId="58" fillId="0" borderId="0" xfId="15" applyFont="1" applyFill="1" applyAlignment="1" applyProtection="1">
      <alignment horizontal="center"/>
    </xf>
    <xf numFmtId="2" fontId="24" fillId="0" borderId="0" xfId="17" applyNumberFormat="1" applyFont="1" applyFill="1" applyAlignment="1" applyProtection="1">
      <alignment horizontal="center"/>
    </xf>
    <xf numFmtId="2" fontId="60" fillId="0" borderId="0" xfId="17" applyNumberFormat="1" applyFont="1" applyAlignment="1" applyProtection="1">
      <alignment horizontal="center"/>
    </xf>
    <xf numFmtId="43" fontId="67" fillId="0" borderId="0" xfId="17" applyFont="1" applyFill="1" applyProtection="1"/>
    <xf numFmtId="2" fontId="58" fillId="0" borderId="0" xfId="15" applyNumberFormat="1" applyFont="1" applyFill="1" applyAlignment="1" applyProtection="1">
      <alignment horizontal="center"/>
    </xf>
    <xf numFmtId="43" fontId="24" fillId="0" borderId="0" xfId="17" applyFont="1" applyFill="1" applyAlignment="1" applyProtection="1"/>
    <xf numFmtId="43" fontId="28" fillId="0" borderId="0" xfId="17" applyFont="1" applyFill="1" applyProtection="1"/>
    <xf numFmtId="0" fontId="24" fillId="0" borderId="60" xfId="0" applyFont="1" applyBorder="1" applyAlignment="1">
      <alignment horizontal="center"/>
    </xf>
    <xf numFmtId="0" fontId="24" fillId="0" borderId="61" xfId="0" applyFont="1" applyBorder="1" applyAlignment="1">
      <alignment horizontal="center"/>
    </xf>
    <xf numFmtId="0" fontId="24" fillId="0" borderId="62" xfId="0" applyFont="1" applyBorder="1" applyAlignment="1">
      <alignment horizontal="center"/>
    </xf>
    <xf numFmtId="190" fontId="24" fillId="0" borderId="0" xfId="17" applyNumberFormat="1" applyFont="1" applyAlignment="1" applyProtection="1">
      <alignment horizontal="center"/>
    </xf>
    <xf numFmtId="43" fontId="68" fillId="0" borderId="45" xfId="17" applyFont="1" applyFill="1" applyBorder="1" applyProtection="1"/>
    <xf numFmtId="43" fontId="28" fillId="0" borderId="0" xfId="17" applyFont="1" applyBorder="1" applyProtection="1"/>
    <xf numFmtId="0" fontId="24" fillId="0" borderId="60" xfId="0" applyFont="1" applyBorder="1"/>
    <xf numFmtId="0" fontId="24" fillId="0" borderId="62" xfId="0" applyFont="1" applyBorder="1"/>
    <xf numFmtId="43" fontId="24" fillId="0" borderId="1" xfId="15" applyFont="1" applyBorder="1"/>
    <xf numFmtId="0" fontId="24" fillId="0" borderId="1" xfId="0" applyFont="1" applyBorder="1"/>
    <xf numFmtId="43" fontId="24" fillId="0" borderId="1" xfId="0" applyNumberFormat="1" applyFont="1" applyBorder="1"/>
    <xf numFmtId="0" fontId="66" fillId="0" borderId="0" xfId="17" applyNumberFormat="1" applyFont="1" applyBorder="1" applyProtection="1"/>
    <xf numFmtId="2" fontId="24" fillId="0" borderId="0" xfId="15" applyNumberFormat="1" applyFont="1" applyBorder="1" applyAlignment="1" applyProtection="1"/>
    <xf numFmtId="2" fontId="62" fillId="0" borderId="0" xfId="15" applyNumberFormat="1" applyFont="1" applyBorder="1" applyAlignment="1" applyProtection="1">
      <alignment horizontal="center"/>
    </xf>
    <xf numFmtId="0" fontId="66" fillId="0" borderId="0" xfId="17" applyNumberFormat="1" applyFont="1" applyAlignment="1" applyProtection="1">
      <alignment horizontal="center"/>
    </xf>
    <xf numFmtId="2" fontId="24" fillId="0" borderId="0" xfId="15" applyNumberFormat="1" applyFont="1" applyBorder="1" applyAlignment="1" applyProtection="1">
      <alignment horizontal="center"/>
    </xf>
    <xf numFmtId="2" fontId="28" fillId="0" borderId="0" xfId="15" applyNumberFormat="1" applyFont="1" applyFill="1" applyBorder="1" applyAlignment="1" applyProtection="1"/>
    <xf numFmtId="43" fontId="28" fillId="0" borderId="45" xfId="0" applyNumberFormat="1" applyFont="1" applyBorder="1"/>
    <xf numFmtId="0" fontId="25" fillId="0" borderId="0" xfId="17" applyNumberFormat="1" applyFont="1" applyAlignment="1" applyProtection="1"/>
    <xf numFmtId="43" fontId="28" fillId="0" borderId="7" xfId="17" applyFont="1" applyBorder="1" applyAlignment="1" applyProtection="1"/>
    <xf numFmtId="43" fontId="25" fillId="0" borderId="0" xfId="17" applyFont="1" applyBorder="1" applyProtection="1"/>
    <xf numFmtId="43" fontId="57" fillId="0" borderId="7" xfId="17" applyFont="1" applyBorder="1" applyProtection="1"/>
    <xf numFmtId="43" fontId="25" fillId="0" borderId="45" xfId="17" applyFont="1" applyFill="1" applyBorder="1" applyProtection="1"/>
    <xf numFmtId="43" fontId="58" fillId="0" borderId="0" xfId="33" applyFont="1" applyBorder="1" applyProtection="1"/>
    <xf numFmtId="43" fontId="28" fillId="0" borderId="7" xfId="33" applyFont="1" applyFill="1" applyBorder="1" applyAlignment="1" applyProtection="1">
      <alignment horizontal="center" shrinkToFit="1"/>
      <protection locked="0"/>
    </xf>
    <xf numFmtId="2" fontId="28" fillId="0" borderId="7" xfId="33" applyNumberFormat="1" applyFont="1" applyFill="1" applyBorder="1" applyAlignment="1" applyProtection="1">
      <alignment horizontal="center" shrinkToFit="1"/>
      <protection locked="0"/>
    </xf>
    <xf numFmtId="43" fontId="58" fillId="0" borderId="0" xfId="33" applyFont="1" applyAlignment="1" applyProtection="1"/>
    <xf numFmtId="43" fontId="58" fillId="0" borderId="0" xfId="33" applyFont="1" applyAlignment="1" applyProtection="1">
      <alignment horizontal="center"/>
    </xf>
    <xf numFmtId="0" fontId="58" fillId="0" borderId="0" xfId="33" applyNumberFormat="1" applyFont="1" applyAlignment="1" applyProtection="1">
      <alignment horizontal="center"/>
    </xf>
    <xf numFmtId="2" fontId="28" fillId="0" borderId="70" xfId="33" applyNumberFormat="1" applyFont="1" applyFill="1" applyBorder="1" applyAlignment="1" applyProtection="1">
      <alignment horizontal="center"/>
    </xf>
    <xf numFmtId="43" fontId="24" fillId="0" borderId="0" xfId="33" applyFont="1" applyProtection="1"/>
    <xf numFmtId="43" fontId="28" fillId="0" borderId="0" xfId="33" applyFont="1" applyBorder="1" applyAlignment="1" applyProtection="1">
      <alignment horizontal="left"/>
    </xf>
    <xf numFmtId="43" fontId="57" fillId="0" borderId="45" xfId="33" applyFont="1" applyBorder="1" applyAlignment="1" applyProtection="1">
      <alignment horizontal="left"/>
    </xf>
    <xf numFmtId="0" fontId="25" fillId="0" borderId="0" xfId="33" applyNumberFormat="1" applyFont="1" applyAlignment="1" applyProtection="1">
      <alignment horizontal="center"/>
    </xf>
    <xf numFmtId="43" fontId="25" fillId="0" borderId="0" xfId="33" applyFont="1" applyProtection="1"/>
    <xf numFmtId="43" fontId="28" fillId="0" borderId="0" xfId="33" applyFont="1" applyProtection="1"/>
    <xf numFmtId="198" fontId="28" fillId="0" borderId="0" xfId="33" applyNumberFormat="1" applyFont="1" applyProtection="1"/>
    <xf numFmtId="0" fontId="28" fillId="0" borderId="0" xfId="33" applyNumberFormat="1" applyFont="1" applyProtection="1"/>
    <xf numFmtId="0" fontId="28" fillId="0" borderId="0" xfId="15" applyNumberFormat="1" applyFont="1" applyAlignment="1" applyProtection="1">
      <alignment horizontal="center"/>
    </xf>
    <xf numFmtId="199" fontId="71" fillId="0" borderId="0" xfId="17" applyNumberFormat="1" applyFont="1" applyBorder="1" applyProtection="1"/>
    <xf numFmtId="199" fontId="72" fillId="0" borderId="0" xfId="17" applyNumberFormat="1" applyFont="1" applyBorder="1" applyProtection="1"/>
    <xf numFmtId="2" fontId="62" fillId="0" borderId="0" xfId="17" applyNumberFormat="1" applyFont="1" applyAlignment="1" applyProtection="1">
      <alignment horizontal="center"/>
    </xf>
    <xf numFmtId="201" fontId="67" fillId="0" borderId="0" xfId="15" applyNumberFormat="1" applyFont="1" applyAlignment="1" applyProtection="1">
      <alignment horizontal="center"/>
    </xf>
    <xf numFmtId="43" fontId="64" fillId="0" borderId="45" xfId="17" applyFont="1" applyBorder="1" applyAlignment="1" applyProtection="1">
      <alignment horizontal="center"/>
    </xf>
    <xf numFmtId="0" fontId="25" fillId="0" borderId="0" xfId="0" applyFont="1" applyAlignment="1">
      <alignment horizontal="left"/>
    </xf>
    <xf numFmtId="43" fontId="28" fillId="0" borderId="0" xfId="0" applyNumberFormat="1" applyFont="1"/>
    <xf numFmtId="2" fontId="66" fillId="0" borderId="0" xfId="0" applyNumberFormat="1" applyFont="1" applyAlignment="1">
      <alignment horizontal="center"/>
    </xf>
    <xf numFmtId="2" fontId="66" fillId="0" borderId="0" xfId="17" applyNumberFormat="1" applyFont="1" applyAlignment="1" applyProtection="1">
      <alignment horizontal="center"/>
    </xf>
    <xf numFmtId="2" fontId="28" fillId="0" borderId="0" xfId="15" applyNumberFormat="1" applyFont="1" applyAlignment="1" applyProtection="1">
      <alignment horizontal="center"/>
    </xf>
    <xf numFmtId="2" fontId="28" fillId="0" borderId="0" xfId="0" applyNumberFormat="1" applyFont="1" applyAlignment="1">
      <alignment horizontal="center"/>
    </xf>
    <xf numFmtId="2" fontId="62" fillId="0" borderId="0" xfId="0" applyNumberFormat="1" applyFont="1" applyAlignment="1">
      <alignment horizontal="center"/>
    </xf>
    <xf numFmtId="43" fontId="67" fillId="0" borderId="0" xfId="17" applyFont="1" applyAlignment="1" applyProtection="1">
      <alignment horizontal="center"/>
    </xf>
    <xf numFmtId="2" fontId="60" fillId="0" borderId="0" xfId="15" applyNumberFormat="1" applyFont="1" applyAlignment="1" applyProtection="1">
      <alignment horizontal="center"/>
    </xf>
    <xf numFmtId="2" fontId="62" fillId="0" borderId="45" xfId="0" applyNumberFormat="1" applyFont="1" applyBorder="1" applyAlignment="1">
      <alignment horizontal="center"/>
    </xf>
    <xf numFmtId="0" fontId="25" fillId="0" borderId="0" xfId="17" applyNumberFormat="1" applyFont="1" applyAlignment="1" applyProtection="1">
      <alignment vertical="center"/>
    </xf>
    <xf numFmtId="0" fontId="24" fillId="0" borderId="59" xfId="0" applyFont="1" applyBorder="1" applyAlignment="1" applyProtection="1">
      <alignment horizontal="center" vertical="center" shrinkToFit="1"/>
      <protection locked="0"/>
    </xf>
    <xf numFmtId="0" fontId="24" fillId="0" borderId="0" xfId="0" applyFont="1" applyAlignment="1" applyProtection="1">
      <alignment horizontal="center" shrinkToFit="1"/>
      <protection locked="0"/>
    </xf>
    <xf numFmtId="0" fontId="24" fillId="0" borderId="2" xfId="0" applyFont="1" applyBorder="1" applyAlignment="1" applyProtection="1">
      <alignment horizontal="center" vertical="center" shrinkToFit="1"/>
      <protection locked="0"/>
    </xf>
    <xf numFmtId="0" fontId="24" fillId="0" borderId="8" xfId="0" applyFont="1" applyBorder="1" applyAlignment="1" applyProtection="1">
      <alignment horizontal="center" vertical="center" shrinkToFit="1"/>
      <protection locked="0"/>
    </xf>
    <xf numFmtId="1" fontId="24" fillId="0" borderId="8" xfId="0" applyNumberFormat="1" applyFont="1" applyBorder="1" applyAlignment="1" applyProtection="1">
      <alignment horizontal="center" vertical="center" shrinkToFit="1"/>
      <protection locked="0"/>
    </xf>
    <xf numFmtId="2" fontId="24" fillId="0" borderId="0" xfId="17" applyNumberFormat="1" applyFont="1" applyBorder="1" applyAlignment="1" applyProtection="1">
      <alignment horizontal="center"/>
      <protection hidden="1"/>
    </xf>
    <xf numFmtId="0" fontId="24" fillId="0" borderId="9" xfId="0" applyFont="1" applyBorder="1" applyAlignment="1" applyProtection="1">
      <alignment horizontal="center" vertical="center" shrinkToFit="1"/>
      <protection locked="0"/>
    </xf>
    <xf numFmtId="1" fontId="24" fillId="0" borderId="9" xfId="0" applyNumberFormat="1" applyFont="1" applyBorder="1" applyAlignment="1" applyProtection="1">
      <alignment horizontal="center" vertical="center" shrinkToFit="1"/>
      <protection locked="0"/>
    </xf>
    <xf numFmtId="2" fontId="24" fillId="0" borderId="0" xfId="0" applyNumberFormat="1" applyFont="1" applyAlignment="1" applyProtection="1">
      <alignment horizontal="center"/>
      <protection hidden="1"/>
    </xf>
    <xf numFmtId="201" fontId="24" fillId="0" borderId="0" xfId="0" applyNumberFormat="1" applyFont="1" applyAlignment="1" applyProtection="1">
      <alignment horizontal="center"/>
      <protection hidden="1"/>
    </xf>
    <xf numFmtId="205" fontId="24" fillId="0" borderId="0" xfId="17" applyNumberFormat="1" applyFont="1" applyBorder="1" applyAlignment="1" applyProtection="1">
      <alignment horizontal="center"/>
      <protection hidden="1"/>
    </xf>
    <xf numFmtId="204" fontId="24" fillId="0" borderId="0" xfId="17" applyNumberFormat="1" applyFont="1" applyBorder="1" applyAlignment="1" applyProtection="1">
      <alignment horizontal="center"/>
      <protection hidden="1"/>
    </xf>
    <xf numFmtId="201" fontId="24" fillId="0" borderId="0" xfId="17" applyNumberFormat="1" applyFont="1" applyBorder="1" applyAlignment="1" applyProtection="1">
      <alignment horizontal="center"/>
      <protection hidden="1"/>
    </xf>
    <xf numFmtId="0" fontId="24" fillId="0" borderId="10" xfId="0" applyFont="1" applyBorder="1" applyAlignment="1" applyProtection="1">
      <alignment horizontal="center" vertical="center" shrinkToFit="1"/>
      <protection locked="0"/>
    </xf>
    <xf numFmtId="1" fontId="24" fillId="0" borderId="10" xfId="0" applyNumberFormat="1" applyFont="1" applyBorder="1" applyAlignment="1" applyProtection="1">
      <alignment horizontal="center" vertical="center" shrinkToFit="1"/>
      <protection locked="0"/>
    </xf>
    <xf numFmtId="0" fontId="24" fillId="0" borderId="0" xfId="0" applyFont="1" applyAlignment="1" applyProtection="1">
      <alignment horizontal="center" vertical="center" shrinkToFit="1"/>
      <protection locked="0"/>
    </xf>
    <xf numFmtId="1" fontId="24" fillId="0" borderId="0" xfId="0" applyNumberFormat="1" applyFont="1" applyAlignment="1" applyProtection="1">
      <alignment horizontal="center" vertical="center" shrinkToFit="1"/>
      <protection locked="0"/>
    </xf>
    <xf numFmtId="201" fontId="24" fillId="0" borderId="0" xfId="0" applyNumberFormat="1" applyFont="1" applyAlignment="1">
      <alignment horizontal="center" vertical="center"/>
    </xf>
    <xf numFmtId="2" fontId="24" fillId="0" borderId="0" xfId="0" applyNumberFormat="1" applyFont="1" applyAlignment="1">
      <alignment horizontal="center" vertical="center"/>
    </xf>
    <xf numFmtId="43" fontId="24" fillId="0" borderId="70" xfId="0" applyNumberFormat="1" applyFont="1" applyBorder="1"/>
    <xf numFmtId="43" fontId="24" fillId="0" borderId="70" xfId="15" applyFont="1" applyBorder="1"/>
    <xf numFmtId="43" fontId="24" fillId="0" borderId="0" xfId="15" applyFont="1"/>
    <xf numFmtId="2" fontId="24" fillId="0" borderId="70" xfId="15" applyNumberFormat="1" applyFont="1" applyBorder="1" applyAlignment="1">
      <alignment horizontal="left"/>
    </xf>
    <xf numFmtId="43" fontId="25" fillId="7" borderId="7" xfId="15" applyFont="1" applyFill="1" applyBorder="1"/>
    <xf numFmtId="0" fontId="24" fillId="0" borderId="70" xfId="0" applyFont="1" applyBorder="1"/>
    <xf numFmtId="43" fontId="24" fillId="0" borderId="70" xfId="0" applyNumberFormat="1" applyFont="1" applyBorder="1" applyAlignment="1">
      <alignment shrinkToFit="1"/>
    </xf>
    <xf numFmtId="2" fontId="24" fillId="0" borderId="0" xfId="15" applyNumberFormat="1" applyFont="1" applyAlignment="1">
      <alignment horizontal="center"/>
    </xf>
    <xf numFmtId="0" fontId="24" fillId="0" borderId="0" xfId="0" applyFont="1" applyAlignment="1">
      <alignment shrinkToFit="1"/>
    </xf>
    <xf numFmtId="43" fontId="57" fillId="7" borderId="7" xfId="15" applyFont="1" applyFill="1" applyBorder="1"/>
    <xf numFmtId="2" fontId="24" fillId="0" borderId="1" xfId="15" applyNumberFormat="1" applyFont="1" applyBorder="1" applyAlignment="1">
      <alignment horizontal="center"/>
    </xf>
    <xf numFmtId="43" fontId="24" fillId="0" borderId="0" xfId="15" applyFont="1" applyBorder="1"/>
    <xf numFmtId="43" fontId="24" fillId="0" borderId="70" xfId="15" applyFont="1" applyBorder="1" applyAlignment="1" applyProtection="1">
      <alignment horizontal="center"/>
    </xf>
    <xf numFmtId="43" fontId="24" fillId="0" borderId="0" xfId="0" applyNumberFormat="1" applyFont="1" applyAlignment="1">
      <alignment shrinkToFit="1"/>
    </xf>
    <xf numFmtId="2" fontId="24" fillId="0" borderId="60" xfId="0" applyNumberFormat="1" applyFont="1" applyBorder="1" applyAlignment="1">
      <alignment horizontal="center"/>
    </xf>
    <xf numFmtId="43" fontId="25" fillId="0" borderId="0" xfId="0" applyNumberFormat="1" applyFont="1"/>
    <xf numFmtId="43" fontId="28" fillId="0" borderId="70" xfId="15" applyFont="1" applyBorder="1"/>
    <xf numFmtId="43" fontId="24" fillId="0" borderId="70" xfId="15" applyFont="1" applyBorder="1" applyAlignment="1">
      <alignment horizontal="left"/>
    </xf>
    <xf numFmtId="43" fontId="25" fillId="7" borderId="31" xfId="0" applyNumberFormat="1" applyFont="1" applyFill="1" applyBorder="1"/>
    <xf numFmtId="0" fontId="24" fillId="0" borderId="0" xfId="0" applyFont="1" applyAlignment="1">
      <alignment horizontal="left" shrinkToFit="1"/>
    </xf>
    <xf numFmtId="43" fontId="25" fillId="0" borderId="65" xfId="0" applyNumberFormat="1" applyFont="1" applyBorder="1"/>
    <xf numFmtId="0" fontId="24" fillId="0" borderId="21" xfId="0" applyFont="1" applyBorder="1"/>
    <xf numFmtId="0" fontId="24" fillId="0" borderId="21" xfId="0" applyFont="1" applyBorder="1" applyAlignment="1">
      <alignment horizontal="center"/>
    </xf>
    <xf numFmtId="2" fontId="24" fillId="0" borderId="60" xfId="15" applyNumberFormat="1" applyFont="1" applyBorder="1" applyAlignment="1">
      <alignment horizontal="center"/>
    </xf>
    <xf numFmtId="2" fontId="24" fillId="0" borderId="21" xfId="15" applyNumberFormat="1" applyFont="1" applyBorder="1" applyAlignment="1">
      <alignment horizontal="center"/>
    </xf>
    <xf numFmtId="2" fontId="24" fillId="0" borderId="21" xfId="0" applyNumberFormat="1" applyFont="1" applyBorder="1" applyAlignment="1">
      <alignment horizontal="center"/>
    </xf>
    <xf numFmtId="2" fontId="25" fillId="0" borderId="21" xfId="0" applyNumberFormat="1" applyFont="1" applyBorder="1"/>
    <xf numFmtId="199" fontId="24" fillId="0" borderId="0" xfId="15" applyNumberFormat="1" applyFont="1"/>
    <xf numFmtId="43" fontId="28" fillId="0" borderId="70" xfId="0" applyNumberFormat="1" applyFont="1" applyBorder="1" applyAlignment="1">
      <alignment shrinkToFit="1"/>
    </xf>
    <xf numFmtId="0" fontId="25" fillId="7" borderId="31" xfId="0" applyFont="1" applyFill="1" applyBorder="1"/>
    <xf numFmtId="0" fontId="25" fillId="0" borderId="0" xfId="0" applyFont="1" applyAlignment="1">
      <alignment horizontal="right"/>
    </xf>
    <xf numFmtId="0" fontId="24" fillId="0" borderId="0" xfId="0" quotePrefix="1" applyFont="1"/>
    <xf numFmtId="0" fontId="25" fillId="0" borderId="0" xfId="17" applyNumberFormat="1" applyFont="1" applyFill="1" applyBorder="1" applyAlignment="1">
      <alignment horizontal="center"/>
    </xf>
    <xf numFmtId="0" fontId="25" fillId="0" borderId="0" xfId="17" applyNumberFormat="1" applyFont="1" applyFill="1" applyBorder="1"/>
    <xf numFmtId="0" fontId="24" fillId="0" borderId="0" xfId="17" applyNumberFormat="1" applyFont="1" applyFill="1" applyBorder="1"/>
    <xf numFmtId="0" fontId="24" fillId="0" borderId="0" xfId="17" applyNumberFormat="1" applyFont="1" applyFill="1" applyBorder="1" applyAlignment="1">
      <alignment horizontal="right"/>
    </xf>
    <xf numFmtId="0" fontId="73" fillId="0" borderId="0" xfId="17" applyNumberFormat="1" applyFont="1" applyFill="1" applyBorder="1"/>
    <xf numFmtId="0" fontId="24" fillId="0" borderId="0" xfId="17" applyNumberFormat="1" applyFont="1" applyFill="1" applyBorder="1" applyAlignment="1">
      <alignment horizontal="left"/>
    </xf>
    <xf numFmtId="0" fontId="24" fillId="0" borderId="0" xfId="17" applyNumberFormat="1" applyFont="1" applyFill="1" applyAlignment="1" applyProtection="1">
      <alignment horizontal="center"/>
    </xf>
    <xf numFmtId="43" fontId="24" fillId="0" borderId="0" xfId="15" applyFont="1" applyFill="1" applyBorder="1"/>
    <xf numFmtId="43" fontId="24" fillId="0" borderId="0" xfId="17" applyFont="1" applyFill="1" applyBorder="1"/>
    <xf numFmtId="43" fontId="28" fillId="0" borderId="0" xfId="15" applyFont="1" applyFill="1" applyBorder="1" applyProtection="1">
      <protection locked="0"/>
    </xf>
    <xf numFmtId="43" fontId="28" fillId="0" borderId="0" xfId="15" applyFont="1" applyFill="1" applyBorder="1"/>
    <xf numFmtId="0" fontId="24" fillId="0" borderId="0" xfId="17" applyNumberFormat="1" applyFont="1" applyFill="1" applyBorder="1" applyAlignment="1">
      <alignment horizontal="center"/>
    </xf>
    <xf numFmtId="0" fontId="25" fillId="0" borderId="0" xfId="17" applyNumberFormat="1" applyFont="1" applyFill="1" applyBorder="1" applyAlignment="1"/>
    <xf numFmtId="43" fontId="25" fillId="0" borderId="0" xfId="17" applyFont="1" applyFill="1" applyBorder="1"/>
    <xf numFmtId="0" fontId="24" fillId="0" borderId="7" xfId="17" applyNumberFormat="1" applyFont="1" applyFill="1" applyBorder="1" applyAlignment="1">
      <alignment horizontal="center"/>
    </xf>
    <xf numFmtId="0" fontId="24" fillId="0" borderId="7" xfId="17" applyNumberFormat="1" applyFont="1" applyFill="1" applyBorder="1"/>
    <xf numFmtId="0" fontId="25" fillId="0" borderId="7" xfId="17" applyNumberFormat="1" applyFont="1" applyFill="1" applyBorder="1"/>
    <xf numFmtId="0" fontId="24" fillId="0" borderId="7" xfId="17" applyNumberFormat="1" applyFont="1" applyFill="1" applyBorder="1" applyAlignment="1">
      <alignment horizontal="right"/>
    </xf>
    <xf numFmtId="0" fontId="74" fillId="0" borderId="7" xfId="17" applyNumberFormat="1" applyFont="1" applyFill="1" applyBorder="1"/>
    <xf numFmtId="43" fontId="24" fillId="0" borderId="0" xfId="15" applyFont="1" applyFill="1" applyBorder="1" applyProtection="1">
      <protection locked="0"/>
    </xf>
    <xf numFmtId="43" fontId="28" fillId="0" borderId="0" xfId="15" applyFont="1" applyFill="1" applyBorder="1" applyAlignment="1" applyProtection="1">
      <alignment shrinkToFit="1"/>
      <protection locked="0"/>
    </xf>
    <xf numFmtId="43" fontId="24" fillId="0" borderId="0" xfId="15" applyFont="1" applyFill="1" applyBorder="1" applyAlignment="1" applyProtection="1">
      <alignment shrinkToFit="1"/>
      <protection locked="0"/>
    </xf>
    <xf numFmtId="43" fontId="24" fillId="0" borderId="0" xfId="17" applyFont="1" applyFill="1" applyBorder="1" applyAlignment="1">
      <alignment shrinkToFit="1"/>
    </xf>
    <xf numFmtId="2" fontId="25" fillId="0" borderId="0" xfId="17" applyNumberFormat="1" applyFont="1" applyFill="1" applyBorder="1" applyAlignment="1">
      <alignment horizontal="center"/>
    </xf>
    <xf numFmtId="0" fontId="24" fillId="0" borderId="7" xfId="17" applyNumberFormat="1" applyFont="1" applyFill="1" applyBorder="1" applyAlignment="1">
      <alignment horizontal="left"/>
    </xf>
    <xf numFmtId="200" fontId="25" fillId="0" borderId="0" xfId="17" applyNumberFormat="1" applyFont="1" applyFill="1" applyBorder="1" applyAlignment="1">
      <alignment horizontal="center"/>
    </xf>
    <xf numFmtId="0" fontId="25" fillId="0" borderId="7" xfId="17" applyNumberFormat="1" applyFont="1" applyFill="1" applyBorder="1" applyAlignment="1">
      <alignment horizontal="center"/>
    </xf>
    <xf numFmtId="0" fontId="25" fillId="0" borderId="0" xfId="17" applyNumberFormat="1" applyFont="1" applyAlignment="1" applyProtection="1">
      <alignment horizontal="center" shrinkToFit="1"/>
    </xf>
    <xf numFmtId="43" fontId="28" fillId="0" borderId="70" xfId="15" applyFont="1" applyBorder="1" applyAlignment="1">
      <alignment horizontal="center"/>
    </xf>
    <xf numFmtId="43" fontId="24" fillId="0" borderId="0" xfId="0" applyNumberFormat="1" applyFont="1"/>
    <xf numFmtId="0" fontId="24" fillId="0" borderId="18" xfId="0" applyFont="1" applyBorder="1"/>
    <xf numFmtId="0" fontId="24" fillId="0" borderId="1" xfId="17" applyNumberFormat="1" applyFont="1" applyFill="1" applyBorder="1" applyAlignment="1" applyProtection="1">
      <alignment horizontal="center"/>
    </xf>
    <xf numFmtId="43" fontId="28" fillId="0" borderId="1" xfId="15" applyFont="1" applyFill="1" applyBorder="1"/>
    <xf numFmtId="0" fontId="24" fillId="0" borderId="20" xfId="0" applyFont="1" applyBorder="1"/>
    <xf numFmtId="0" fontId="24" fillId="0" borderId="60" xfId="0" applyFont="1" applyBorder="1" applyAlignment="1">
      <alignment shrinkToFit="1"/>
    </xf>
    <xf numFmtId="43" fontId="24" fillId="0" borderId="1" xfId="15" applyFont="1" applyFill="1" applyBorder="1"/>
    <xf numFmtId="0" fontId="24" fillId="0" borderId="1" xfId="0" applyFont="1" applyBorder="1" applyAlignment="1">
      <alignment horizontal="right"/>
    </xf>
    <xf numFmtId="10" fontId="24" fillId="0" borderId="60" xfId="0" applyNumberFormat="1" applyFont="1" applyBorder="1" applyAlignment="1">
      <alignment horizontal="center"/>
    </xf>
    <xf numFmtId="0" fontId="24" fillId="0" borderId="63" xfId="0" applyFont="1" applyBorder="1"/>
    <xf numFmtId="0" fontId="25" fillId="0" borderId="60" xfId="17" applyNumberFormat="1" applyFont="1" applyFill="1" applyBorder="1" applyAlignment="1">
      <alignment horizontal="right"/>
    </xf>
    <xf numFmtId="43" fontId="25" fillId="0" borderId="1" xfId="17" applyFont="1" applyFill="1" applyBorder="1"/>
    <xf numFmtId="43" fontId="24" fillId="12" borderId="0" xfId="15" applyFont="1" applyFill="1"/>
    <xf numFmtId="190" fontId="24" fillId="0" borderId="0" xfId="17" applyNumberFormat="1" applyFont="1" applyAlignment="1" applyProtection="1">
      <alignment horizontal="left" vertical="center"/>
    </xf>
    <xf numFmtId="9" fontId="24" fillId="0" borderId="0" xfId="0" applyNumberFormat="1" applyFont="1"/>
    <xf numFmtId="49" fontId="24" fillId="0" borderId="0" xfId="0" applyNumberFormat="1" applyFont="1" applyAlignment="1">
      <alignment horizontal="center"/>
    </xf>
    <xf numFmtId="0" fontId="53" fillId="0" borderId="0" xfId="23" applyFont="1"/>
    <xf numFmtId="0" fontId="24" fillId="0" borderId="0" xfId="23" applyFont="1"/>
    <xf numFmtId="0" fontId="75" fillId="0" borderId="0" xfId="0" applyFont="1"/>
    <xf numFmtId="0" fontId="24" fillId="0" borderId="70" xfId="23" applyFont="1" applyBorder="1" applyAlignment="1">
      <alignment horizontal="center"/>
    </xf>
    <xf numFmtId="2" fontId="24" fillId="0" borderId="70" xfId="23" applyNumberFormat="1" applyFont="1" applyBorder="1" applyAlignment="1">
      <alignment horizontal="center"/>
    </xf>
    <xf numFmtId="0" fontId="24" fillId="0" borderId="0" xfId="23" applyFont="1" applyAlignment="1">
      <alignment horizontal="center"/>
    </xf>
    <xf numFmtId="4" fontId="24" fillId="0" borderId="7" xfId="19" applyNumberFormat="1" applyFont="1" applyBorder="1"/>
    <xf numFmtId="201" fontId="24" fillId="0" borderId="0" xfId="0" applyNumberFormat="1" applyFont="1" applyAlignment="1">
      <alignment horizontal="center"/>
    </xf>
    <xf numFmtId="4" fontId="24" fillId="0" borderId="70" xfId="23" applyNumberFormat="1" applyFont="1" applyBorder="1" applyAlignment="1">
      <alignment horizontal="center"/>
    </xf>
    <xf numFmtId="2" fontId="24" fillId="0" borderId="45" xfId="0" applyNumberFormat="1" applyFont="1" applyBorder="1" applyAlignment="1">
      <alignment horizontal="center"/>
    </xf>
    <xf numFmtId="2" fontId="24" fillId="0" borderId="45" xfId="0" applyNumberFormat="1" applyFont="1" applyBorder="1"/>
    <xf numFmtId="43" fontId="24" fillId="0" borderId="69" xfId="15" applyFont="1" applyBorder="1" applyAlignment="1">
      <alignment horizontal="right"/>
    </xf>
    <xf numFmtId="0" fontId="54" fillId="0" borderId="0" xfId="32" applyFont="1"/>
    <xf numFmtId="0" fontId="25" fillId="0" borderId="7" xfId="32" applyFont="1" applyBorder="1" applyAlignment="1" applyProtection="1">
      <alignment horizontal="center"/>
      <protection locked="0"/>
    </xf>
    <xf numFmtId="2" fontId="25" fillId="0" borderId="7" xfId="32" applyNumberFormat="1" applyFont="1" applyBorder="1" applyAlignment="1" applyProtection="1">
      <alignment horizontal="center"/>
      <protection locked="0"/>
    </xf>
    <xf numFmtId="0" fontId="25" fillId="0" borderId="7" xfId="32" applyFont="1" applyBorder="1" applyAlignment="1" applyProtection="1">
      <alignment horizontal="left"/>
      <protection locked="0"/>
    </xf>
    <xf numFmtId="43" fontId="25" fillId="0" borderId="7" xfId="32" applyNumberFormat="1" applyFont="1" applyBorder="1" applyAlignment="1" applyProtection="1">
      <alignment horizontal="center"/>
      <protection locked="0"/>
    </xf>
    <xf numFmtId="0" fontId="24" fillId="0" borderId="59" xfId="17" applyNumberFormat="1" applyFont="1" applyFill="1" applyBorder="1" applyAlignment="1">
      <alignment horizontal="center"/>
    </xf>
    <xf numFmtId="0" fontId="24" fillId="0" borderId="65" xfId="17" applyNumberFormat="1" applyFont="1" applyFill="1" applyBorder="1" applyAlignment="1">
      <alignment horizontal="center"/>
    </xf>
    <xf numFmtId="0" fontId="25" fillId="0" borderId="65" xfId="33" applyNumberFormat="1" applyFont="1" applyFill="1" applyBorder="1" applyAlignment="1">
      <alignment horizontal="center" vertical="center"/>
    </xf>
    <xf numFmtId="0" fontId="25" fillId="0" borderId="59" xfId="33" applyNumberFormat="1" applyFont="1" applyFill="1" applyBorder="1" applyAlignment="1">
      <alignment horizontal="center"/>
    </xf>
    <xf numFmtId="43" fontId="25" fillId="0" borderId="59" xfId="33" applyFont="1" applyFill="1" applyBorder="1" applyAlignment="1">
      <alignment horizontal="center"/>
    </xf>
    <xf numFmtId="0" fontId="25" fillId="0" borderId="14" xfId="17" applyNumberFormat="1" applyFont="1" applyFill="1" applyBorder="1" applyAlignment="1">
      <alignment horizontal="center"/>
    </xf>
    <xf numFmtId="43" fontId="25" fillId="0" borderId="0" xfId="33" applyFont="1" applyFill="1" applyBorder="1" applyAlignment="1">
      <alignment horizontal="center" vertical="center"/>
    </xf>
    <xf numFmtId="43" fontId="25" fillId="0" borderId="14" xfId="33" applyFont="1" applyFill="1" applyBorder="1" applyAlignment="1">
      <alignment horizontal="center"/>
    </xf>
    <xf numFmtId="0" fontId="24" fillId="0" borderId="14" xfId="17" applyNumberFormat="1" applyFont="1" applyFill="1" applyBorder="1" applyAlignment="1">
      <alignment horizontal="center"/>
    </xf>
    <xf numFmtId="43" fontId="25" fillId="0" borderId="14" xfId="33" applyFont="1" applyFill="1" applyBorder="1" applyAlignment="1">
      <alignment horizontal="center" vertical="center"/>
    </xf>
    <xf numFmtId="43" fontId="25" fillId="0" borderId="2" xfId="33" applyFont="1" applyFill="1" applyBorder="1" applyAlignment="1">
      <alignment horizontal="center" vertical="center"/>
    </xf>
    <xf numFmtId="0" fontId="24" fillId="0" borderId="14" xfId="32" quotePrefix="1" applyFont="1" applyBorder="1" applyAlignment="1">
      <alignment horizontal="center"/>
    </xf>
    <xf numFmtId="43" fontId="28" fillId="9" borderId="18" xfId="32" applyNumberFormat="1" applyFont="1" applyFill="1" applyBorder="1"/>
    <xf numFmtId="0" fontId="24" fillId="0" borderId="14" xfId="32" applyFont="1" applyBorder="1" applyAlignment="1">
      <alignment horizontal="center"/>
    </xf>
    <xf numFmtId="43" fontId="28" fillId="0" borderId="0" xfId="33" applyFont="1" applyFill="1" applyBorder="1" applyProtection="1">
      <protection locked="0"/>
    </xf>
    <xf numFmtId="43" fontId="24" fillId="0" borderId="14" xfId="33" applyFont="1" applyFill="1" applyBorder="1" applyAlignment="1">
      <alignment horizontal="center"/>
    </xf>
    <xf numFmtId="43" fontId="24" fillId="0" borderId="0" xfId="33" applyFont="1" applyFill="1" applyBorder="1"/>
    <xf numFmtId="43" fontId="28" fillId="0" borderId="14" xfId="33" applyFont="1" applyFill="1" applyBorder="1"/>
    <xf numFmtId="43" fontId="28" fillId="0" borderId="0" xfId="33" applyFont="1" applyFill="1" applyBorder="1"/>
    <xf numFmtId="43" fontId="28" fillId="9" borderId="0" xfId="32" applyNumberFormat="1" applyFont="1" applyFill="1"/>
    <xf numFmtId="0" fontId="24" fillId="0" borderId="0" xfId="32" applyFont="1"/>
    <xf numFmtId="0" fontId="24" fillId="0" borderId="14" xfId="17" applyNumberFormat="1" applyFont="1" applyFill="1" applyBorder="1" applyAlignment="1" applyProtection="1">
      <alignment horizontal="center"/>
    </xf>
    <xf numFmtId="43" fontId="67" fillId="10" borderId="0" xfId="33" applyFont="1" applyFill="1" applyBorder="1" applyProtection="1">
      <protection locked="0"/>
    </xf>
    <xf numFmtId="43" fontId="67" fillId="0" borderId="14" xfId="33" applyFont="1" applyFill="1" applyBorder="1"/>
    <xf numFmtId="43" fontId="24" fillId="10" borderId="0" xfId="33" applyFont="1" applyFill="1" applyBorder="1" applyProtection="1">
      <protection locked="0"/>
    </xf>
    <xf numFmtId="43" fontId="28" fillId="0" borderId="0" xfId="32" applyNumberFormat="1" applyFont="1"/>
    <xf numFmtId="0" fontId="24" fillId="0" borderId="14" xfId="32" applyFont="1" applyBorder="1" applyAlignment="1" applyProtection="1">
      <alignment horizontal="center" shrinkToFit="1"/>
      <protection locked="0"/>
    </xf>
    <xf numFmtId="43" fontId="24" fillId="0" borderId="0" xfId="33" applyFont="1" applyFill="1" applyBorder="1" applyProtection="1">
      <protection locked="0"/>
    </xf>
    <xf numFmtId="43" fontId="24" fillId="0" borderId="14" xfId="33" applyFont="1" applyFill="1" applyBorder="1"/>
    <xf numFmtId="0" fontId="28" fillId="9" borderId="0" xfId="32" applyFont="1" applyFill="1"/>
    <xf numFmtId="0" fontId="24" fillId="0" borderId="14" xfId="32" applyFont="1" applyBorder="1"/>
    <xf numFmtId="0" fontId="54" fillId="0" borderId="2" xfId="32" applyFont="1" applyBorder="1"/>
    <xf numFmtId="0" fontId="54" fillId="0" borderId="7" xfId="32" applyFont="1" applyBorder="1"/>
    <xf numFmtId="0" fontId="51" fillId="0" borderId="0" xfId="0" applyFont="1"/>
    <xf numFmtId="0" fontId="51" fillId="4" borderId="14" xfId="0" applyFont="1" applyFill="1" applyBorder="1" applyAlignment="1">
      <alignment horizontal="center" vertical="center"/>
    </xf>
    <xf numFmtId="0" fontId="51" fillId="4" borderId="59" xfId="0" applyFont="1" applyFill="1" applyBorder="1" applyAlignment="1">
      <alignment horizontal="center" vertical="center" shrinkToFit="1"/>
    </xf>
    <xf numFmtId="0" fontId="51" fillId="4" borderId="59" xfId="0" applyFont="1" applyFill="1" applyBorder="1" applyAlignment="1">
      <alignment horizontal="center" vertical="center"/>
    </xf>
    <xf numFmtId="0" fontId="51" fillId="4" borderId="2" xfId="0" applyFont="1" applyFill="1" applyBorder="1" applyAlignment="1">
      <alignment vertical="center"/>
    </xf>
    <xf numFmtId="0" fontId="51" fillId="4" borderId="2" xfId="0" applyFont="1" applyFill="1" applyBorder="1" applyAlignment="1">
      <alignment horizontal="center" vertical="center"/>
    </xf>
    <xf numFmtId="0" fontId="51" fillId="6" borderId="14" xfId="0" applyFont="1" applyFill="1" applyBorder="1" applyAlignment="1">
      <alignment vertical="center"/>
    </xf>
    <xf numFmtId="43" fontId="51" fillId="6" borderId="14" xfId="15" applyFont="1" applyFill="1" applyBorder="1" applyAlignment="1">
      <alignment vertical="center"/>
    </xf>
    <xf numFmtId="0" fontId="52" fillId="6" borderId="14" xfId="0" applyFont="1" applyFill="1" applyBorder="1" applyAlignment="1">
      <alignment vertical="center"/>
    </xf>
    <xf numFmtId="43" fontId="52" fillId="6" borderId="14" xfId="15" applyFont="1" applyFill="1" applyBorder="1" applyAlignment="1">
      <alignment horizontal="center" vertical="center"/>
    </xf>
    <xf numFmtId="43" fontId="52" fillId="6" borderId="14" xfId="15" applyFont="1" applyFill="1" applyBorder="1" applyAlignment="1">
      <alignment vertical="center"/>
    </xf>
    <xf numFmtId="43" fontId="51" fillId="6" borderId="14" xfId="15" applyFont="1" applyFill="1" applyBorder="1" applyAlignment="1">
      <alignment horizontal="center" vertical="center"/>
    </xf>
    <xf numFmtId="0" fontId="51" fillId="4" borderId="60" xfId="0" applyFont="1" applyFill="1" applyBorder="1" applyAlignment="1">
      <alignment horizontal="centerContinuous" vertical="center"/>
    </xf>
    <xf numFmtId="43" fontId="51" fillId="4" borderId="61" xfId="15" applyFont="1" applyFill="1" applyBorder="1" applyAlignment="1">
      <alignment horizontal="centerContinuous" vertical="center"/>
    </xf>
    <xf numFmtId="43" fontId="51" fillId="4" borderId="62" xfId="15" applyFont="1" applyFill="1" applyBorder="1" applyAlignment="1">
      <alignment horizontal="centerContinuous" vertical="center"/>
    </xf>
    <xf numFmtId="0" fontId="77" fillId="6" borderId="0" xfId="0" applyFont="1" applyFill="1" applyAlignment="1">
      <alignment horizontal="left" vertical="center" indent="5"/>
    </xf>
    <xf numFmtId="0" fontId="52" fillId="0" borderId="0" xfId="0" applyFont="1" applyAlignment="1">
      <alignment vertical="center"/>
    </xf>
    <xf numFmtId="0" fontId="51" fillId="0" borderId="0" xfId="0" applyFont="1" applyAlignment="1">
      <alignment horizontal="centerContinuous" vertical="center"/>
    </xf>
    <xf numFmtId="0" fontId="51" fillId="0" borderId="0" xfId="0" applyFont="1" applyAlignment="1">
      <alignment vertical="center"/>
    </xf>
    <xf numFmtId="0" fontId="51" fillId="6" borderId="0" xfId="0" applyFont="1" applyFill="1" applyAlignment="1">
      <alignment horizontal="right" vertical="center"/>
    </xf>
    <xf numFmtId="0" fontId="51" fillId="6" borderId="0" xfId="0" applyFont="1" applyFill="1" applyAlignment="1">
      <alignment vertical="center"/>
    </xf>
    <xf numFmtId="0" fontId="51" fillId="6" borderId="0" xfId="0" applyFont="1" applyFill="1"/>
    <xf numFmtId="2" fontId="50" fillId="0" borderId="0" xfId="0" applyNumberFormat="1" applyFont="1" applyAlignment="1">
      <alignment horizontal="center"/>
    </xf>
    <xf numFmtId="0" fontId="50" fillId="0" borderId="0" xfId="0" applyFont="1" applyAlignment="1">
      <alignment horizontal="left"/>
    </xf>
    <xf numFmtId="43" fontId="61" fillId="0" borderId="0" xfId="17" applyFont="1" applyFill="1" applyProtection="1"/>
    <xf numFmtId="0" fontId="24" fillId="0" borderId="0" xfId="15" applyNumberFormat="1" applyFont="1" applyProtection="1"/>
    <xf numFmtId="0" fontId="24" fillId="10" borderId="0" xfId="15" applyNumberFormat="1" applyFont="1" applyFill="1" applyProtection="1"/>
    <xf numFmtId="0" fontId="68" fillId="0" borderId="47" xfId="0" applyFont="1" applyBorder="1" applyAlignment="1">
      <alignment horizontal="center"/>
    </xf>
    <xf numFmtId="0" fontId="68" fillId="0" borderId="47" xfId="15" applyNumberFormat="1" applyFont="1" applyFill="1" applyBorder="1" applyAlignment="1" applyProtection="1">
      <alignment horizontal="center"/>
    </xf>
    <xf numFmtId="0" fontId="68" fillId="0" borderId="49" xfId="15" applyNumberFormat="1" applyFont="1" applyFill="1" applyBorder="1" applyAlignment="1" applyProtection="1">
      <alignment horizontal="center"/>
    </xf>
    <xf numFmtId="0" fontId="68" fillId="0" borderId="46" xfId="0" applyFont="1" applyBorder="1" applyAlignment="1">
      <alignment horizontal="center"/>
    </xf>
    <xf numFmtId="0" fontId="68" fillId="0" borderId="46" xfId="15" applyNumberFormat="1" applyFont="1" applyFill="1" applyBorder="1" applyAlignment="1" applyProtection="1">
      <alignment horizontal="center"/>
    </xf>
    <xf numFmtId="2" fontId="68" fillId="0" borderId="46" xfId="15" applyNumberFormat="1" applyFont="1" applyFill="1" applyBorder="1" applyAlignment="1" applyProtection="1">
      <alignment horizontal="center"/>
    </xf>
    <xf numFmtId="0" fontId="68" fillId="0" borderId="14" xfId="15" applyNumberFormat="1" applyFont="1" applyFill="1" applyBorder="1" applyAlignment="1" applyProtection="1">
      <alignment horizontal="center"/>
    </xf>
    <xf numFmtId="0" fontId="68" fillId="0" borderId="46" xfId="15" applyNumberFormat="1" applyFont="1" applyFill="1" applyBorder="1" applyProtection="1"/>
    <xf numFmtId="202" fontId="67" fillId="0" borderId="47" xfId="0" applyNumberFormat="1" applyFont="1" applyBorder="1" applyAlignment="1" applyProtection="1">
      <alignment horizontal="center" shrinkToFit="1"/>
      <protection locked="0"/>
    </xf>
    <xf numFmtId="199" fontId="67" fillId="0" borderId="9" xfId="15" applyNumberFormat="1" applyFont="1" applyFill="1" applyBorder="1" applyProtection="1">
      <protection locked="0"/>
    </xf>
    <xf numFmtId="199" fontId="67" fillId="0" borderId="66" xfId="15" applyNumberFormat="1" applyFont="1" applyFill="1" applyBorder="1" applyProtection="1">
      <protection locked="0"/>
    </xf>
    <xf numFmtId="199" fontId="67" fillId="0" borderId="8" xfId="15" applyNumberFormat="1" applyFont="1" applyFill="1" applyBorder="1" applyProtection="1">
      <protection locked="0"/>
    </xf>
    <xf numFmtId="43" fontId="67" fillId="0" borderId="71" xfId="15" applyFont="1" applyFill="1" applyBorder="1" applyProtection="1"/>
    <xf numFmtId="199" fontId="67" fillId="0" borderId="66" xfId="15" applyNumberFormat="1" applyFont="1" applyFill="1" applyBorder="1" applyProtection="1"/>
    <xf numFmtId="202" fontId="67" fillId="0" borderId="9" xfId="0" applyNumberFormat="1" applyFont="1" applyBorder="1" applyAlignment="1" applyProtection="1">
      <alignment horizontal="center" shrinkToFit="1"/>
      <protection locked="0"/>
    </xf>
    <xf numFmtId="199" fontId="67" fillId="0" borderId="9" xfId="15" applyNumberFormat="1" applyFont="1" applyFill="1" applyBorder="1" applyProtection="1"/>
    <xf numFmtId="199" fontId="67" fillId="0" borderId="9" xfId="15" applyNumberFormat="1" applyFont="1" applyFill="1" applyBorder="1" applyAlignment="1" applyProtection="1">
      <alignment horizontal="right"/>
      <protection locked="0"/>
    </xf>
    <xf numFmtId="202" fontId="67" fillId="0" borderId="27" xfId="0" applyNumberFormat="1" applyFont="1" applyBorder="1" applyAlignment="1" applyProtection="1">
      <alignment shrinkToFit="1"/>
      <protection locked="0"/>
    </xf>
    <xf numFmtId="202" fontId="67" fillId="0" borderId="10" xfId="0" applyNumberFormat="1" applyFont="1" applyBorder="1" applyAlignment="1" applyProtection="1">
      <alignment shrinkToFit="1"/>
      <protection locked="0"/>
    </xf>
    <xf numFmtId="199" fontId="67" fillId="0" borderId="10" xfId="15" applyNumberFormat="1" applyFont="1" applyFill="1" applyBorder="1" applyProtection="1">
      <protection locked="0"/>
    </xf>
    <xf numFmtId="0" fontId="67" fillId="0" borderId="0" xfId="0" applyFont="1" applyAlignment="1">
      <alignment horizontal="center"/>
    </xf>
    <xf numFmtId="0" fontId="67" fillId="0" borderId="0" xfId="15" applyNumberFormat="1" applyFont="1" applyFill="1" applyProtection="1"/>
    <xf numFmtId="0" fontId="68" fillId="0" borderId="1" xfId="15" applyNumberFormat="1" applyFont="1" applyFill="1" applyBorder="1" applyAlignment="1" applyProtection="1">
      <alignment horizontal="center"/>
    </xf>
    <xf numFmtId="43" fontId="68" fillId="0" borderId="0" xfId="15" applyFont="1" applyFill="1" applyProtection="1"/>
    <xf numFmtId="0" fontId="67" fillId="0" borderId="0" xfId="0" applyFont="1"/>
    <xf numFmtId="199" fontId="67" fillId="0" borderId="8" xfId="15" applyNumberFormat="1" applyFont="1" applyFill="1" applyBorder="1" applyAlignment="1" applyProtection="1">
      <alignment horizontal="center"/>
    </xf>
    <xf numFmtId="43" fontId="67" fillId="0" borderId="24" xfId="15" applyFont="1" applyFill="1" applyBorder="1" applyProtection="1"/>
    <xf numFmtId="199" fontId="67" fillId="0" borderId="10" xfId="15" applyNumberFormat="1" applyFont="1" applyFill="1" applyBorder="1" applyProtection="1"/>
    <xf numFmtId="43" fontId="68" fillId="0" borderId="61" xfId="15" applyFont="1" applyFill="1" applyBorder="1" applyProtection="1"/>
    <xf numFmtId="199" fontId="68" fillId="0" borderId="1" xfId="15" applyNumberFormat="1" applyFont="1" applyFill="1" applyBorder="1" applyProtection="1"/>
    <xf numFmtId="43" fontId="54" fillId="0" borderId="7" xfId="15" applyFont="1" applyBorder="1"/>
    <xf numFmtId="0" fontId="24" fillId="0" borderId="2" xfId="32" applyFont="1" applyBorder="1" applyAlignment="1" applyProtection="1">
      <alignment horizontal="center" shrinkToFit="1"/>
      <protection locked="0"/>
    </xf>
    <xf numFmtId="43" fontId="54" fillId="0" borderId="2" xfId="15" applyFont="1" applyBorder="1"/>
    <xf numFmtId="0" fontId="24" fillId="0" borderId="2" xfId="32" quotePrefix="1" applyFont="1" applyBorder="1" applyAlignment="1">
      <alignment horizontal="center"/>
    </xf>
    <xf numFmtId="43" fontId="50" fillId="0" borderId="0" xfId="15" applyFont="1" applyFill="1" applyAlignment="1">
      <alignment horizontal="center"/>
    </xf>
    <xf numFmtId="43" fontId="50" fillId="0" borderId="0" xfId="15" applyFont="1" applyFill="1" applyAlignment="1"/>
    <xf numFmtId="43" fontId="50" fillId="0" borderId="0" xfId="15" applyFont="1" applyFill="1" applyAlignment="1">
      <alignment horizontal="left"/>
    </xf>
    <xf numFmtId="43" fontId="50" fillId="0" borderId="0" xfId="15" applyFont="1" applyFill="1" applyAlignment="1">
      <alignment horizontal="right"/>
    </xf>
    <xf numFmtId="43" fontId="78" fillId="0" borderId="0" xfId="15" applyFont="1" applyFill="1" applyAlignment="1">
      <alignment horizontal="center"/>
    </xf>
    <xf numFmtId="2" fontId="50" fillId="0" borderId="0" xfId="15" applyNumberFormat="1" applyFont="1" applyFill="1" applyAlignment="1">
      <alignment horizontal="center"/>
    </xf>
    <xf numFmtId="43" fontId="29" fillId="13" borderId="0" xfId="15" applyFont="1" applyFill="1" applyAlignment="1">
      <alignment horizontal="center"/>
    </xf>
    <xf numFmtId="1" fontId="50" fillId="0" borderId="0" xfId="0" quotePrefix="1" applyNumberFormat="1" applyFont="1" applyAlignment="1">
      <alignment horizontal="right"/>
    </xf>
    <xf numFmtId="0" fontId="79" fillId="0" borderId="0" xfId="0" applyFont="1"/>
    <xf numFmtId="43" fontId="48" fillId="0" borderId="0" xfId="15" applyFont="1" applyFill="1" applyAlignment="1">
      <alignment horizontal="left"/>
    </xf>
    <xf numFmtId="201" fontId="50" fillId="0" borderId="0" xfId="0" applyNumberFormat="1" applyFont="1" applyAlignment="1">
      <alignment horizontal="left"/>
    </xf>
    <xf numFmtId="2" fontId="29" fillId="13" borderId="0" xfId="0" applyNumberFormat="1" applyFont="1" applyFill="1" applyAlignment="1">
      <alignment horizontal="center"/>
    </xf>
    <xf numFmtId="2" fontId="50" fillId="0" borderId="0" xfId="0" applyNumberFormat="1" applyFont="1"/>
    <xf numFmtId="2" fontId="29" fillId="13" borderId="0" xfId="0" applyNumberFormat="1" applyFont="1" applyFill="1"/>
    <xf numFmtId="44" fontId="54" fillId="0" borderId="0" xfId="0" applyNumberFormat="1" applyFont="1"/>
    <xf numFmtId="0" fontId="54" fillId="0" borderId="0" xfId="15" applyNumberFormat="1" applyFont="1" applyBorder="1" applyAlignment="1">
      <alignment horizontal="center" vertical="center"/>
    </xf>
    <xf numFmtId="0" fontId="54" fillId="0" borderId="0" xfId="0" applyFont="1" applyAlignment="1">
      <alignment vertical="center"/>
    </xf>
    <xf numFmtId="43" fontId="54" fillId="0" borderId="48" xfId="15" applyFont="1" applyBorder="1" applyAlignment="1">
      <alignment horizontal="center" vertical="center"/>
    </xf>
    <xf numFmtId="43" fontId="54" fillId="0" borderId="0" xfId="0" applyNumberFormat="1" applyFont="1"/>
    <xf numFmtId="0" fontId="54" fillId="0" borderId="0" xfId="15" applyNumberFormat="1" applyFont="1" applyBorder="1" applyAlignment="1">
      <alignment horizontal="center"/>
    </xf>
    <xf numFmtId="43" fontId="54" fillId="0" borderId="0" xfId="15" applyFont="1" applyBorder="1" applyAlignment="1">
      <alignment horizontal="center"/>
    </xf>
    <xf numFmtId="43" fontId="55" fillId="0" borderId="0" xfId="15" applyFont="1" applyBorder="1" applyAlignment="1"/>
    <xf numFmtId="43" fontId="54" fillId="0" borderId="1" xfId="15" applyFont="1" applyBorder="1" applyAlignment="1">
      <alignment vertical="center"/>
    </xf>
    <xf numFmtId="43" fontId="54" fillId="0" borderId="0" xfId="15" applyFont="1" applyBorder="1" applyAlignment="1"/>
    <xf numFmtId="43" fontId="54" fillId="0" borderId="0" xfId="15" applyFont="1" applyBorder="1" applyAlignment="1">
      <alignment horizontal="left"/>
    </xf>
    <xf numFmtId="43" fontId="54" fillId="0" borderId="0" xfId="15" applyFont="1" applyBorder="1" applyAlignment="1">
      <alignment vertical="center"/>
    </xf>
    <xf numFmtId="43" fontId="55" fillId="0" borderId="0" xfId="15" applyFont="1" applyBorder="1" applyAlignment="1">
      <alignment horizontal="left"/>
    </xf>
    <xf numFmtId="198" fontId="54" fillId="0" borderId="0" xfId="15" applyNumberFormat="1" applyFont="1" applyBorder="1" applyAlignment="1">
      <alignment horizontal="center"/>
    </xf>
    <xf numFmtId="0" fontId="80" fillId="0" borderId="0" xfId="0" applyFont="1"/>
    <xf numFmtId="0" fontId="54" fillId="0" borderId="0" xfId="0" applyFont="1" applyAlignment="1">
      <alignment horizontal="center"/>
    </xf>
    <xf numFmtId="43" fontId="55" fillId="0" borderId="0" xfId="15" applyFont="1" applyBorder="1" applyAlignment="1">
      <alignment horizontal="center"/>
    </xf>
    <xf numFmtId="43" fontId="54" fillId="0" borderId="2" xfId="15" applyFont="1" applyBorder="1" applyAlignment="1">
      <alignment horizontal="center" vertical="center"/>
    </xf>
    <xf numFmtId="44" fontId="54" fillId="0" borderId="2" xfId="0" applyNumberFormat="1" applyFont="1" applyBorder="1"/>
    <xf numFmtId="0" fontId="55" fillId="0" borderId="0" xfId="0" applyFont="1"/>
    <xf numFmtId="0" fontId="24" fillId="0" borderId="73" xfId="0" applyFont="1" applyBorder="1" applyAlignment="1">
      <alignment horizontal="center"/>
    </xf>
    <xf numFmtId="0" fontId="24" fillId="0" borderId="13" xfId="0" applyFont="1" applyBorder="1" applyAlignment="1">
      <alignment horizontal="center"/>
    </xf>
    <xf numFmtId="0" fontId="24" fillId="0" borderId="74" xfId="0" applyFont="1" applyBorder="1"/>
    <xf numFmtId="0" fontId="24" fillId="0" borderId="25" xfId="0" applyFont="1" applyBorder="1"/>
    <xf numFmtId="43" fontId="24" fillId="0" borderId="25" xfId="17" applyFont="1" applyBorder="1" applyAlignment="1">
      <alignment horizontal="center"/>
    </xf>
    <xf numFmtId="43" fontId="24" fillId="0" borderId="13" xfId="17" applyFont="1" applyBorder="1" applyAlignment="1">
      <alignment horizontal="right"/>
    </xf>
    <xf numFmtId="204" fontId="24" fillId="0" borderId="13" xfId="17" applyNumberFormat="1" applyFont="1" applyBorder="1" applyAlignment="1">
      <alignment horizontal="right"/>
    </xf>
    <xf numFmtId="0" fontId="24" fillId="0" borderId="9" xfId="0" applyFont="1" applyBorder="1" applyAlignment="1">
      <alignment horizontal="center"/>
    </xf>
    <xf numFmtId="43" fontId="24" fillId="0" borderId="24" xfId="17" applyFont="1" applyBorder="1" applyAlignment="1">
      <alignment horizontal="center"/>
    </xf>
    <xf numFmtId="43" fontId="24" fillId="0" borderId="9" xfId="17" applyFont="1" applyBorder="1" applyAlignment="1">
      <alignment horizontal="right"/>
    </xf>
    <xf numFmtId="204" fontId="24" fillId="0" borderId="9" xfId="17" applyNumberFormat="1" applyFont="1" applyBorder="1" applyAlignment="1">
      <alignment horizontal="right"/>
    </xf>
    <xf numFmtId="43" fontId="24" fillId="0" borderId="12" xfId="17" applyFont="1" applyBorder="1" applyAlignment="1">
      <alignment horizontal="right"/>
    </xf>
    <xf numFmtId="187" fontId="24" fillId="0" borderId="9" xfId="0" applyNumberFormat="1" applyFont="1" applyBorder="1" applyAlignment="1">
      <alignment horizontal="center"/>
    </xf>
    <xf numFmtId="0" fontId="24" fillId="0" borderId="10" xfId="0" applyFont="1" applyBorder="1" applyAlignment="1">
      <alignment horizontal="center"/>
    </xf>
    <xf numFmtId="43" fontId="24" fillId="0" borderId="68" xfId="17" applyFont="1" applyBorder="1" applyAlignment="1">
      <alignment horizontal="center"/>
    </xf>
    <xf numFmtId="43" fontId="24" fillId="0" borderId="34" xfId="17" applyFont="1" applyBorder="1" applyAlignment="1">
      <alignment horizontal="right"/>
    </xf>
    <xf numFmtId="204" fontId="24" fillId="0" borderId="12" xfId="17" applyNumberFormat="1" applyFont="1" applyBorder="1" applyAlignment="1">
      <alignment horizontal="right"/>
    </xf>
    <xf numFmtId="0" fontId="25" fillId="0" borderId="72" xfId="0" applyFont="1" applyBorder="1"/>
    <xf numFmtId="0" fontId="24" fillId="0" borderId="59" xfId="0" applyFont="1" applyBorder="1" applyAlignment="1">
      <alignment horizontal="center"/>
    </xf>
    <xf numFmtId="204" fontId="24" fillId="0" borderId="59" xfId="0" applyNumberFormat="1" applyFont="1" applyBorder="1" applyAlignment="1">
      <alignment horizontal="right"/>
    </xf>
    <xf numFmtId="204" fontId="24" fillId="0" borderId="59" xfId="0" applyNumberFormat="1" applyFont="1" applyBorder="1" applyAlignment="1">
      <alignment horizontal="center"/>
    </xf>
    <xf numFmtId="204" fontId="24" fillId="0" borderId="64" xfId="0" applyNumberFormat="1" applyFont="1" applyBorder="1" applyAlignment="1">
      <alignment horizontal="right"/>
    </xf>
    <xf numFmtId="43" fontId="24" fillId="0" borderId="59" xfId="17" applyFont="1" applyBorder="1" applyAlignment="1">
      <alignment horizontal="right"/>
    </xf>
    <xf numFmtId="0" fontId="24" fillId="0" borderId="72" xfId="0" applyFont="1" applyBorder="1"/>
    <xf numFmtId="0" fontId="25" fillId="0" borderId="61" xfId="0" applyFont="1" applyBorder="1" applyAlignment="1">
      <alignment horizontal="center"/>
    </xf>
    <xf numFmtId="0" fontId="25" fillId="0" borderId="75" xfId="0" applyFont="1" applyBorder="1" applyAlignment="1">
      <alignment horizontal="center"/>
    </xf>
    <xf numFmtId="43" fontId="25" fillId="0" borderId="76" xfId="17" applyFont="1" applyBorder="1" applyAlignment="1">
      <alignment horizontal="right"/>
    </xf>
    <xf numFmtId="0" fontId="81" fillId="0" borderId="0" xfId="0" applyFont="1" applyAlignment="1">
      <alignment horizontal="right"/>
    </xf>
    <xf numFmtId="0" fontId="81" fillId="0" borderId="0" xfId="0" applyFont="1" applyAlignment="1">
      <alignment horizontal="left"/>
    </xf>
    <xf numFmtId="43" fontId="25" fillId="0" borderId="0" xfId="17" applyFont="1" applyBorder="1" applyAlignment="1">
      <alignment horizontal="right"/>
    </xf>
    <xf numFmtId="0" fontId="24" fillId="0" borderId="0" xfId="0" applyFont="1" applyAlignment="1">
      <alignment horizontal="right"/>
    </xf>
    <xf numFmtId="206" fontId="24" fillId="0" borderId="7" xfId="0" applyNumberFormat="1" applyFont="1" applyBorder="1"/>
    <xf numFmtId="206" fontId="24" fillId="0" borderId="0" xfId="0" applyNumberFormat="1" applyFont="1"/>
    <xf numFmtId="2" fontId="67" fillId="0" borderId="0" xfId="0" applyNumberFormat="1" applyFont="1"/>
    <xf numFmtId="0" fontId="67" fillId="0" borderId="24" xfId="0" applyFont="1" applyBorder="1"/>
    <xf numFmtId="0" fontId="54" fillId="0" borderId="21" xfId="0" applyFont="1" applyBorder="1"/>
    <xf numFmtId="43" fontId="25" fillId="0" borderId="0" xfId="15" applyFont="1"/>
    <xf numFmtId="0" fontId="25" fillId="8" borderId="59" xfId="0" applyFont="1" applyFill="1" applyBorder="1" applyAlignment="1">
      <alignment horizontal="center" vertical="center"/>
    </xf>
    <xf numFmtId="0" fontId="25" fillId="8" borderId="59" xfId="0" applyFont="1" applyFill="1" applyBorder="1" applyAlignment="1">
      <alignment horizontal="center"/>
    </xf>
    <xf numFmtId="0" fontId="25" fillId="8" borderId="1" xfId="0" applyFont="1" applyFill="1" applyBorder="1" applyAlignment="1">
      <alignment horizontal="center"/>
    </xf>
    <xf numFmtId="0" fontId="25" fillId="8" borderId="72" xfId="0" applyFont="1" applyFill="1" applyBorder="1" applyAlignment="1">
      <alignment horizontal="center"/>
    </xf>
    <xf numFmtId="0" fontId="25" fillId="8" borderId="64" xfId="0" applyFont="1" applyFill="1" applyBorder="1" applyAlignment="1">
      <alignment horizontal="center"/>
    </xf>
    <xf numFmtId="0" fontId="25" fillId="8" borderId="2" xfId="0" applyFont="1" applyFill="1" applyBorder="1" applyAlignment="1">
      <alignment horizontal="center" vertical="center"/>
    </xf>
    <xf numFmtId="0" fontId="25" fillId="8" borderId="6" xfId="0" applyFont="1" applyFill="1" applyBorder="1" applyAlignment="1">
      <alignment horizontal="center"/>
    </xf>
    <xf numFmtId="0" fontId="25" fillId="8" borderId="20" xfId="0" applyFont="1" applyFill="1" applyBorder="1" applyAlignment="1">
      <alignment horizontal="center"/>
    </xf>
    <xf numFmtId="0" fontId="53" fillId="0" borderId="64" xfId="0" applyFont="1" applyBorder="1" applyAlignment="1">
      <alignment horizontal="left" vertical="center"/>
    </xf>
    <xf numFmtId="0" fontId="25" fillId="0" borderId="64" xfId="0" applyFont="1" applyBorder="1" applyAlignment="1">
      <alignment horizontal="center"/>
    </xf>
    <xf numFmtId="44" fontId="25" fillId="0" borderId="59" xfId="0" applyNumberFormat="1" applyFont="1" applyBorder="1" applyAlignment="1">
      <alignment horizontal="center" vertical="center"/>
    </xf>
    <xf numFmtId="0" fontId="24" fillId="0" borderId="14" xfId="15" applyNumberFormat="1" applyFont="1" applyFill="1" applyBorder="1" applyAlignment="1">
      <alignment horizontal="center" vertical="center"/>
    </xf>
    <xf numFmtId="43" fontId="24" fillId="0" borderId="14" xfId="15" applyFont="1" applyFill="1" applyBorder="1" applyAlignment="1">
      <alignment horizontal="left" vertical="center"/>
    </xf>
    <xf numFmtId="43" fontId="24" fillId="0" borderId="14" xfId="15" applyFont="1" applyFill="1" applyBorder="1" applyAlignment="1">
      <alignment vertical="center"/>
    </xf>
    <xf numFmtId="43" fontId="24" fillId="0" borderId="14" xfId="15" applyFont="1" applyFill="1" applyBorder="1" applyAlignment="1">
      <alignment horizontal="center" vertical="center"/>
    </xf>
    <xf numFmtId="43" fontId="24" fillId="0" borderId="21" xfId="15" applyFont="1" applyFill="1" applyBorder="1" applyAlignment="1">
      <alignment horizontal="center" vertical="center"/>
    </xf>
    <xf numFmtId="188" fontId="24" fillId="0" borderId="14" xfId="15" applyNumberFormat="1" applyFont="1" applyFill="1" applyBorder="1" applyAlignment="1">
      <alignment horizontal="center" vertical="center"/>
    </xf>
    <xf numFmtId="43" fontId="24" fillId="0" borderId="18" xfId="15" applyFont="1" applyFill="1" applyBorder="1" applyAlignment="1">
      <alignment vertical="center"/>
    </xf>
    <xf numFmtId="44" fontId="24" fillId="0" borderId="14" xfId="0" applyNumberFormat="1" applyFont="1" applyBorder="1" applyAlignment="1">
      <alignment vertical="center"/>
    </xf>
    <xf numFmtId="43" fontId="24" fillId="0" borderId="14" xfId="0" applyNumberFormat="1" applyFont="1" applyBorder="1" applyAlignment="1">
      <alignment vertical="center"/>
    </xf>
    <xf numFmtId="43" fontId="24" fillId="0" borderId="14" xfId="0" applyNumberFormat="1" applyFont="1" applyBorder="1" applyAlignment="1">
      <alignment horizontal="right" vertical="center"/>
    </xf>
    <xf numFmtId="0" fontId="25" fillId="0" borderId="14" xfId="15" applyNumberFormat="1" applyFont="1" applyFill="1" applyBorder="1" applyAlignment="1">
      <alignment horizontal="center" vertical="center"/>
    </xf>
    <xf numFmtId="43" fontId="25" fillId="0" borderId="14" xfId="15" applyFont="1" applyFill="1" applyBorder="1" applyAlignment="1">
      <alignment horizontal="left" vertical="center"/>
    </xf>
    <xf numFmtId="43" fontId="25" fillId="0" borderId="14" xfId="15" applyFont="1" applyFill="1" applyBorder="1" applyAlignment="1">
      <alignment vertical="center"/>
    </xf>
    <xf numFmtId="43" fontId="25" fillId="0" borderId="14" xfId="15" applyFont="1" applyFill="1" applyBorder="1" applyAlignment="1">
      <alignment horizontal="center" vertical="center"/>
    </xf>
    <xf numFmtId="43" fontId="25" fillId="0" borderId="21" xfId="15" applyFont="1" applyFill="1" applyBorder="1" applyAlignment="1">
      <alignment horizontal="center" vertical="center"/>
    </xf>
    <xf numFmtId="188" fontId="25" fillId="0" borderId="14" xfId="15" applyNumberFormat="1" applyFont="1" applyFill="1" applyBorder="1" applyAlignment="1">
      <alignment horizontal="center" vertical="center"/>
    </xf>
    <xf numFmtId="43" fontId="25" fillId="0" borderId="18" xfId="15" applyFont="1" applyFill="1" applyBorder="1" applyAlignment="1">
      <alignment vertical="center"/>
    </xf>
    <xf numFmtId="43" fontId="25" fillId="0" borderId="14" xfId="0" applyNumberFormat="1" applyFont="1" applyBorder="1" applyAlignment="1">
      <alignment vertical="center"/>
    </xf>
    <xf numFmtId="43" fontId="55" fillId="0" borderId="2" xfId="0" applyNumberFormat="1" applyFont="1" applyBorder="1" applyAlignment="1">
      <alignment horizontal="center" vertical="center"/>
    </xf>
    <xf numFmtId="0" fontId="24" fillId="0" borderId="2" xfId="15" applyNumberFormat="1" applyFont="1" applyFill="1" applyBorder="1" applyAlignment="1">
      <alignment horizontal="center" vertical="center"/>
    </xf>
    <xf numFmtId="43" fontId="24" fillId="0" borderId="2" xfId="15" applyFont="1" applyFill="1" applyBorder="1" applyAlignment="1">
      <alignment horizontal="left" vertical="center"/>
    </xf>
    <xf numFmtId="43" fontId="24" fillId="0" borderId="2" xfId="15" applyFont="1" applyFill="1" applyBorder="1" applyAlignment="1">
      <alignment vertical="center"/>
    </xf>
    <xf numFmtId="43" fontId="24" fillId="0" borderId="2" xfId="15" applyFont="1" applyFill="1" applyBorder="1" applyAlignment="1">
      <alignment horizontal="center" vertical="center"/>
    </xf>
    <xf numFmtId="43" fontId="24" fillId="0" borderId="6" xfId="15" applyFont="1" applyFill="1" applyBorder="1" applyAlignment="1">
      <alignment horizontal="center" vertical="center"/>
    </xf>
    <xf numFmtId="188" fontId="24" fillId="0" borderId="2" xfId="15" applyNumberFormat="1" applyFont="1" applyFill="1" applyBorder="1" applyAlignment="1">
      <alignment horizontal="center" vertical="center"/>
    </xf>
    <xf numFmtId="43" fontId="24" fillId="0" borderId="20" xfId="15" applyFont="1" applyFill="1" applyBorder="1" applyAlignment="1">
      <alignment vertical="center"/>
    </xf>
    <xf numFmtId="43" fontId="24" fillId="0" borderId="2" xfId="0" applyNumberFormat="1" applyFont="1" applyBorder="1" applyAlignment="1">
      <alignment vertical="center"/>
    </xf>
    <xf numFmtId="43" fontId="24" fillId="9" borderId="45" xfId="0" applyNumberFormat="1" applyFont="1" applyFill="1" applyBorder="1"/>
    <xf numFmtId="43" fontId="57" fillId="9" borderId="45" xfId="17" applyFont="1" applyFill="1" applyBorder="1" applyProtection="1"/>
    <xf numFmtId="43" fontId="24" fillId="9" borderId="45" xfId="15" applyFont="1" applyFill="1" applyBorder="1"/>
    <xf numFmtId="43" fontId="24" fillId="0" borderId="45" xfId="15" applyFont="1" applyFill="1" applyBorder="1"/>
    <xf numFmtId="43" fontId="25" fillId="0" borderId="0" xfId="15" applyFont="1" applyAlignment="1">
      <alignment horizontal="left"/>
    </xf>
    <xf numFmtId="1" fontId="25" fillId="0" borderId="0" xfId="0" quotePrefix="1" applyNumberFormat="1" applyFont="1" applyAlignment="1">
      <alignment horizontal="right"/>
    </xf>
    <xf numFmtId="43" fontId="25" fillId="0" borderId="0" xfId="15" applyFont="1" applyFill="1" applyBorder="1" applyAlignment="1" applyProtection="1">
      <alignment horizontal="center"/>
    </xf>
    <xf numFmtId="0" fontId="25" fillId="0" borderId="0" xfId="17" applyNumberFormat="1" applyFont="1" applyFill="1" applyBorder="1" applyAlignment="1" applyProtection="1"/>
    <xf numFmtId="0" fontId="25" fillId="0" borderId="0" xfId="17" applyNumberFormat="1" applyFont="1" applyFill="1" applyBorder="1" applyAlignment="1" applyProtection="1">
      <alignment horizontal="center"/>
    </xf>
    <xf numFmtId="43" fontId="25" fillId="0" borderId="0" xfId="15" applyFont="1" applyBorder="1" applyAlignment="1"/>
    <xf numFmtId="43" fontId="24" fillId="0" borderId="0" xfId="15" applyFont="1" applyBorder="1" applyAlignment="1">
      <alignment vertical="center"/>
    </xf>
    <xf numFmtId="0" fontId="24" fillId="0" borderId="0" xfId="15" applyNumberFormat="1" applyFont="1" applyBorder="1" applyAlignment="1"/>
    <xf numFmtId="43" fontId="25" fillId="0" borderId="0" xfId="15" applyFont="1" applyAlignment="1"/>
    <xf numFmtId="0" fontId="82" fillId="0" borderId="0" xfId="0" applyFont="1"/>
    <xf numFmtId="0" fontId="48" fillId="0" borderId="0" xfId="0" applyFont="1"/>
    <xf numFmtId="43" fontId="48" fillId="0" borderId="0" xfId="0" applyNumberFormat="1" applyFont="1"/>
    <xf numFmtId="0" fontId="24" fillId="0" borderId="0" xfId="0" applyFont="1" applyAlignment="1">
      <alignment horizontal="left"/>
    </xf>
    <xf numFmtId="0" fontId="24" fillId="0" borderId="0" xfId="17" applyNumberFormat="1" applyFont="1" applyFill="1" applyBorder="1" applyAlignment="1" applyProtection="1">
      <alignment horizontal="center"/>
    </xf>
    <xf numFmtId="199" fontId="50" fillId="0" borderId="0" xfId="15" applyNumberFormat="1" applyFont="1" applyFill="1" applyAlignment="1">
      <alignment horizontal="center"/>
    </xf>
    <xf numFmtId="0" fontId="24" fillId="0" borderId="2" xfId="17" applyNumberFormat="1" applyFont="1" applyFill="1" applyBorder="1" applyAlignment="1" applyProtection="1">
      <alignment horizontal="center"/>
    </xf>
    <xf numFmtId="0" fontId="24" fillId="0" borderId="0" xfId="0" applyFont="1" applyBorder="1"/>
    <xf numFmtId="0" fontId="25" fillId="0" borderId="0" xfId="17" applyNumberFormat="1" applyFont="1" applyFill="1" applyBorder="1" applyAlignment="1">
      <alignment horizontal="right"/>
    </xf>
    <xf numFmtId="43" fontId="24" fillId="9" borderId="0" xfId="0" applyNumberFormat="1" applyFont="1" applyFill="1"/>
    <xf numFmtId="0" fontId="53" fillId="0" borderId="0" xfId="0" applyFont="1"/>
    <xf numFmtId="0" fontId="48" fillId="0" borderId="0" xfId="0" applyFont="1" applyAlignment="1">
      <alignment vertical="center"/>
    </xf>
    <xf numFmtId="0" fontId="7" fillId="0" borderId="0" xfId="11" applyFont="1" applyAlignment="1">
      <alignment horizontal="center"/>
    </xf>
    <xf numFmtId="0" fontId="3" fillId="0" borderId="22" xfId="11" applyFont="1" applyBorder="1" applyAlignment="1">
      <alignment horizontal="center"/>
    </xf>
    <xf numFmtId="0" fontId="3" fillId="0" borderId="50" xfId="11" applyFont="1" applyBorder="1" applyAlignment="1">
      <alignment horizontal="center"/>
    </xf>
    <xf numFmtId="0" fontId="83" fillId="0" borderId="0" xfId="0" applyFont="1" applyAlignment="1">
      <alignment horizontal="center"/>
    </xf>
    <xf numFmtId="0" fontId="49" fillId="0" borderId="0" xfId="0" applyFont="1" applyAlignment="1">
      <alignment horizontal="center"/>
    </xf>
    <xf numFmtId="0" fontId="48" fillId="0" borderId="0" xfId="0" applyFont="1" applyAlignment="1">
      <alignment horizontal="left" vertical="top" wrapText="1"/>
    </xf>
    <xf numFmtId="0" fontId="29" fillId="0" borderId="0" xfId="0" applyFont="1" applyAlignment="1">
      <alignment horizontal="center"/>
    </xf>
    <xf numFmtId="0" fontId="53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wrapText="1"/>
    </xf>
    <xf numFmtId="0" fontId="54" fillId="0" borderId="0" xfId="0" applyFont="1" applyAlignment="1">
      <alignment horizontal="left"/>
    </xf>
    <xf numFmtId="0" fontId="76" fillId="0" borderId="0" xfId="0" applyFont="1" applyAlignment="1">
      <alignment horizontal="center"/>
    </xf>
    <xf numFmtId="0" fontId="25" fillId="8" borderId="65" xfId="0" applyFont="1" applyFill="1" applyBorder="1" applyAlignment="1">
      <alignment horizontal="center"/>
    </xf>
    <xf numFmtId="0" fontId="25" fillId="8" borderId="63" xfId="0" applyFont="1" applyFill="1" applyBorder="1" applyAlignment="1">
      <alignment horizontal="center"/>
    </xf>
    <xf numFmtId="44" fontId="25" fillId="8" borderId="59" xfId="0" applyNumberFormat="1" applyFont="1" applyFill="1" applyBorder="1" applyAlignment="1">
      <alignment horizontal="center" vertical="center"/>
    </xf>
    <xf numFmtId="44" fontId="25" fillId="8" borderId="14" xfId="0" applyNumberFormat="1" applyFont="1" applyFill="1" applyBorder="1" applyAlignment="1">
      <alignment horizontal="center" vertical="center"/>
    </xf>
    <xf numFmtId="44" fontId="25" fillId="8" borderId="2" xfId="0" applyNumberFormat="1" applyFont="1" applyFill="1" applyBorder="1" applyAlignment="1">
      <alignment horizontal="center" vertical="center"/>
    </xf>
    <xf numFmtId="0" fontId="25" fillId="8" borderId="59" xfId="0" applyFont="1" applyFill="1" applyBorder="1" applyAlignment="1">
      <alignment horizontal="center" vertical="center"/>
    </xf>
    <xf numFmtId="0" fontId="25" fillId="8" borderId="2" xfId="0" applyFont="1" applyFill="1" applyBorder="1" applyAlignment="1">
      <alignment horizontal="center" vertical="center"/>
    </xf>
    <xf numFmtId="0" fontId="25" fillId="8" borderId="61" xfId="0" applyFont="1" applyFill="1" applyBorder="1" applyAlignment="1">
      <alignment horizontal="center"/>
    </xf>
    <xf numFmtId="0" fontId="25" fillId="8" borderId="62" xfId="0" applyFont="1" applyFill="1" applyBorder="1" applyAlignment="1">
      <alignment horizontal="center"/>
    </xf>
    <xf numFmtId="43" fontId="55" fillId="0" borderId="0" xfId="15" applyFont="1" applyBorder="1" applyAlignment="1">
      <alignment horizontal="right" vertical="center"/>
    </xf>
    <xf numFmtId="0" fontId="54" fillId="0" borderId="0" xfId="0" applyFont="1"/>
    <xf numFmtId="43" fontId="55" fillId="0" borderId="0" xfId="15" applyFont="1" applyBorder="1" applyAlignment="1">
      <alignment horizontal="center" vertical="center"/>
    </xf>
    <xf numFmtId="43" fontId="55" fillId="0" borderId="18" xfId="15" applyFont="1" applyBorder="1" applyAlignment="1">
      <alignment horizontal="center" vertical="center"/>
    </xf>
    <xf numFmtId="0" fontId="25" fillId="0" borderId="61" xfId="0" applyFont="1" applyBorder="1" applyAlignment="1">
      <alignment horizontal="left"/>
    </xf>
    <xf numFmtId="0" fontId="24" fillId="0" borderId="30" xfId="0" applyFont="1" applyBorder="1" applyAlignment="1">
      <alignment horizontal="left"/>
    </xf>
    <xf numFmtId="0" fontId="24" fillId="0" borderId="24" xfId="0" applyFont="1" applyBorder="1" applyAlignment="1">
      <alignment horizontal="left"/>
    </xf>
    <xf numFmtId="0" fontId="24" fillId="0" borderId="27" xfId="0" applyFont="1" applyBorder="1" applyAlignment="1">
      <alignment horizontal="left"/>
    </xf>
    <xf numFmtId="0" fontId="24" fillId="0" borderId="28" xfId="0" applyFont="1" applyBorder="1" applyAlignment="1">
      <alignment horizontal="left"/>
    </xf>
    <xf numFmtId="0" fontId="25" fillId="0" borderId="72" xfId="0" applyFont="1" applyBorder="1" applyAlignment="1">
      <alignment horizontal="center"/>
    </xf>
    <xf numFmtId="0" fontId="25" fillId="0" borderId="62" xfId="0" applyFont="1" applyBorder="1" applyAlignment="1">
      <alignment horizontal="center"/>
    </xf>
    <xf numFmtId="0" fontId="25" fillId="0" borderId="72" xfId="0" applyFont="1" applyBorder="1" applyAlignment="1">
      <alignment horizontal="left"/>
    </xf>
    <xf numFmtId="0" fontId="53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24" fillId="0" borderId="59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0" borderId="64" xfId="0" applyFont="1" applyBorder="1" applyAlignment="1">
      <alignment horizontal="center" vertical="center" wrapText="1"/>
    </xf>
    <xf numFmtId="0" fontId="24" fillId="0" borderId="63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 wrapText="1"/>
    </xf>
    <xf numFmtId="0" fontId="24" fillId="0" borderId="72" xfId="0" applyFont="1" applyBorder="1" applyAlignment="1">
      <alignment horizontal="center" vertical="center"/>
    </xf>
    <xf numFmtId="0" fontId="24" fillId="0" borderId="62" xfId="0" applyFont="1" applyBorder="1" applyAlignment="1">
      <alignment horizontal="center" vertical="center"/>
    </xf>
    <xf numFmtId="0" fontId="48" fillId="0" borderId="0" xfId="0" applyFont="1" applyAlignment="1">
      <alignment horizontal="center"/>
    </xf>
    <xf numFmtId="0" fontId="25" fillId="0" borderId="64" xfId="0" applyFont="1" applyBorder="1" applyAlignment="1">
      <alignment horizontal="center" vertical="center"/>
    </xf>
    <xf numFmtId="0" fontId="25" fillId="0" borderId="63" xfId="0" applyFont="1" applyBorder="1" applyAlignment="1">
      <alignment horizontal="center" vertical="center"/>
    </xf>
    <xf numFmtId="43" fontId="25" fillId="0" borderId="0" xfId="15" applyFont="1" applyBorder="1" applyAlignment="1">
      <alignment horizontal="left"/>
    </xf>
    <xf numFmtId="0" fontId="24" fillId="0" borderId="0" xfId="0" applyFont="1" applyAlignment="1">
      <alignment horizontal="left"/>
    </xf>
    <xf numFmtId="43" fontId="50" fillId="0" borderId="0" xfId="15" applyFont="1" applyAlignment="1">
      <alignment horizontal="left"/>
    </xf>
    <xf numFmtId="43" fontId="50" fillId="0" borderId="7" xfId="15" applyFont="1" applyBorder="1" applyAlignment="1">
      <alignment horizontal="left"/>
    </xf>
    <xf numFmtId="43" fontId="25" fillId="0" borderId="65" xfId="15" applyFont="1" applyBorder="1" applyAlignment="1">
      <alignment horizontal="right"/>
    </xf>
    <xf numFmtId="43" fontId="24" fillId="0" borderId="0" xfId="15" applyFont="1" applyBorder="1" applyAlignment="1">
      <alignment horizontal="center"/>
    </xf>
    <xf numFmtId="43" fontId="24" fillId="0" borderId="1" xfId="15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25" fillId="0" borderId="59" xfId="0" applyFont="1" applyBorder="1" applyAlignment="1">
      <alignment horizontal="center" vertical="center"/>
    </xf>
    <xf numFmtId="0" fontId="25" fillId="0" borderId="21" xfId="0" applyFont="1" applyBorder="1" applyAlignment="1">
      <alignment horizontal="center" vertical="center"/>
    </xf>
    <xf numFmtId="0" fontId="25" fillId="0" borderId="18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20" xfId="0" applyFont="1" applyBorder="1" applyAlignment="1">
      <alignment horizontal="center" vertical="center"/>
    </xf>
    <xf numFmtId="43" fontId="24" fillId="0" borderId="73" xfId="15" applyFont="1" applyBorder="1" applyAlignment="1">
      <alignment horizontal="center" vertical="center"/>
    </xf>
    <xf numFmtId="201" fontId="24" fillId="0" borderId="30" xfId="0" applyNumberFormat="1" applyFont="1" applyBorder="1" applyAlignment="1">
      <alignment horizontal="center" vertical="center"/>
    </xf>
    <xf numFmtId="201" fontId="24" fillId="0" borderId="24" xfId="0" applyNumberFormat="1" applyFont="1" applyBorder="1" applyAlignment="1">
      <alignment horizontal="center" vertical="center"/>
    </xf>
    <xf numFmtId="0" fontId="24" fillId="0" borderId="60" xfId="0" applyFont="1" applyBorder="1" applyAlignment="1">
      <alignment horizontal="center"/>
    </xf>
    <xf numFmtId="0" fontId="24" fillId="0" borderId="61" xfId="0" applyFont="1" applyBorder="1" applyAlignment="1">
      <alignment horizontal="center"/>
    </xf>
    <xf numFmtId="0" fontId="24" fillId="0" borderId="62" xfId="0" applyFont="1" applyBorder="1" applyAlignment="1">
      <alignment horizontal="center"/>
    </xf>
    <xf numFmtId="43" fontId="67" fillId="0" borderId="0" xfId="17" applyFont="1" applyAlignment="1" applyProtection="1">
      <alignment horizontal="center"/>
    </xf>
    <xf numFmtId="2" fontId="24" fillId="0" borderId="9" xfId="0" applyNumberFormat="1" applyFont="1" applyBorder="1" applyAlignment="1">
      <alignment horizontal="center" vertical="center"/>
    </xf>
    <xf numFmtId="2" fontId="25" fillId="0" borderId="60" xfId="15" applyNumberFormat="1" applyFont="1" applyBorder="1" applyAlignment="1">
      <alignment horizontal="center"/>
    </xf>
    <xf numFmtId="2" fontId="25" fillId="0" borderId="61" xfId="15" applyNumberFormat="1" applyFont="1" applyBorder="1" applyAlignment="1">
      <alignment horizontal="center"/>
    </xf>
    <xf numFmtId="2" fontId="25" fillId="0" borderId="62" xfId="15" applyNumberFormat="1" applyFont="1" applyBorder="1" applyAlignment="1">
      <alignment horizontal="center"/>
    </xf>
    <xf numFmtId="43" fontId="70" fillId="0" borderId="0" xfId="17" applyFont="1" applyAlignment="1" applyProtection="1">
      <alignment horizontal="center"/>
    </xf>
    <xf numFmtId="43" fontId="24" fillId="0" borderId="0" xfId="0" applyNumberFormat="1" applyFont="1" applyAlignment="1">
      <alignment horizontal="center"/>
    </xf>
    <xf numFmtId="0" fontId="24" fillId="0" borderId="0" xfId="0" applyFont="1" applyAlignment="1">
      <alignment horizontal="center"/>
    </xf>
    <xf numFmtId="2" fontId="25" fillId="0" borderId="60" xfId="0" applyNumberFormat="1" applyFont="1" applyBorder="1" applyAlignment="1">
      <alignment horizontal="center"/>
    </xf>
    <xf numFmtId="2" fontId="25" fillId="0" borderId="61" xfId="0" applyNumberFormat="1" applyFont="1" applyBorder="1" applyAlignment="1">
      <alignment horizontal="center"/>
    </xf>
    <xf numFmtId="2" fontId="25" fillId="0" borderId="62" xfId="0" applyNumberFormat="1" applyFont="1" applyBorder="1" applyAlignment="1">
      <alignment horizontal="center"/>
    </xf>
    <xf numFmtId="2" fontId="25" fillId="0" borderId="0" xfId="0" applyNumberFormat="1" applyFont="1" applyAlignment="1">
      <alignment horizontal="center"/>
    </xf>
    <xf numFmtId="0" fontId="24" fillId="0" borderId="1" xfId="0" applyFont="1" applyBorder="1" applyAlignment="1">
      <alignment horizontal="center"/>
    </xf>
    <xf numFmtId="2" fontId="25" fillId="0" borderId="1" xfId="0" applyNumberFormat="1" applyFont="1" applyBorder="1" applyAlignment="1">
      <alignment horizontal="center"/>
    </xf>
    <xf numFmtId="0" fontId="24" fillId="0" borderId="0" xfId="15" applyNumberFormat="1" applyFont="1" applyBorder="1" applyAlignment="1" applyProtection="1">
      <alignment horizontal="center"/>
    </xf>
    <xf numFmtId="0" fontId="29" fillId="0" borderId="0" xfId="0" applyFont="1" applyAlignment="1" applyProtection="1">
      <alignment horizontal="center"/>
      <protection locked="0"/>
    </xf>
    <xf numFmtId="43" fontId="24" fillId="0" borderId="0" xfId="17" applyFont="1" applyAlignment="1" applyProtection="1">
      <alignment horizontal="left"/>
    </xf>
    <xf numFmtId="1" fontId="24" fillId="0" borderId="10" xfId="0" applyNumberFormat="1" applyFont="1" applyBorder="1" applyAlignment="1" applyProtection="1">
      <alignment horizontal="center" vertical="center" shrinkToFit="1"/>
      <protection locked="0"/>
    </xf>
    <xf numFmtId="1" fontId="24" fillId="0" borderId="9" xfId="0" applyNumberFormat="1" applyFont="1" applyBorder="1" applyAlignment="1" applyProtection="1">
      <alignment horizontal="center" vertical="center" shrinkToFit="1"/>
      <protection locked="0"/>
    </xf>
    <xf numFmtId="201" fontId="24" fillId="0" borderId="27" xfId="0" applyNumberFormat="1" applyFont="1" applyBorder="1" applyAlignment="1">
      <alignment horizontal="center" vertical="center"/>
    </xf>
    <xf numFmtId="201" fontId="24" fillId="0" borderId="28" xfId="0" applyNumberFormat="1" applyFont="1" applyBorder="1" applyAlignment="1">
      <alignment horizontal="center" vertical="center"/>
    </xf>
    <xf numFmtId="1" fontId="24" fillId="0" borderId="8" xfId="0" applyNumberFormat="1" applyFont="1" applyBorder="1" applyAlignment="1" applyProtection="1">
      <alignment horizontal="center" vertical="center" shrinkToFit="1"/>
      <protection locked="0"/>
    </xf>
    <xf numFmtId="0" fontId="24" fillId="0" borderId="6" xfId="0" applyFont="1" applyBorder="1" applyAlignment="1">
      <alignment horizontal="center" vertical="center"/>
    </xf>
    <xf numFmtId="0" fontId="24" fillId="0" borderId="20" xfId="0" applyFont="1" applyBorder="1" applyAlignment="1">
      <alignment horizontal="center" vertical="center"/>
    </xf>
    <xf numFmtId="0" fontId="24" fillId="0" borderId="64" xfId="0" applyFont="1" applyBorder="1" applyAlignment="1">
      <alignment horizontal="center" vertical="center"/>
    </xf>
    <xf numFmtId="0" fontId="24" fillId="0" borderId="63" xfId="0" applyFont="1" applyBorder="1" applyAlignment="1">
      <alignment horizontal="center" vertical="center"/>
    </xf>
    <xf numFmtId="201" fontId="24" fillId="0" borderId="40" xfId="0" applyNumberFormat="1" applyFont="1" applyBorder="1" applyAlignment="1">
      <alignment horizontal="center" vertical="center"/>
    </xf>
    <xf numFmtId="201" fontId="24" fillId="0" borderId="37" xfId="0" applyNumberFormat="1" applyFont="1" applyBorder="1" applyAlignment="1">
      <alignment horizontal="center" vertical="center"/>
    </xf>
    <xf numFmtId="2" fontId="24" fillId="0" borderId="8" xfId="0" applyNumberFormat="1" applyFont="1" applyBorder="1" applyAlignment="1">
      <alignment horizontal="center" vertical="center"/>
    </xf>
    <xf numFmtId="2" fontId="24" fillId="0" borderId="10" xfId="0" applyNumberFormat="1" applyFont="1" applyBorder="1" applyAlignment="1">
      <alignment horizontal="center" vertical="center"/>
    </xf>
    <xf numFmtId="2" fontId="25" fillId="0" borderId="1" xfId="15" applyNumberFormat="1" applyFont="1" applyBorder="1" applyAlignment="1">
      <alignment horizontal="center"/>
    </xf>
    <xf numFmtId="0" fontId="24" fillId="0" borderId="65" xfId="33" applyNumberFormat="1" applyFont="1" applyBorder="1" applyAlignment="1" applyProtection="1">
      <alignment horizontal="center"/>
    </xf>
    <xf numFmtId="0" fontId="24" fillId="0" borderId="0" xfId="17" applyNumberFormat="1" applyFont="1" applyFill="1" applyBorder="1" applyAlignment="1" applyProtection="1">
      <alignment horizontal="left"/>
    </xf>
    <xf numFmtId="43" fontId="28" fillId="0" borderId="0" xfId="17" applyFont="1" applyAlignment="1" applyProtection="1">
      <alignment horizontal="center"/>
    </xf>
    <xf numFmtId="0" fontId="24" fillId="0" borderId="6" xfId="0" applyFont="1" applyBorder="1" applyAlignment="1" applyProtection="1">
      <alignment horizontal="center" vertical="center" shrinkToFit="1"/>
      <protection locked="0"/>
    </xf>
    <xf numFmtId="0" fontId="24" fillId="0" borderId="20" xfId="0" applyFont="1" applyBorder="1" applyAlignment="1" applyProtection="1">
      <alignment horizontal="center" vertical="center" shrinkToFit="1"/>
      <protection locked="0"/>
    </xf>
    <xf numFmtId="0" fontId="24" fillId="0" borderId="64" xfId="0" applyFont="1" applyBorder="1" applyAlignment="1" applyProtection="1">
      <alignment horizontal="center" vertical="center" shrinkToFit="1"/>
      <protection locked="0"/>
    </xf>
    <xf numFmtId="0" fontId="24" fillId="0" borderId="63" xfId="0" applyFont="1" applyBorder="1" applyAlignment="1" applyProtection="1">
      <alignment horizontal="center" vertical="center" shrinkToFit="1"/>
      <protection locked="0"/>
    </xf>
    <xf numFmtId="43" fontId="24" fillId="0" borderId="0" xfId="17" applyFont="1" applyBorder="1" applyAlignment="1" applyProtection="1">
      <alignment horizontal="left"/>
    </xf>
    <xf numFmtId="0" fontId="24" fillId="0" borderId="0" xfId="17" applyNumberFormat="1" applyFont="1" applyFill="1" applyBorder="1" applyAlignment="1" applyProtection="1">
      <alignment horizontal="center"/>
    </xf>
    <xf numFmtId="2" fontId="28" fillId="0" borderId="0" xfId="33" applyNumberFormat="1" applyFont="1" applyFill="1" applyBorder="1" applyAlignment="1" applyProtection="1">
      <alignment horizontal="center"/>
    </xf>
    <xf numFmtId="0" fontId="25" fillId="0" borderId="0" xfId="17" applyNumberFormat="1" applyFont="1" applyAlignment="1" applyProtection="1">
      <alignment horizontal="left"/>
    </xf>
    <xf numFmtId="0" fontId="24" fillId="0" borderId="0" xfId="17" applyNumberFormat="1" applyFont="1" applyAlignment="1" applyProtection="1">
      <alignment horizontal="left"/>
    </xf>
    <xf numFmtId="2" fontId="28" fillId="0" borderId="0" xfId="15" applyNumberFormat="1" applyFont="1" applyFill="1" applyBorder="1" applyAlignment="1" applyProtection="1">
      <alignment horizontal="center"/>
    </xf>
    <xf numFmtId="43" fontId="25" fillId="0" borderId="0" xfId="17" applyFont="1" applyBorder="1" applyAlignment="1" applyProtection="1">
      <alignment horizontal="left"/>
    </xf>
    <xf numFmtId="0" fontId="24" fillId="0" borderId="65" xfId="15" applyNumberFormat="1" applyFont="1" applyBorder="1" applyAlignment="1" applyProtection="1">
      <alignment horizontal="center"/>
    </xf>
    <xf numFmtId="0" fontId="24" fillId="0" borderId="0" xfId="17" applyNumberFormat="1" applyFont="1" applyFill="1" applyAlignment="1" applyProtection="1">
      <alignment horizontal="left"/>
    </xf>
    <xf numFmtId="0" fontId="25" fillId="0" borderId="0" xfId="17" applyNumberFormat="1" applyFont="1" applyFill="1" applyAlignment="1" applyProtection="1">
      <alignment horizontal="left"/>
    </xf>
    <xf numFmtId="0" fontId="18" fillId="0" borderId="0" xfId="30" applyFont="1" applyAlignment="1">
      <alignment horizontal="center"/>
    </xf>
    <xf numFmtId="0" fontId="18" fillId="0" borderId="0" xfId="31" applyFont="1" applyAlignment="1">
      <alignment horizontal="center"/>
    </xf>
    <xf numFmtId="187" fontId="18" fillId="0" borderId="0" xfId="22" applyFont="1" applyAlignment="1">
      <alignment horizontal="center"/>
    </xf>
    <xf numFmtId="187" fontId="18" fillId="0" borderId="0" xfId="30" applyNumberFormat="1" applyFont="1" applyAlignment="1">
      <alignment horizontal="center"/>
    </xf>
    <xf numFmtId="187" fontId="18" fillId="0" borderId="0" xfId="21" applyFont="1" applyAlignment="1">
      <alignment horizontal="center"/>
    </xf>
    <xf numFmtId="0" fontId="22" fillId="0" borderId="0" xfId="30" applyFont="1" applyAlignment="1">
      <alignment horizontal="center"/>
    </xf>
    <xf numFmtId="0" fontId="18" fillId="0" borderId="0" xfId="29" applyFont="1" applyAlignment="1">
      <alignment horizontal="center"/>
    </xf>
    <xf numFmtId="187" fontId="18" fillId="0" borderId="0" xfId="20" applyFont="1" applyAlignment="1">
      <alignment horizontal="center"/>
    </xf>
    <xf numFmtId="43" fontId="25" fillId="0" borderId="59" xfId="33" applyFont="1" applyFill="1" applyBorder="1" applyAlignment="1">
      <alignment horizontal="center"/>
    </xf>
    <xf numFmtId="43" fontId="25" fillId="0" borderId="14" xfId="33" applyFont="1" applyFill="1" applyBorder="1" applyAlignment="1">
      <alignment horizontal="center"/>
    </xf>
    <xf numFmtId="0" fontId="25" fillId="0" borderId="0" xfId="17" applyNumberFormat="1" applyFont="1" applyFill="1" applyBorder="1" applyAlignment="1">
      <alignment horizontal="center"/>
    </xf>
    <xf numFmtId="0" fontId="24" fillId="0" borderId="21" xfId="32" applyFont="1" applyBorder="1" applyAlignment="1">
      <alignment horizontal="left"/>
    </xf>
    <xf numFmtId="0" fontId="24" fillId="0" borderId="0" xfId="32" applyFont="1" applyAlignment="1">
      <alignment horizontal="left"/>
    </xf>
    <xf numFmtId="0" fontId="29" fillId="0" borderId="0" xfId="32" applyFont="1" applyAlignment="1">
      <alignment horizontal="center"/>
    </xf>
    <xf numFmtId="0" fontId="50" fillId="0" borderId="0" xfId="32" applyFont="1" applyAlignment="1">
      <alignment horizontal="center"/>
    </xf>
    <xf numFmtId="0" fontId="24" fillId="0" borderId="0" xfId="32" applyFont="1" applyAlignment="1" applyProtection="1">
      <alignment horizontal="center"/>
      <protection locked="0"/>
    </xf>
    <xf numFmtId="0" fontId="25" fillId="0" borderId="7" xfId="32" applyFont="1" applyBorder="1" applyAlignment="1" applyProtection="1">
      <alignment horizontal="center"/>
      <protection locked="0"/>
    </xf>
    <xf numFmtId="17" fontId="25" fillId="0" borderId="7" xfId="32" applyNumberFormat="1" applyFont="1" applyBorder="1" applyAlignment="1" applyProtection="1">
      <alignment horizontal="center" vertical="center"/>
      <protection locked="0"/>
    </xf>
    <xf numFmtId="43" fontId="51" fillId="4" borderId="60" xfId="15" applyFont="1" applyFill="1" applyBorder="1" applyAlignment="1">
      <alignment horizontal="center" vertical="center"/>
    </xf>
    <xf numFmtId="43" fontId="51" fillId="4" borderId="62" xfId="15" applyFont="1" applyFill="1" applyBorder="1" applyAlignment="1">
      <alignment horizontal="center" vertical="center"/>
    </xf>
    <xf numFmtId="0" fontId="51" fillId="4" borderId="64" xfId="0" applyFont="1" applyFill="1" applyBorder="1" applyAlignment="1">
      <alignment horizontal="center" vertical="center"/>
    </xf>
    <xf numFmtId="0" fontId="51" fillId="4" borderId="63" xfId="0" applyFont="1" applyFill="1" applyBorder="1" applyAlignment="1">
      <alignment horizontal="center" vertical="center"/>
    </xf>
    <xf numFmtId="0" fontId="51" fillId="4" borderId="6" xfId="0" applyFont="1" applyFill="1" applyBorder="1" applyAlignment="1">
      <alignment horizontal="center" vertical="center"/>
    </xf>
    <xf numFmtId="0" fontId="51" fillId="4" borderId="20" xfId="0" applyFont="1" applyFill="1" applyBorder="1" applyAlignment="1">
      <alignment horizontal="center" vertical="center"/>
    </xf>
    <xf numFmtId="0" fontId="76" fillId="0" borderId="0" xfId="0" applyFont="1" applyAlignment="1">
      <alignment horizontal="center" vertical="center"/>
    </xf>
    <xf numFmtId="0" fontId="51" fillId="4" borderId="56" xfId="0" applyFont="1" applyFill="1" applyBorder="1" applyAlignment="1">
      <alignment horizontal="center" vertical="center"/>
    </xf>
    <xf numFmtId="0" fontId="51" fillId="4" borderId="57" xfId="0" applyFont="1" applyFill="1" applyBorder="1" applyAlignment="1">
      <alignment horizontal="center" vertical="center"/>
    </xf>
    <xf numFmtId="0" fontId="51" fillId="4" borderId="65" xfId="0" applyFont="1" applyFill="1" applyBorder="1" applyAlignment="1">
      <alignment horizontal="left" vertical="center" indent="3"/>
    </xf>
    <xf numFmtId="0" fontId="51" fillId="4" borderId="63" xfId="0" applyFont="1" applyFill="1" applyBorder="1" applyAlignment="1">
      <alignment horizontal="left" vertical="center" indent="3"/>
    </xf>
    <xf numFmtId="0" fontId="51" fillId="4" borderId="7" xfId="0" applyFont="1" applyFill="1" applyBorder="1" applyAlignment="1">
      <alignment horizontal="left" vertical="center" indent="3"/>
    </xf>
    <xf numFmtId="0" fontId="51" fillId="4" borderId="20" xfId="0" applyFont="1" applyFill="1" applyBorder="1" applyAlignment="1">
      <alignment horizontal="left" vertical="center" indent="3"/>
    </xf>
    <xf numFmtId="0" fontId="51" fillId="4" borderId="60" xfId="0" applyFont="1" applyFill="1" applyBorder="1" applyAlignment="1">
      <alignment horizontal="center" vertical="center"/>
    </xf>
    <xf numFmtId="0" fontId="51" fillId="4" borderId="61" xfId="0" applyFont="1" applyFill="1" applyBorder="1" applyAlignment="1">
      <alignment horizontal="center" vertical="center"/>
    </xf>
    <xf numFmtId="0" fontId="51" fillId="4" borderId="62" xfId="0" applyFont="1" applyFill="1" applyBorder="1" applyAlignment="1">
      <alignment horizontal="center" vertical="center"/>
    </xf>
    <xf numFmtId="0" fontId="50" fillId="0" borderId="0" xfId="0" applyFont="1" applyAlignment="1">
      <alignment horizontal="center"/>
    </xf>
    <xf numFmtId="0" fontId="36" fillId="0" borderId="0" xfId="43" applyFont="1" applyAlignment="1">
      <alignment horizontal="center" vertical="center"/>
    </xf>
    <xf numFmtId="0" fontId="29" fillId="0" borderId="7" xfId="0" applyFont="1" applyBorder="1" applyAlignment="1">
      <alignment horizontal="center"/>
    </xf>
    <xf numFmtId="0" fontId="25" fillId="0" borderId="1" xfId="0" applyFont="1" applyBorder="1" applyAlignment="1">
      <alignment horizontal="center"/>
    </xf>
    <xf numFmtId="0" fontId="24" fillId="0" borderId="47" xfId="0" applyFont="1" applyBorder="1" applyAlignment="1">
      <alignment horizontal="center" vertical="center" textRotation="90"/>
    </xf>
    <xf numFmtId="0" fontId="24" fillId="0" borderId="14" xfId="0" applyFont="1" applyBorder="1" applyAlignment="1">
      <alignment horizontal="center" vertical="center" textRotation="90"/>
    </xf>
    <xf numFmtId="0" fontId="24" fillId="0" borderId="46" xfId="0" applyFont="1" applyBorder="1" applyAlignment="1">
      <alignment horizontal="center" vertical="center" textRotation="90"/>
    </xf>
    <xf numFmtId="0" fontId="24" fillId="0" borderId="2" xfId="0" applyFont="1" applyBorder="1" applyAlignment="1">
      <alignment horizontal="center" vertical="center" textRotation="90"/>
    </xf>
    <xf numFmtId="0" fontId="25" fillId="0" borderId="58" xfId="0" applyFont="1" applyBorder="1" applyAlignment="1">
      <alignment horizontal="center"/>
    </xf>
    <xf numFmtId="0" fontId="38" fillId="0" borderId="0" xfId="0" applyFont="1" applyAlignment="1">
      <alignment horizontal="center"/>
    </xf>
    <xf numFmtId="0" fontId="42" fillId="6" borderId="51" xfId="0" applyFont="1" applyFill="1" applyBorder="1" applyAlignment="1">
      <alignment horizontal="center" vertical="center"/>
    </xf>
    <xf numFmtId="0" fontId="39" fillId="0" borderId="52" xfId="0" applyFont="1" applyBorder="1" applyAlignment="1">
      <alignment horizontal="center" vertical="center"/>
    </xf>
    <xf numFmtId="0" fontId="38" fillId="0" borderId="32" xfId="0" applyFont="1" applyBorder="1" applyAlignment="1">
      <alignment horizontal="center" vertical="center"/>
    </xf>
    <xf numFmtId="0" fontId="39" fillId="0" borderId="53" xfId="0" applyFont="1" applyBorder="1" applyAlignment="1">
      <alignment horizontal="center" vertical="center"/>
    </xf>
    <xf numFmtId="0" fontId="38" fillId="0" borderId="39" xfId="0" applyFont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0" xfId="0" applyFont="1" applyBorder="1" applyAlignment="1">
      <alignment horizontal="center" vertical="center"/>
    </xf>
    <xf numFmtId="0" fontId="39" fillId="0" borderId="38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40" fillId="0" borderId="54" xfId="0" applyFont="1" applyBorder="1" applyAlignment="1">
      <alignment horizontal="center" vertical="center"/>
    </xf>
    <xf numFmtId="0" fontId="41" fillId="0" borderId="55" xfId="0" applyFont="1" applyBorder="1" applyAlignment="1">
      <alignment horizontal="center" vertical="center"/>
    </xf>
  </cellXfs>
  <cellStyles count="45">
    <cellStyle name="Comma 2" xfId="1"/>
    <cellStyle name="Comma 2 2" xfId="40"/>
    <cellStyle name="Comma 3" xfId="2"/>
    <cellStyle name="Comma 4" xfId="33"/>
    <cellStyle name="Comma 5" xfId="35"/>
    <cellStyle name="Comma 6" xfId="44"/>
    <cellStyle name="Comma_Milling(update27-11-06)" xfId="3"/>
    <cellStyle name="Grey" xfId="4"/>
    <cellStyle name="Hyperlink 2" xfId="5"/>
    <cellStyle name="Input [yellow]" xfId="6"/>
    <cellStyle name="Normal - Style1" xfId="7"/>
    <cellStyle name="Normal 2" xfId="8"/>
    <cellStyle name="Normal 2 2" xfId="39"/>
    <cellStyle name="Normal 3" xfId="9"/>
    <cellStyle name="Normal 3 2" xfId="41"/>
    <cellStyle name="Normal 4" xfId="10"/>
    <cellStyle name="Normal 4 2" xfId="38"/>
    <cellStyle name="Normal 5" xfId="32"/>
    <cellStyle name="Normal 6" xfId="34"/>
    <cellStyle name="Normal 7" xfId="42"/>
    <cellStyle name="Normal_Milling(update27-11-06)" xfId="11"/>
    <cellStyle name="Percent [2]" xfId="12"/>
    <cellStyle name="Percent 2" xfId="13"/>
    <cellStyle name="Percent 3" xfId="14"/>
    <cellStyle name="เครื่องหมายจุลภาค" xfId="15" builtinId="3"/>
    <cellStyle name="เครื่องหมายจุลภาค 2" xfId="16"/>
    <cellStyle name="เครื่องหมายจุลภาค 2 2" xfId="17"/>
    <cellStyle name="เครื่องหมายจุลภาค 2 3" xfId="37"/>
    <cellStyle name="เครื่องหมายจุลภาค 3" xfId="18"/>
    <cellStyle name="เครื่องหมายจุลภาค 4" xfId="19"/>
    <cellStyle name="เครื่องหมายจุลภาค_ค่าขนส่งรถ10ล้อและรถลากพ่วง47ตัน-e1(หน้า14-17,125-174)" xfId="20"/>
    <cellStyle name="เครื่องหมายจุลภาค_ค่าขนส่งวัสดุก่อสร้างบรรทุก 10 ล้อ-e1(หน้า9-13,75-124)" xfId="21"/>
    <cellStyle name="เครื่องหมายจุลภาค_รถบรรทุก 6 ล้อ-e1(หน้า1,4-8,25-74)" xfId="22"/>
    <cellStyle name="ปกติ" xfId="0" builtinId="0"/>
    <cellStyle name="ปกติ 2" xfId="23"/>
    <cellStyle name="ปกติ 2 2" xfId="24"/>
    <cellStyle name="ปกติ 2 3" xfId="36"/>
    <cellStyle name="ปกติ 3" xfId="25"/>
    <cellStyle name="ปกติ 4" xfId="26"/>
    <cellStyle name="ปกติ 5" xfId="27"/>
    <cellStyle name="ปกติ_1_งานก่อสร้างทางและสะพาน" xfId="43"/>
    <cellStyle name="ปกติ_ข้อมูลค่าขนส่ง 49" xfId="28"/>
    <cellStyle name="ปกติ_ค่าขนส่งรถ10ล้อและรถลากพ่วง47ตัน-e1(หน้า14-17,125-174)" xfId="29"/>
    <cellStyle name="ปกติ_ค่าขนส่งวัสดุก่อสร้างบรรทุก 10 ล้อ-e1(หน้า9-13,75-124)" xfId="30"/>
    <cellStyle name="ปกติ_รถบรรทุก 6 ล้อ-e1(หน้า1,4-8,25-74)" xfId="31"/>
  </cellStyles>
  <dxfs count="0"/>
  <tableStyles count="0" defaultTableStyle="TableStyleMedium9" defaultPivotStyle="PivotStyleLight16"/>
  <colors>
    <mruColors>
      <color rgb="FF6600CC"/>
      <color rgb="FFF8F8F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8.xml"/><Relationship Id="rId39" Type="http://schemas.openxmlformats.org/officeDocument/2006/relationships/styles" Target="styles.xml"/><Relationship Id="rId21" Type="http://schemas.openxmlformats.org/officeDocument/2006/relationships/externalLink" Target="externalLinks/externalLink3.xml"/><Relationship Id="rId34" Type="http://schemas.openxmlformats.org/officeDocument/2006/relationships/externalLink" Target="externalLinks/externalLink16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29" Type="http://schemas.openxmlformats.org/officeDocument/2006/relationships/externalLink" Target="externalLinks/externalLink11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6.xml"/><Relationship Id="rId32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19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5.xml"/><Relationship Id="rId28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31" Type="http://schemas.openxmlformats.org/officeDocument/2006/relationships/externalLink" Target="externalLinks/externalLink1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4.xml"/><Relationship Id="rId27" Type="http://schemas.openxmlformats.org/officeDocument/2006/relationships/externalLink" Target="externalLinks/externalLink9.xml"/><Relationship Id="rId30" Type="http://schemas.openxmlformats.org/officeDocument/2006/relationships/externalLink" Target="externalLinks/externalLink12.xml"/><Relationship Id="rId35" Type="http://schemas.openxmlformats.org/officeDocument/2006/relationships/externalLink" Target="externalLinks/externalLink17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7.xml"/><Relationship Id="rId33" Type="http://schemas.openxmlformats.org/officeDocument/2006/relationships/externalLink" Target="externalLinks/externalLink15.xml"/><Relationship Id="rId38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0</xdr:colOff>
          <xdr:row>4</xdr:row>
          <xdr:rowOff>0</xdr:rowOff>
        </xdr:from>
        <xdr:to>
          <xdr:col>17</xdr:col>
          <xdr:colOff>0</xdr:colOff>
          <xdr:row>4</xdr:row>
          <xdr:rowOff>0</xdr:rowOff>
        </xdr:to>
        <xdr:sp macro="" textlink="">
          <xdr:nvSpPr>
            <xdr:cNvPr id="159073" name="Button 353" hidden="1">
              <a:extLst>
                <a:ext uri="{63B3BB69-23CF-44E3-9099-C40C66FF867C}">
                  <a14:compatExt spid="_x0000_s159073"/>
                </a:ext>
                <a:ext uri="{FF2B5EF4-FFF2-40B4-BE49-F238E27FC236}">
                  <a16:creationId xmlns:a16="http://schemas.microsoft.com/office/drawing/2014/main" xmlns="" id="{00000000-0008-0000-0600-0000616D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2860" rIns="36576" bIns="22860" anchor="ctr" upright="1"/>
            <a:lstStyle/>
            <a:p>
              <a:pPr algn="ctr" rtl="0">
                <a:defRPr sz="1000"/>
              </a:pPr>
              <a:r>
                <a:rPr lang="th-TH" sz="1200" b="1" i="0" u="none" strike="noStrike" baseline="0">
                  <a:solidFill>
                    <a:srgbClr val="660066"/>
                  </a:solidFill>
                  <a:latin typeface="Tahoma"/>
                  <a:ea typeface="Tahoma"/>
                  <a:cs typeface="Tahoma"/>
                </a:rPr>
                <a:t>กลับเมนู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23</xdr:col>
          <xdr:colOff>0</xdr:colOff>
          <xdr:row>4</xdr:row>
          <xdr:rowOff>0</xdr:rowOff>
        </xdr:from>
        <xdr:to>
          <xdr:col>23</xdr:col>
          <xdr:colOff>0</xdr:colOff>
          <xdr:row>4</xdr:row>
          <xdr:rowOff>0</xdr:rowOff>
        </xdr:to>
        <xdr:sp macro="" textlink="">
          <xdr:nvSpPr>
            <xdr:cNvPr id="159074" name="Button 354" hidden="1">
              <a:extLst>
                <a:ext uri="{63B3BB69-23CF-44E3-9099-C40C66FF867C}">
                  <a14:compatExt spid="_x0000_s159074"/>
                </a:ext>
                <a:ext uri="{FF2B5EF4-FFF2-40B4-BE49-F238E27FC236}">
                  <a16:creationId xmlns:a16="http://schemas.microsoft.com/office/drawing/2014/main" xmlns="" id="{00000000-0008-0000-0600-0000626D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2860" rIns="36576" bIns="22860" anchor="ctr" upright="1"/>
            <a:lstStyle/>
            <a:p>
              <a:pPr algn="ctr" rtl="0">
                <a:defRPr sz="1000"/>
              </a:pPr>
              <a:r>
                <a:rPr lang="th-TH" sz="1200" b="1" i="0" u="none" strike="noStrike" baseline="0">
                  <a:solidFill>
                    <a:srgbClr val="660066"/>
                  </a:solidFill>
                  <a:latin typeface="Tahoma"/>
                  <a:ea typeface="Tahoma"/>
                  <a:cs typeface="Tahoma"/>
                </a:rPr>
                <a:t>กลับเมนู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990600</xdr:colOff>
      <xdr:row>47</xdr:row>
      <xdr:rowOff>0</xdr:rowOff>
    </xdr:from>
    <xdr:to>
      <xdr:col>18</xdr:col>
      <xdr:colOff>4152900</xdr:colOff>
      <xdr:row>47</xdr:row>
      <xdr:rowOff>0</xdr:rowOff>
    </xdr:to>
    <xdr:sp macro="" textlink="">
      <xdr:nvSpPr>
        <xdr:cNvPr id="182630" name="Line 1">
          <a:extLst>
            <a:ext uri="{FF2B5EF4-FFF2-40B4-BE49-F238E27FC236}">
              <a16:creationId xmlns:a16="http://schemas.microsoft.com/office/drawing/2014/main" xmlns="" id="{00000000-0008-0000-0700-000066C90200}"/>
            </a:ext>
          </a:extLst>
        </xdr:cNvPr>
        <xdr:cNvSpPr>
          <a:spLocks noChangeShapeType="1"/>
        </xdr:cNvSpPr>
      </xdr:nvSpPr>
      <xdr:spPr bwMode="auto">
        <a:xfrm>
          <a:off x="0" y="12087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1047750</xdr:colOff>
      <xdr:row>60</xdr:row>
      <xdr:rowOff>0</xdr:rowOff>
    </xdr:from>
    <xdr:to>
      <xdr:col>18</xdr:col>
      <xdr:colOff>4000500</xdr:colOff>
      <xdr:row>60</xdr:row>
      <xdr:rowOff>0</xdr:rowOff>
    </xdr:to>
    <xdr:sp macro="" textlink="">
      <xdr:nvSpPr>
        <xdr:cNvPr id="182631" name="Line 2">
          <a:extLst>
            <a:ext uri="{FF2B5EF4-FFF2-40B4-BE49-F238E27FC236}">
              <a16:creationId xmlns:a16="http://schemas.microsoft.com/office/drawing/2014/main" xmlns="" id="{00000000-0008-0000-0700-000067C90200}"/>
            </a:ext>
          </a:extLst>
        </xdr:cNvPr>
        <xdr:cNvSpPr>
          <a:spLocks noChangeShapeType="1"/>
        </xdr:cNvSpPr>
      </xdr:nvSpPr>
      <xdr:spPr bwMode="auto">
        <a:xfrm>
          <a:off x="0" y="1543050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685800</xdr:colOff>
      <xdr:row>29</xdr:row>
      <xdr:rowOff>276225</xdr:rowOff>
    </xdr:from>
    <xdr:to>
      <xdr:col>18</xdr:col>
      <xdr:colOff>3181350</xdr:colOff>
      <xdr:row>29</xdr:row>
      <xdr:rowOff>276225</xdr:rowOff>
    </xdr:to>
    <xdr:sp macro="" textlink="">
      <xdr:nvSpPr>
        <xdr:cNvPr id="182632" name="Line 3">
          <a:extLst>
            <a:ext uri="{FF2B5EF4-FFF2-40B4-BE49-F238E27FC236}">
              <a16:creationId xmlns:a16="http://schemas.microsoft.com/office/drawing/2014/main" xmlns="" id="{00000000-0008-0000-0700-000068C90200}"/>
            </a:ext>
          </a:extLst>
        </xdr:cNvPr>
        <xdr:cNvSpPr>
          <a:spLocks noChangeShapeType="1"/>
        </xdr:cNvSpPr>
      </xdr:nvSpPr>
      <xdr:spPr bwMode="auto">
        <a:xfrm>
          <a:off x="0" y="77152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182633" name="Oval 4">
          <a:extLst>
            <a:ext uri="{FF2B5EF4-FFF2-40B4-BE49-F238E27FC236}">
              <a16:creationId xmlns:a16="http://schemas.microsoft.com/office/drawing/2014/main" xmlns="" id="{00000000-0008-0000-0700-000069C90200}"/>
            </a:ext>
          </a:extLst>
        </xdr:cNvPr>
        <xdr:cNvSpPr>
          <a:spLocks noChangeArrowheads="1"/>
        </xdr:cNvSpPr>
      </xdr:nvSpPr>
      <xdr:spPr bwMode="auto">
        <a:xfrm>
          <a:off x="0" y="7705725"/>
          <a:ext cx="0" cy="47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27</xdr:row>
      <xdr:rowOff>57150</xdr:rowOff>
    </xdr:from>
    <xdr:to>
      <xdr:col>18</xdr:col>
      <xdr:colOff>1466850</xdr:colOff>
      <xdr:row>27</xdr:row>
      <xdr:rowOff>133350</xdr:rowOff>
    </xdr:to>
    <xdr:sp macro="" textlink="">
      <xdr:nvSpPr>
        <xdr:cNvPr id="182634" name="Oval 5">
          <a:extLst>
            <a:ext uri="{FF2B5EF4-FFF2-40B4-BE49-F238E27FC236}">
              <a16:creationId xmlns:a16="http://schemas.microsoft.com/office/drawing/2014/main" xmlns="" id="{00000000-0008-0000-0700-00006AC90200}"/>
            </a:ext>
          </a:extLst>
        </xdr:cNvPr>
        <xdr:cNvSpPr>
          <a:spLocks noChangeArrowheads="1"/>
        </xdr:cNvSpPr>
      </xdr:nvSpPr>
      <xdr:spPr bwMode="auto">
        <a:xfrm>
          <a:off x="0" y="700087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27</xdr:row>
      <xdr:rowOff>209550</xdr:rowOff>
    </xdr:from>
    <xdr:to>
      <xdr:col>18</xdr:col>
      <xdr:colOff>1095375</xdr:colOff>
      <xdr:row>28</xdr:row>
      <xdr:rowOff>0</xdr:rowOff>
    </xdr:to>
    <xdr:sp macro="" textlink="">
      <xdr:nvSpPr>
        <xdr:cNvPr id="182635" name="Oval 6">
          <a:extLst>
            <a:ext uri="{FF2B5EF4-FFF2-40B4-BE49-F238E27FC236}">
              <a16:creationId xmlns:a16="http://schemas.microsoft.com/office/drawing/2014/main" xmlns="" id="{00000000-0008-0000-0700-00006BC90200}"/>
            </a:ext>
          </a:extLst>
        </xdr:cNvPr>
        <xdr:cNvSpPr>
          <a:spLocks noChangeArrowheads="1"/>
        </xdr:cNvSpPr>
      </xdr:nvSpPr>
      <xdr:spPr bwMode="auto">
        <a:xfrm>
          <a:off x="0" y="7153275"/>
          <a:ext cx="0" cy="47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182636" name="Oval 7">
          <a:extLst>
            <a:ext uri="{FF2B5EF4-FFF2-40B4-BE49-F238E27FC236}">
              <a16:creationId xmlns:a16="http://schemas.microsoft.com/office/drawing/2014/main" xmlns="" id="{00000000-0008-0000-0700-00006CC90200}"/>
            </a:ext>
          </a:extLst>
        </xdr:cNvPr>
        <xdr:cNvSpPr>
          <a:spLocks noChangeArrowheads="1"/>
        </xdr:cNvSpPr>
      </xdr:nvSpPr>
      <xdr:spPr bwMode="auto">
        <a:xfrm>
          <a:off x="0" y="7705725"/>
          <a:ext cx="0" cy="47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28</xdr:row>
      <xdr:rowOff>171450</xdr:rowOff>
    </xdr:from>
    <xdr:to>
      <xdr:col>18</xdr:col>
      <xdr:colOff>781050</xdr:colOff>
      <xdr:row>28</xdr:row>
      <xdr:rowOff>247650</xdr:rowOff>
    </xdr:to>
    <xdr:sp macro="" textlink="">
      <xdr:nvSpPr>
        <xdr:cNvPr id="182637" name="Oval 8">
          <a:extLst>
            <a:ext uri="{FF2B5EF4-FFF2-40B4-BE49-F238E27FC236}">
              <a16:creationId xmlns:a16="http://schemas.microsoft.com/office/drawing/2014/main" xmlns="" id="{00000000-0008-0000-0700-00006DC90200}"/>
            </a:ext>
          </a:extLst>
        </xdr:cNvPr>
        <xdr:cNvSpPr>
          <a:spLocks noChangeArrowheads="1"/>
        </xdr:cNvSpPr>
      </xdr:nvSpPr>
      <xdr:spPr bwMode="auto">
        <a:xfrm>
          <a:off x="0" y="7372350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27</xdr:row>
      <xdr:rowOff>0</xdr:rowOff>
    </xdr:from>
    <xdr:to>
      <xdr:col>18</xdr:col>
      <xdr:colOff>1943100</xdr:colOff>
      <xdr:row>27</xdr:row>
      <xdr:rowOff>76200</xdr:rowOff>
    </xdr:to>
    <xdr:sp macro="" textlink="">
      <xdr:nvSpPr>
        <xdr:cNvPr id="182638" name="Oval 9">
          <a:extLst>
            <a:ext uri="{FF2B5EF4-FFF2-40B4-BE49-F238E27FC236}">
              <a16:creationId xmlns:a16="http://schemas.microsoft.com/office/drawing/2014/main" xmlns="" id="{00000000-0008-0000-0700-00006EC90200}"/>
            </a:ext>
          </a:extLst>
        </xdr:cNvPr>
        <xdr:cNvSpPr>
          <a:spLocks noChangeArrowheads="1"/>
        </xdr:cNvSpPr>
      </xdr:nvSpPr>
      <xdr:spPr bwMode="auto">
        <a:xfrm>
          <a:off x="0" y="694372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29</xdr:row>
      <xdr:rowOff>247650</xdr:rowOff>
    </xdr:from>
    <xdr:to>
      <xdr:col>18</xdr:col>
      <xdr:colOff>3314700</xdr:colOff>
      <xdr:row>30</xdr:row>
      <xdr:rowOff>38100</xdr:rowOff>
    </xdr:to>
    <xdr:sp macro="" textlink="">
      <xdr:nvSpPr>
        <xdr:cNvPr id="182639" name="Oval 10">
          <a:extLst>
            <a:ext uri="{FF2B5EF4-FFF2-40B4-BE49-F238E27FC236}">
              <a16:creationId xmlns:a16="http://schemas.microsoft.com/office/drawing/2014/main" xmlns="" id="{00000000-0008-0000-0700-00006FC90200}"/>
            </a:ext>
          </a:extLst>
        </xdr:cNvPr>
        <xdr:cNvSpPr>
          <a:spLocks noChangeArrowheads="1"/>
        </xdr:cNvSpPr>
      </xdr:nvSpPr>
      <xdr:spPr bwMode="auto">
        <a:xfrm>
          <a:off x="0" y="7705725"/>
          <a:ext cx="0" cy="47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31</xdr:row>
      <xdr:rowOff>95250</xdr:rowOff>
    </xdr:from>
    <xdr:to>
      <xdr:col>18</xdr:col>
      <xdr:colOff>2838450</xdr:colOff>
      <xdr:row>31</xdr:row>
      <xdr:rowOff>171450</xdr:rowOff>
    </xdr:to>
    <xdr:sp macro="" textlink="">
      <xdr:nvSpPr>
        <xdr:cNvPr id="182640" name="Oval 11">
          <a:extLst>
            <a:ext uri="{FF2B5EF4-FFF2-40B4-BE49-F238E27FC236}">
              <a16:creationId xmlns:a16="http://schemas.microsoft.com/office/drawing/2014/main" xmlns="" id="{00000000-0008-0000-0700-000070C90200}"/>
            </a:ext>
          </a:extLst>
        </xdr:cNvPr>
        <xdr:cNvSpPr>
          <a:spLocks noChangeArrowheads="1"/>
        </xdr:cNvSpPr>
      </xdr:nvSpPr>
      <xdr:spPr bwMode="auto">
        <a:xfrm>
          <a:off x="0" y="806767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2390775</xdr:colOff>
      <xdr:row>31</xdr:row>
      <xdr:rowOff>247650</xdr:rowOff>
    </xdr:from>
    <xdr:to>
      <xdr:col>18</xdr:col>
      <xdr:colOff>2457450</xdr:colOff>
      <xdr:row>32</xdr:row>
      <xdr:rowOff>19050</xdr:rowOff>
    </xdr:to>
    <xdr:sp macro="" textlink="">
      <xdr:nvSpPr>
        <xdr:cNvPr id="182641" name="Oval 12">
          <a:extLst>
            <a:ext uri="{FF2B5EF4-FFF2-40B4-BE49-F238E27FC236}">
              <a16:creationId xmlns:a16="http://schemas.microsoft.com/office/drawing/2014/main" xmlns="" id="{00000000-0008-0000-0700-000071C90200}"/>
            </a:ext>
          </a:extLst>
        </xdr:cNvPr>
        <xdr:cNvSpPr>
          <a:spLocks noChangeArrowheads="1"/>
        </xdr:cNvSpPr>
      </xdr:nvSpPr>
      <xdr:spPr bwMode="auto">
        <a:xfrm>
          <a:off x="0" y="8220075"/>
          <a:ext cx="0" cy="285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30</xdr:row>
      <xdr:rowOff>219075</xdr:rowOff>
    </xdr:from>
    <xdr:to>
      <xdr:col>18</xdr:col>
      <xdr:colOff>3152775</xdr:colOff>
      <xdr:row>30</xdr:row>
      <xdr:rowOff>295275</xdr:rowOff>
    </xdr:to>
    <xdr:sp macro="" textlink="">
      <xdr:nvSpPr>
        <xdr:cNvPr id="182642" name="Oval 13">
          <a:extLst>
            <a:ext uri="{FF2B5EF4-FFF2-40B4-BE49-F238E27FC236}">
              <a16:creationId xmlns:a16="http://schemas.microsoft.com/office/drawing/2014/main" xmlns="" id="{00000000-0008-0000-0700-000072C90200}"/>
            </a:ext>
          </a:extLst>
        </xdr:cNvPr>
        <xdr:cNvSpPr>
          <a:spLocks noChangeArrowheads="1"/>
        </xdr:cNvSpPr>
      </xdr:nvSpPr>
      <xdr:spPr bwMode="auto">
        <a:xfrm>
          <a:off x="0" y="7934325"/>
          <a:ext cx="0" cy="381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32</xdr:row>
      <xdr:rowOff>19050</xdr:rowOff>
    </xdr:from>
    <xdr:to>
      <xdr:col>18</xdr:col>
      <xdr:colOff>1971675</xdr:colOff>
      <xdr:row>32</xdr:row>
      <xdr:rowOff>95250</xdr:rowOff>
    </xdr:to>
    <xdr:sp macro="" textlink="">
      <xdr:nvSpPr>
        <xdr:cNvPr id="182643" name="Oval 14">
          <a:extLst>
            <a:ext uri="{FF2B5EF4-FFF2-40B4-BE49-F238E27FC236}">
              <a16:creationId xmlns:a16="http://schemas.microsoft.com/office/drawing/2014/main" xmlns="" id="{00000000-0008-0000-0700-000073C90200}"/>
            </a:ext>
          </a:extLst>
        </xdr:cNvPr>
        <xdr:cNvSpPr>
          <a:spLocks noChangeArrowheads="1"/>
        </xdr:cNvSpPr>
      </xdr:nvSpPr>
      <xdr:spPr bwMode="auto">
        <a:xfrm>
          <a:off x="0" y="8248650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571500</xdr:colOff>
      <xdr:row>50</xdr:row>
      <xdr:rowOff>142875</xdr:rowOff>
    </xdr:from>
    <xdr:to>
      <xdr:col>18</xdr:col>
      <xdr:colOff>638175</xdr:colOff>
      <xdr:row>50</xdr:row>
      <xdr:rowOff>219075</xdr:rowOff>
    </xdr:to>
    <xdr:sp macro="" textlink="">
      <xdr:nvSpPr>
        <xdr:cNvPr id="182644" name="Oval 18">
          <a:extLst>
            <a:ext uri="{FF2B5EF4-FFF2-40B4-BE49-F238E27FC236}">
              <a16:creationId xmlns:a16="http://schemas.microsoft.com/office/drawing/2014/main" xmlns="" id="{00000000-0008-0000-0700-000074C90200}"/>
            </a:ext>
          </a:extLst>
        </xdr:cNvPr>
        <xdr:cNvSpPr>
          <a:spLocks noChangeArrowheads="1"/>
        </xdr:cNvSpPr>
      </xdr:nvSpPr>
      <xdr:spPr bwMode="auto">
        <a:xfrm>
          <a:off x="0" y="1300162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50</xdr:row>
      <xdr:rowOff>142875</xdr:rowOff>
    </xdr:from>
    <xdr:to>
      <xdr:col>18</xdr:col>
      <xdr:colOff>3019425</xdr:colOff>
      <xdr:row>50</xdr:row>
      <xdr:rowOff>219075</xdr:rowOff>
    </xdr:to>
    <xdr:sp macro="" textlink="">
      <xdr:nvSpPr>
        <xdr:cNvPr id="182645" name="Oval 19">
          <a:extLst>
            <a:ext uri="{FF2B5EF4-FFF2-40B4-BE49-F238E27FC236}">
              <a16:creationId xmlns:a16="http://schemas.microsoft.com/office/drawing/2014/main" xmlns="" id="{00000000-0008-0000-0700-000075C90200}"/>
            </a:ext>
          </a:extLst>
        </xdr:cNvPr>
        <xdr:cNvSpPr>
          <a:spLocks noChangeArrowheads="1"/>
        </xdr:cNvSpPr>
      </xdr:nvSpPr>
      <xdr:spPr bwMode="auto">
        <a:xfrm>
          <a:off x="0" y="1300162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1428750</xdr:colOff>
      <xdr:row>26</xdr:row>
      <xdr:rowOff>123825</xdr:rowOff>
    </xdr:from>
    <xdr:to>
      <xdr:col>18</xdr:col>
      <xdr:colOff>1533525</xdr:colOff>
      <xdr:row>27</xdr:row>
      <xdr:rowOff>9525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xmlns="" id="{00000000-0008-0000-0700-000015000000}"/>
            </a:ext>
          </a:extLst>
        </xdr:cNvPr>
        <xdr:cNvSpPr txBox="1">
          <a:spLocks noChangeArrowheads="1"/>
        </xdr:cNvSpPr>
      </xdr:nvSpPr>
      <xdr:spPr bwMode="auto">
        <a:xfrm>
          <a:off x="21326475" y="6810375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</a:t>
          </a: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390525</xdr:colOff>
      <xdr:row>29</xdr:row>
      <xdr:rowOff>66675</xdr:rowOff>
    </xdr:from>
    <xdr:to>
      <xdr:col>18</xdr:col>
      <xdr:colOff>495300</xdr:colOff>
      <xdr:row>29</xdr:row>
      <xdr:rowOff>238125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xmlns="" id="{00000000-0008-0000-0700-000016000000}"/>
            </a:ext>
          </a:extLst>
        </xdr:cNvPr>
        <xdr:cNvSpPr txBox="1">
          <a:spLocks noChangeArrowheads="1"/>
        </xdr:cNvSpPr>
      </xdr:nvSpPr>
      <xdr:spPr bwMode="auto">
        <a:xfrm>
          <a:off x="20288250" y="756285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</a:t>
          </a: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1838325</xdr:colOff>
      <xdr:row>26</xdr:row>
      <xdr:rowOff>47625</xdr:rowOff>
    </xdr:from>
    <xdr:to>
      <xdr:col>18</xdr:col>
      <xdr:colOff>1943100</xdr:colOff>
      <xdr:row>26</xdr:row>
      <xdr:rowOff>219075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xmlns="" id="{00000000-0008-0000-0700-000017000000}"/>
            </a:ext>
          </a:extLst>
        </xdr:cNvPr>
        <xdr:cNvSpPr txBox="1">
          <a:spLocks noChangeArrowheads="1"/>
        </xdr:cNvSpPr>
      </xdr:nvSpPr>
      <xdr:spPr bwMode="auto">
        <a:xfrm>
          <a:off x="21736050" y="673417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</a:t>
          </a: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552450</xdr:colOff>
      <xdr:row>27</xdr:row>
      <xdr:rowOff>247650</xdr:rowOff>
    </xdr:from>
    <xdr:to>
      <xdr:col>18</xdr:col>
      <xdr:colOff>657225</xdr:colOff>
      <xdr:row>28</xdr:row>
      <xdr:rowOff>133350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xmlns="" id="{00000000-0008-0000-0700-000018000000}"/>
            </a:ext>
          </a:extLst>
        </xdr:cNvPr>
        <xdr:cNvSpPr txBox="1">
          <a:spLocks noChangeArrowheads="1"/>
        </xdr:cNvSpPr>
      </xdr:nvSpPr>
      <xdr:spPr bwMode="auto">
        <a:xfrm>
          <a:off x="20450175" y="7191375"/>
          <a:ext cx="1047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</a:t>
          </a: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895350</xdr:colOff>
      <xdr:row>27</xdr:row>
      <xdr:rowOff>19050</xdr:rowOff>
    </xdr:from>
    <xdr:to>
      <xdr:col>18</xdr:col>
      <xdr:colOff>1000125</xdr:colOff>
      <xdr:row>27</xdr:row>
      <xdr:rowOff>190500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xmlns="" id="{00000000-0008-0000-0700-000019000000}"/>
            </a:ext>
          </a:extLst>
        </xdr:cNvPr>
        <xdr:cNvSpPr txBox="1">
          <a:spLocks noChangeArrowheads="1"/>
        </xdr:cNvSpPr>
      </xdr:nvSpPr>
      <xdr:spPr bwMode="auto">
        <a:xfrm>
          <a:off x="20793075" y="696277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</a:t>
          </a: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762000</xdr:colOff>
      <xdr:row>50</xdr:row>
      <xdr:rowOff>190500</xdr:rowOff>
    </xdr:from>
    <xdr:to>
      <xdr:col>18</xdr:col>
      <xdr:colOff>2800350</xdr:colOff>
      <xdr:row>50</xdr:row>
      <xdr:rowOff>190500</xdr:rowOff>
    </xdr:to>
    <xdr:sp macro="" textlink="">
      <xdr:nvSpPr>
        <xdr:cNvPr id="182651" name="Line 25">
          <a:extLst>
            <a:ext uri="{FF2B5EF4-FFF2-40B4-BE49-F238E27FC236}">
              <a16:creationId xmlns:a16="http://schemas.microsoft.com/office/drawing/2014/main" xmlns="" id="{00000000-0008-0000-0700-00007BC90200}"/>
            </a:ext>
          </a:extLst>
        </xdr:cNvPr>
        <xdr:cNvSpPr>
          <a:spLocks noChangeShapeType="1"/>
        </xdr:cNvSpPr>
      </xdr:nvSpPr>
      <xdr:spPr bwMode="auto">
        <a:xfrm>
          <a:off x="0" y="130492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1276350</xdr:colOff>
      <xdr:row>49</xdr:row>
      <xdr:rowOff>171450</xdr:rowOff>
    </xdr:from>
    <xdr:to>
      <xdr:col>18</xdr:col>
      <xdr:colOff>2000250</xdr:colOff>
      <xdr:row>50</xdr:row>
      <xdr:rowOff>95250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xmlns="" id="{00000000-0008-0000-0700-00001B000000}"/>
            </a:ext>
          </a:extLst>
        </xdr:cNvPr>
        <xdr:cNvSpPr txBox="1">
          <a:spLocks noChangeArrowheads="1"/>
        </xdr:cNvSpPr>
      </xdr:nvSpPr>
      <xdr:spPr bwMode="auto">
        <a:xfrm>
          <a:off x="21174075" y="12954000"/>
          <a:ext cx="723900" cy="180975"/>
        </a:xfrm>
        <a:prstGeom prst="rect">
          <a:avLst/>
        </a:prstGeom>
        <a:noFill/>
        <a:ln>
          <a:noFill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21.818  นาที</a:t>
          </a:r>
        </a:p>
      </xdr:txBody>
    </xdr:sp>
    <xdr:clientData/>
  </xdr:twoCellAnchor>
  <xdr:twoCellAnchor>
    <xdr:from>
      <xdr:col>18</xdr:col>
      <xdr:colOff>1333500</xdr:colOff>
      <xdr:row>50</xdr:row>
      <xdr:rowOff>247650</xdr:rowOff>
    </xdr:from>
    <xdr:to>
      <xdr:col>18</xdr:col>
      <xdr:colOff>1876425</xdr:colOff>
      <xdr:row>51</xdr:row>
      <xdr:rowOff>152400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xmlns="" id="{00000000-0008-0000-0700-00001C000000}"/>
            </a:ext>
          </a:extLst>
        </xdr:cNvPr>
        <xdr:cNvSpPr txBox="1">
          <a:spLocks noChangeArrowheads="1"/>
        </xdr:cNvSpPr>
      </xdr:nvSpPr>
      <xdr:spPr bwMode="auto">
        <a:xfrm>
          <a:off x="21231225" y="13287375"/>
          <a:ext cx="5429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 20 กม.</a:t>
          </a:r>
        </a:p>
      </xdr:txBody>
    </xdr:sp>
    <xdr:clientData/>
  </xdr:twoCellAnchor>
  <xdr:twoCellAnchor>
    <xdr:from>
      <xdr:col>18</xdr:col>
      <xdr:colOff>685800</xdr:colOff>
      <xdr:row>29</xdr:row>
      <xdr:rowOff>276225</xdr:rowOff>
    </xdr:from>
    <xdr:to>
      <xdr:col>18</xdr:col>
      <xdr:colOff>3181350</xdr:colOff>
      <xdr:row>29</xdr:row>
      <xdr:rowOff>276225</xdr:rowOff>
    </xdr:to>
    <xdr:sp macro="" textlink="">
      <xdr:nvSpPr>
        <xdr:cNvPr id="182654" name="Line 28">
          <a:extLst>
            <a:ext uri="{FF2B5EF4-FFF2-40B4-BE49-F238E27FC236}">
              <a16:creationId xmlns:a16="http://schemas.microsoft.com/office/drawing/2014/main" xmlns="" id="{00000000-0008-0000-0700-00007EC90200}"/>
            </a:ext>
          </a:extLst>
        </xdr:cNvPr>
        <xdr:cNvSpPr>
          <a:spLocks noChangeShapeType="1"/>
        </xdr:cNvSpPr>
      </xdr:nvSpPr>
      <xdr:spPr bwMode="auto">
        <a:xfrm>
          <a:off x="0" y="77152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182655" name="Oval 29">
          <a:extLst>
            <a:ext uri="{FF2B5EF4-FFF2-40B4-BE49-F238E27FC236}">
              <a16:creationId xmlns:a16="http://schemas.microsoft.com/office/drawing/2014/main" xmlns="" id="{00000000-0008-0000-0700-00007FC90200}"/>
            </a:ext>
          </a:extLst>
        </xdr:cNvPr>
        <xdr:cNvSpPr>
          <a:spLocks noChangeArrowheads="1"/>
        </xdr:cNvSpPr>
      </xdr:nvSpPr>
      <xdr:spPr bwMode="auto">
        <a:xfrm>
          <a:off x="0" y="7705725"/>
          <a:ext cx="0" cy="47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27</xdr:row>
      <xdr:rowOff>57150</xdr:rowOff>
    </xdr:from>
    <xdr:to>
      <xdr:col>18</xdr:col>
      <xdr:colOff>1466850</xdr:colOff>
      <xdr:row>27</xdr:row>
      <xdr:rowOff>133350</xdr:rowOff>
    </xdr:to>
    <xdr:sp macro="" textlink="">
      <xdr:nvSpPr>
        <xdr:cNvPr id="182656" name="Oval 30">
          <a:extLst>
            <a:ext uri="{FF2B5EF4-FFF2-40B4-BE49-F238E27FC236}">
              <a16:creationId xmlns:a16="http://schemas.microsoft.com/office/drawing/2014/main" xmlns="" id="{00000000-0008-0000-0700-000080C90200}"/>
            </a:ext>
          </a:extLst>
        </xdr:cNvPr>
        <xdr:cNvSpPr>
          <a:spLocks noChangeArrowheads="1"/>
        </xdr:cNvSpPr>
      </xdr:nvSpPr>
      <xdr:spPr bwMode="auto">
        <a:xfrm>
          <a:off x="0" y="700087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27</xdr:row>
      <xdr:rowOff>209550</xdr:rowOff>
    </xdr:from>
    <xdr:to>
      <xdr:col>18</xdr:col>
      <xdr:colOff>1095375</xdr:colOff>
      <xdr:row>28</xdr:row>
      <xdr:rowOff>0</xdr:rowOff>
    </xdr:to>
    <xdr:sp macro="" textlink="">
      <xdr:nvSpPr>
        <xdr:cNvPr id="182657" name="Oval 31">
          <a:extLst>
            <a:ext uri="{FF2B5EF4-FFF2-40B4-BE49-F238E27FC236}">
              <a16:creationId xmlns:a16="http://schemas.microsoft.com/office/drawing/2014/main" xmlns="" id="{00000000-0008-0000-0700-000081C90200}"/>
            </a:ext>
          </a:extLst>
        </xdr:cNvPr>
        <xdr:cNvSpPr>
          <a:spLocks noChangeArrowheads="1"/>
        </xdr:cNvSpPr>
      </xdr:nvSpPr>
      <xdr:spPr bwMode="auto">
        <a:xfrm>
          <a:off x="0" y="7153275"/>
          <a:ext cx="0" cy="47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182658" name="Oval 32">
          <a:extLst>
            <a:ext uri="{FF2B5EF4-FFF2-40B4-BE49-F238E27FC236}">
              <a16:creationId xmlns:a16="http://schemas.microsoft.com/office/drawing/2014/main" xmlns="" id="{00000000-0008-0000-0700-000082C90200}"/>
            </a:ext>
          </a:extLst>
        </xdr:cNvPr>
        <xdr:cNvSpPr>
          <a:spLocks noChangeArrowheads="1"/>
        </xdr:cNvSpPr>
      </xdr:nvSpPr>
      <xdr:spPr bwMode="auto">
        <a:xfrm>
          <a:off x="0" y="7705725"/>
          <a:ext cx="0" cy="47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28</xdr:row>
      <xdr:rowOff>171450</xdr:rowOff>
    </xdr:from>
    <xdr:to>
      <xdr:col>18</xdr:col>
      <xdr:colOff>781050</xdr:colOff>
      <xdr:row>28</xdr:row>
      <xdr:rowOff>247650</xdr:rowOff>
    </xdr:to>
    <xdr:sp macro="" textlink="">
      <xdr:nvSpPr>
        <xdr:cNvPr id="182659" name="Oval 33">
          <a:extLst>
            <a:ext uri="{FF2B5EF4-FFF2-40B4-BE49-F238E27FC236}">
              <a16:creationId xmlns:a16="http://schemas.microsoft.com/office/drawing/2014/main" xmlns="" id="{00000000-0008-0000-0700-000083C90200}"/>
            </a:ext>
          </a:extLst>
        </xdr:cNvPr>
        <xdr:cNvSpPr>
          <a:spLocks noChangeArrowheads="1"/>
        </xdr:cNvSpPr>
      </xdr:nvSpPr>
      <xdr:spPr bwMode="auto">
        <a:xfrm>
          <a:off x="0" y="7372350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27</xdr:row>
      <xdr:rowOff>0</xdr:rowOff>
    </xdr:from>
    <xdr:to>
      <xdr:col>18</xdr:col>
      <xdr:colOff>1943100</xdr:colOff>
      <xdr:row>27</xdr:row>
      <xdr:rowOff>76200</xdr:rowOff>
    </xdr:to>
    <xdr:sp macro="" textlink="">
      <xdr:nvSpPr>
        <xdr:cNvPr id="182660" name="Oval 34">
          <a:extLst>
            <a:ext uri="{FF2B5EF4-FFF2-40B4-BE49-F238E27FC236}">
              <a16:creationId xmlns:a16="http://schemas.microsoft.com/office/drawing/2014/main" xmlns="" id="{00000000-0008-0000-0700-000084C90200}"/>
            </a:ext>
          </a:extLst>
        </xdr:cNvPr>
        <xdr:cNvSpPr>
          <a:spLocks noChangeArrowheads="1"/>
        </xdr:cNvSpPr>
      </xdr:nvSpPr>
      <xdr:spPr bwMode="auto">
        <a:xfrm>
          <a:off x="0" y="694372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29</xdr:row>
      <xdr:rowOff>247650</xdr:rowOff>
    </xdr:from>
    <xdr:to>
      <xdr:col>18</xdr:col>
      <xdr:colOff>3314700</xdr:colOff>
      <xdr:row>30</xdr:row>
      <xdr:rowOff>38100</xdr:rowOff>
    </xdr:to>
    <xdr:sp macro="" textlink="">
      <xdr:nvSpPr>
        <xdr:cNvPr id="182661" name="Oval 35">
          <a:extLst>
            <a:ext uri="{FF2B5EF4-FFF2-40B4-BE49-F238E27FC236}">
              <a16:creationId xmlns:a16="http://schemas.microsoft.com/office/drawing/2014/main" xmlns="" id="{00000000-0008-0000-0700-000085C90200}"/>
            </a:ext>
          </a:extLst>
        </xdr:cNvPr>
        <xdr:cNvSpPr>
          <a:spLocks noChangeArrowheads="1"/>
        </xdr:cNvSpPr>
      </xdr:nvSpPr>
      <xdr:spPr bwMode="auto">
        <a:xfrm>
          <a:off x="0" y="7705725"/>
          <a:ext cx="0" cy="47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31</xdr:row>
      <xdr:rowOff>95250</xdr:rowOff>
    </xdr:from>
    <xdr:to>
      <xdr:col>18</xdr:col>
      <xdr:colOff>2838450</xdr:colOff>
      <xdr:row>31</xdr:row>
      <xdr:rowOff>171450</xdr:rowOff>
    </xdr:to>
    <xdr:sp macro="" textlink="">
      <xdr:nvSpPr>
        <xdr:cNvPr id="182662" name="Oval 36">
          <a:extLst>
            <a:ext uri="{FF2B5EF4-FFF2-40B4-BE49-F238E27FC236}">
              <a16:creationId xmlns:a16="http://schemas.microsoft.com/office/drawing/2014/main" xmlns="" id="{00000000-0008-0000-0700-000086C90200}"/>
            </a:ext>
          </a:extLst>
        </xdr:cNvPr>
        <xdr:cNvSpPr>
          <a:spLocks noChangeArrowheads="1"/>
        </xdr:cNvSpPr>
      </xdr:nvSpPr>
      <xdr:spPr bwMode="auto">
        <a:xfrm>
          <a:off x="0" y="806767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2390775</xdr:colOff>
      <xdr:row>31</xdr:row>
      <xdr:rowOff>247650</xdr:rowOff>
    </xdr:from>
    <xdr:to>
      <xdr:col>18</xdr:col>
      <xdr:colOff>2457450</xdr:colOff>
      <xdr:row>32</xdr:row>
      <xdr:rowOff>19050</xdr:rowOff>
    </xdr:to>
    <xdr:sp macro="" textlink="">
      <xdr:nvSpPr>
        <xdr:cNvPr id="182663" name="Oval 37">
          <a:extLst>
            <a:ext uri="{FF2B5EF4-FFF2-40B4-BE49-F238E27FC236}">
              <a16:creationId xmlns:a16="http://schemas.microsoft.com/office/drawing/2014/main" xmlns="" id="{00000000-0008-0000-0700-000087C90200}"/>
            </a:ext>
          </a:extLst>
        </xdr:cNvPr>
        <xdr:cNvSpPr>
          <a:spLocks noChangeArrowheads="1"/>
        </xdr:cNvSpPr>
      </xdr:nvSpPr>
      <xdr:spPr bwMode="auto">
        <a:xfrm>
          <a:off x="0" y="8220075"/>
          <a:ext cx="0" cy="285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30</xdr:row>
      <xdr:rowOff>219075</xdr:rowOff>
    </xdr:from>
    <xdr:to>
      <xdr:col>18</xdr:col>
      <xdr:colOff>3152775</xdr:colOff>
      <xdr:row>30</xdr:row>
      <xdr:rowOff>295275</xdr:rowOff>
    </xdr:to>
    <xdr:sp macro="" textlink="">
      <xdr:nvSpPr>
        <xdr:cNvPr id="182664" name="Oval 38">
          <a:extLst>
            <a:ext uri="{FF2B5EF4-FFF2-40B4-BE49-F238E27FC236}">
              <a16:creationId xmlns:a16="http://schemas.microsoft.com/office/drawing/2014/main" xmlns="" id="{00000000-0008-0000-0700-000088C90200}"/>
            </a:ext>
          </a:extLst>
        </xdr:cNvPr>
        <xdr:cNvSpPr>
          <a:spLocks noChangeArrowheads="1"/>
        </xdr:cNvSpPr>
      </xdr:nvSpPr>
      <xdr:spPr bwMode="auto">
        <a:xfrm>
          <a:off x="0" y="7934325"/>
          <a:ext cx="0" cy="381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32</xdr:row>
      <xdr:rowOff>19050</xdr:rowOff>
    </xdr:from>
    <xdr:to>
      <xdr:col>18</xdr:col>
      <xdr:colOff>1971675</xdr:colOff>
      <xdr:row>32</xdr:row>
      <xdr:rowOff>95250</xdr:rowOff>
    </xdr:to>
    <xdr:sp macro="" textlink="">
      <xdr:nvSpPr>
        <xdr:cNvPr id="182665" name="Oval 39">
          <a:extLst>
            <a:ext uri="{FF2B5EF4-FFF2-40B4-BE49-F238E27FC236}">
              <a16:creationId xmlns:a16="http://schemas.microsoft.com/office/drawing/2014/main" xmlns="" id="{00000000-0008-0000-0700-000089C90200}"/>
            </a:ext>
          </a:extLst>
        </xdr:cNvPr>
        <xdr:cNvSpPr>
          <a:spLocks noChangeArrowheads="1"/>
        </xdr:cNvSpPr>
      </xdr:nvSpPr>
      <xdr:spPr bwMode="auto">
        <a:xfrm>
          <a:off x="0" y="8248650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571500</xdr:colOff>
      <xdr:row>50</xdr:row>
      <xdr:rowOff>142875</xdr:rowOff>
    </xdr:from>
    <xdr:to>
      <xdr:col>18</xdr:col>
      <xdr:colOff>638175</xdr:colOff>
      <xdr:row>50</xdr:row>
      <xdr:rowOff>219075</xdr:rowOff>
    </xdr:to>
    <xdr:sp macro="" textlink="">
      <xdr:nvSpPr>
        <xdr:cNvPr id="182666" name="Oval 43">
          <a:extLst>
            <a:ext uri="{FF2B5EF4-FFF2-40B4-BE49-F238E27FC236}">
              <a16:creationId xmlns:a16="http://schemas.microsoft.com/office/drawing/2014/main" xmlns="" id="{00000000-0008-0000-0700-00008AC90200}"/>
            </a:ext>
          </a:extLst>
        </xdr:cNvPr>
        <xdr:cNvSpPr>
          <a:spLocks noChangeArrowheads="1"/>
        </xdr:cNvSpPr>
      </xdr:nvSpPr>
      <xdr:spPr bwMode="auto">
        <a:xfrm>
          <a:off x="0" y="1300162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50</xdr:row>
      <xdr:rowOff>142875</xdr:rowOff>
    </xdr:from>
    <xdr:to>
      <xdr:col>18</xdr:col>
      <xdr:colOff>3019425</xdr:colOff>
      <xdr:row>50</xdr:row>
      <xdr:rowOff>219075</xdr:rowOff>
    </xdr:to>
    <xdr:sp macro="" textlink="">
      <xdr:nvSpPr>
        <xdr:cNvPr id="182667" name="Oval 44">
          <a:extLst>
            <a:ext uri="{FF2B5EF4-FFF2-40B4-BE49-F238E27FC236}">
              <a16:creationId xmlns:a16="http://schemas.microsoft.com/office/drawing/2014/main" xmlns="" id="{00000000-0008-0000-0700-00008BC90200}"/>
            </a:ext>
          </a:extLst>
        </xdr:cNvPr>
        <xdr:cNvSpPr>
          <a:spLocks noChangeArrowheads="1"/>
        </xdr:cNvSpPr>
      </xdr:nvSpPr>
      <xdr:spPr bwMode="auto">
        <a:xfrm>
          <a:off x="0" y="1300162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2000250</xdr:colOff>
      <xdr:row>32</xdr:row>
      <xdr:rowOff>104775</xdr:rowOff>
    </xdr:from>
    <xdr:to>
      <xdr:col>18</xdr:col>
      <xdr:colOff>2276475</xdr:colOff>
      <xdr:row>33</xdr:row>
      <xdr:rowOff>9525</xdr:rowOff>
    </xdr:to>
    <xdr:sp macro="" textlink="">
      <xdr:nvSpPr>
        <xdr:cNvPr id="46" name="Text Box 45">
          <a:extLst>
            <a:ext uri="{FF2B5EF4-FFF2-40B4-BE49-F238E27FC236}">
              <a16:creationId xmlns:a16="http://schemas.microsoft.com/office/drawing/2014/main" xmlns="" id="{00000000-0008-0000-0700-00002E000000}"/>
            </a:ext>
          </a:extLst>
        </xdr:cNvPr>
        <xdr:cNvSpPr txBox="1">
          <a:spLocks noChangeArrowheads="1"/>
        </xdr:cNvSpPr>
      </xdr:nvSpPr>
      <xdr:spPr bwMode="auto">
        <a:xfrm>
          <a:off x="21897975" y="8467725"/>
          <a:ext cx="27622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3.35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3333750</xdr:colOff>
      <xdr:row>30</xdr:row>
      <xdr:rowOff>57150</xdr:rowOff>
    </xdr:from>
    <xdr:to>
      <xdr:col>18</xdr:col>
      <xdr:colOff>3638550</xdr:colOff>
      <xdr:row>30</xdr:row>
      <xdr:rowOff>228600</xdr:rowOff>
    </xdr:to>
    <xdr:sp macro="" textlink="">
      <xdr:nvSpPr>
        <xdr:cNvPr id="47" name="Text Box 46">
          <a:extLst>
            <a:ext uri="{FF2B5EF4-FFF2-40B4-BE49-F238E27FC236}">
              <a16:creationId xmlns:a16="http://schemas.microsoft.com/office/drawing/2014/main" xmlns="" id="{00000000-0008-0000-0700-00002F000000}"/>
            </a:ext>
          </a:extLst>
        </xdr:cNvPr>
        <xdr:cNvSpPr txBox="1">
          <a:spLocks noChangeArrowheads="1"/>
        </xdr:cNvSpPr>
      </xdr:nvSpPr>
      <xdr:spPr bwMode="auto">
        <a:xfrm>
          <a:off x="23231475" y="7839075"/>
          <a:ext cx="304800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3.35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3162300</xdr:colOff>
      <xdr:row>31</xdr:row>
      <xdr:rowOff>19050</xdr:rowOff>
    </xdr:from>
    <xdr:to>
      <xdr:col>18</xdr:col>
      <xdr:colOff>3476625</xdr:colOff>
      <xdr:row>31</xdr:row>
      <xdr:rowOff>180975</xdr:rowOff>
    </xdr:to>
    <xdr:sp macro="" textlink="">
      <xdr:nvSpPr>
        <xdr:cNvPr id="48" name="Text Box 47">
          <a:extLst>
            <a:ext uri="{FF2B5EF4-FFF2-40B4-BE49-F238E27FC236}">
              <a16:creationId xmlns:a16="http://schemas.microsoft.com/office/drawing/2014/main" xmlns="" id="{00000000-0008-0000-0700-000030000000}"/>
            </a:ext>
          </a:extLst>
        </xdr:cNvPr>
        <xdr:cNvSpPr txBox="1">
          <a:spLocks noChangeArrowheads="1"/>
        </xdr:cNvSpPr>
      </xdr:nvSpPr>
      <xdr:spPr bwMode="auto">
        <a:xfrm>
          <a:off x="23060025" y="8086725"/>
          <a:ext cx="31432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3.35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2857500</xdr:colOff>
      <xdr:row>31</xdr:row>
      <xdr:rowOff>180975</xdr:rowOff>
    </xdr:from>
    <xdr:to>
      <xdr:col>18</xdr:col>
      <xdr:colOff>3124200</xdr:colOff>
      <xdr:row>32</xdr:row>
      <xdr:rowOff>57150</xdr:rowOff>
    </xdr:to>
    <xdr:sp macro="" textlink="">
      <xdr:nvSpPr>
        <xdr:cNvPr id="49" name="Text Box 48">
          <a:extLst>
            <a:ext uri="{FF2B5EF4-FFF2-40B4-BE49-F238E27FC236}">
              <a16:creationId xmlns:a16="http://schemas.microsoft.com/office/drawing/2014/main" xmlns="" id="{00000000-0008-0000-0700-000031000000}"/>
            </a:ext>
          </a:extLst>
        </xdr:cNvPr>
        <xdr:cNvSpPr txBox="1">
          <a:spLocks noChangeArrowheads="1"/>
        </xdr:cNvSpPr>
      </xdr:nvSpPr>
      <xdr:spPr bwMode="auto">
        <a:xfrm>
          <a:off x="22755225" y="8248650"/>
          <a:ext cx="266700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3.35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2486025</xdr:colOff>
      <xdr:row>32</xdr:row>
      <xdr:rowOff>47625</xdr:rowOff>
    </xdr:from>
    <xdr:to>
      <xdr:col>18</xdr:col>
      <xdr:colOff>2781300</xdr:colOff>
      <xdr:row>32</xdr:row>
      <xdr:rowOff>209550</xdr:rowOff>
    </xdr:to>
    <xdr:sp macro="" textlink="">
      <xdr:nvSpPr>
        <xdr:cNvPr id="50" name="Text Box 49">
          <a:extLst>
            <a:ext uri="{FF2B5EF4-FFF2-40B4-BE49-F238E27FC236}">
              <a16:creationId xmlns:a16="http://schemas.microsoft.com/office/drawing/2014/main" xmlns="" id="{00000000-0008-0000-0700-000032000000}"/>
            </a:ext>
          </a:extLst>
        </xdr:cNvPr>
        <xdr:cNvSpPr txBox="1">
          <a:spLocks noChangeArrowheads="1"/>
        </xdr:cNvSpPr>
      </xdr:nvSpPr>
      <xdr:spPr bwMode="auto">
        <a:xfrm>
          <a:off x="22383750" y="8410575"/>
          <a:ext cx="29527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3.35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762000</xdr:colOff>
      <xdr:row>50</xdr:row>
      <xdr:rowOff>190500</xdr:rowOff>
    </xdr:from>
    <xdr:to>
      <xdr:col>18</xdr:col>
      <xdr:colOff>2800350</xdr:colOff>
      <xdr:row>50</xdr:row>
      <xdr:rowOff>190500</xdr:rowOff>
    </xdr:to>
    <xdr:sp macro="" textlink="">
      <xdr:nvSpPr>
        <xdr:cNvPr id="182673" name="Line 50">
          <a:extLst>
            <a:ext uri="{FF2B5EF4-FFF2-40B4-BE49-F238E27FC236}">
              <a16:creationId xmlns:a16="http://schemas.microsoft.com/office/drawing/2014/main" xmlns="" id="{00000000-0008-0000-0700-000091C90200}"/>
            </a:ext>
          </a:extLst>
        </xdr:cNvPr>
        <xdr:cNvSpPr>
          <a:spLocks noChangeShapeType="1"/>
        </xdr:cNvSpPr>
      </xdr:nvSpPr>
      <xdr:spPr bwMode="auto">
        <a:xfrm>
          <a:off x="0" y="130492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1333500</xdr:colOff>
      <xdr:row>50</xdr:row>
      <xdr:rowOff>247650</xdr:rowOff>
    </xdr:from>
    <xdr:to>
      <xdr:col>18</xdr:col>
      <xdr:colOff>1876425</xdr:colOff>
      <xdr:row>51</xdr:row>
      <xdr:rowOff>152400</xdr:rowOff>
    </xdr:to>
    <xdr:sp macro="" textlink="">
      <xdr:nvSpPr>
        <xdr:cNvPr id="52" name="Text Box 51">
          <a:extLst>
            <a:ext uri="{FF2B5EF4-FFF2-40B4-BE49-F238E27FC236}">
              <a16:creationId xmlns:a16="http://schemas.microsoft.com/office/drawing/2014/main" xmlns="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21231225" y="13287375"/>
          <a:ext cx="5429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 20 กม.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1219200</xdr:colOff>
      <xdr:row>41</xdr:row>
      <xdr:rowOff>247650</xdr:rowOff>
    </xdr:from>
    <xdr:to>
      <xdr:col>18</xdr:col>
      <xdr:colOff>4324350</xdr:colOff>
      <xdr:row>41</xdr:row>
      <xdr:rowOff>247650</xdr:rowOff>
    </xdr:to>
    <xdr:sp macro="" textlink="">
      <xdr:nvSpPr>
        <xdr:cNvPr id="181587" name="Line 1">
          <a:extLst>
            <a:ext uri="{FF2B5EF4-FFF2-40B4-BE49-F238E27FC236}">
              <a16:creationId xmlns:a16="http://schemas.microsoft.com/office/drawing/2014/main" xmlns="" id="{00000000-0008-0000-0800-000053C50200}"/>
            </a:ext>
          </a:extLst>
        </xdr:cNvPr>
        <xdr:cNvSpPr>
          <a:spLocks noChangeShapeType="1"/>
        </xdr:cNvSpPr>
      </xdr:nvSpPr>
      <xdr:spPr bwMode="auto">
        <a:xfrm>
          <a:off x="0" y="107918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685800</xdr:colOff>
      <xdr:row>28</xdr:row>
      <xdr:rowOff>276225</xdr:rowOff>
    </xdr:from>
    <xdr:to>
      <xdr:col>18</xdr:col>
      <xdr:colOff>3181350</xdr:colOff>
      <xdr:row>28</xdr:row>
      <xdr:rowOff>276225</xdr:rowOff>
    </xdr:to>
    <xdr:sp macro="" textlink="">
      <xdr:nvSpPr>
        <xdr:cNvPr id="181588" name="Line 2">
          <a:extLst>
            <a:ext uri="{FF2B5EF4-FFF2-40B4-BE49-F238E27FC236}">
              <a16:creationId xmlns:a16="http://schemas.microsoft.com/office/drawing/2014/main" xmlns="" id="{00000000-0008-0000-0800-000054C50200}"/>
            </a:ext>
          </a:extLst>
        </xdr:cNvPr>
        <xdr:cNvSpPr>
          <a:spLocks noChangeShapeType="1"/>
        </xdr:cNvSpPr>
      </xdr:nvSpPr>
      <xdr:spPr bwMode="auto">
        <a:xfrm>
          <a:off x="0" y="7458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28</xdr:row>
      <xdr:rowOff>247650</xdr:rowOff>
    </xdr:from>
    <xdr:to>
      <xdr:col>18</xdr:col>
      <xdr:colOff>590550</xdr:colOff>
      <xdr:row>29</xdr:row>
      <xdr:rowOff>38100</xdr:rowOff>
    </xdr:to>
    <xdr:sp macro="" textlink="">
      <xdr:nvSpPr>
        <xdr:cNvPr id="181589" name="Oval 3">
          <a:extLst>
            <a:ext uri="{FF2B5EF4-FFF2-40B4-BE49-F238E27FC236}">
              <a16:creationId xmlns:a16="http://schemas.microsoft.com/office/drawing/2014/main" xmlns="" id="{00000000-0008-0000-0800-000055C50200}"/>
            </a:ext>
          </a:extLst>
        </xdr:cNvPr>
        <xdr:cNvSpPr>
          <a:spLocks noChangeArrowheads="1"/>
        </xdr:cNvSpPr>
      </xdr:nvSpPr>
      <xdr:spPr bwMode="auto">
        <a:xfrm>
          <a:off x="0" y="7448550"/>
          <a:ext cx="0" cy="476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26</xdr:row>
      <xdr:rowOff>57150</xdr:rowOff>
    </xdr:from>
    <xdr:to>
      <xdr:col>18</xdr:col>
      <xdr:colOff>1466850</xdr:colOff>
      <xdr:row>26</xdr:row>
      <xdr:rowOff>133350</xdr:rowOff>
    </xdr:to>
    <xdr:sp macro="" textlink="">
      <xdr:nvSpPr>
        <xdr:cNvPr id="181590" name="Oval 4">
          <a:extLst>
            <a:ext uri="{FF2B5EF4-FFF2-40B4-BE49-F238E27FC236}">
              <a16:creationId xmlns:a16="http://schemas.microsoft.com/office/drawing/2014/main" xmlns="" id="{00000000-0008-0000-0800-000056C50200}"/>
            </a:ext>
          </a:extLst>
        </xdr:cNvPr>
        <xdr:cNvSpPr>
          <a:spLocks noChangeArrowheads="1"/>
        </xdr:cNvSpPr>
      </xdr:nvSpPr>
      <xdr:spPr bwMode="auto">
        <a:xfrm>
          <a:off x="0" y="6743700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26</xdr:row>
      <xdr:rowOff>190500</xdr:rowOff>
    </xdr:from>
    <xdr:to>
      <xdr:col>18</xdr:col>
      <xdr:colOff>1095375</xdr:colOff>
      <xdr:row>27</xdr:row>
      <xdr:rowOff>0</xdr:rowOff>
    </xdr:to>
    <xdr:sp macro="" textlink="">
      <xdr:nvSpPr>
        <xdr:cNvPr id="181591" name="Oval 5">
          <a:extLst>
            <a:ext uri="{FF2B5EF4-FFF2-40B4-BE49-F238E27FC236}">
              <a16:creationId xmlns:a16="http://schemas.microsoft.com/office/drawing/2014/main" xmlns="" id="{00000000-0008-0000-0800-000057C50200}"/>
            </a:ext>
          </a:extLst>
        </xdr:cNvPr>
        <xdr:cNvSpPr>
          <a:spLocks noChangeArrowheads="1"/>
        </xdr:cNvSpPr>
      </xdr:nvSpPr>
      <xdr:spPr bwMode="auto">
        <a:xfrm>
          <a:off x="0" y="6877050"/>
          <a:ext cx="0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28</xdr:row>
      <xdr:rowOff>228600</xdr:rowOff>
    </xdr:from>
    <xdr:to>
      <xdr:col>18</xdr:col>
      <xdr:colOff>590550</xdr:colOff>
      <xdr:row>29</xdr:row>
      <xdr:rowOff>38100</xdr:rowOff>
    </xdr:to>
    <xdr:sp macro="" textlink="">
      <xdr:nvSpPr>
        <xdr:cNvPr id="181592" name="Oval 6">
          <a:extLst>
            <a:ext uri="{FF2B5EF4-FFF2-40B4-BE49-F238E27FC236}">
              <a16:creationId xmlns:a16="http://schemas.microsoft.com/office/drawing/2014/main" xmlns="" id="{00000000-0008-0000-0800-000058C50200}"/>
            </a:ext>
          </a:extLst>
        </xdr:cNvPr>
        <xdr:cNvSpPr>
          <a:spLocks noChangeArrowheads="1"/>
        </xdr:cNvSpPr>
      </xdr:nvSpPr>
      <xdr:spPr bwMode="auto">
        <a:xfrm>
          <a:off x="0" y="7429500"/>
          <a:ext cx="0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27</xdr:row>
      <xdr:rowOff>171450</xdr:rowOff>
    </xdr:from>
    <xdr:to>
      <xdr:col>18</xdr:col>
      <xdr:colOff>781050</xdr:colOff>
      <xdr:row>27</xdr:row>
      <xdr:rowOff>247650</xdr:rowOff>
    </xdr:to>
    <xdr:sp macro="" textlink="">
      <xdr:nvSpPr>
        <xdr:cNvPr id="181593" name="Oval 7">
          <a:extLst>
            <a:ext uri="{FF2B5EF4-FFF2-40B4-BE49-F238E27FC236}">
              <a16:creationId xmlns:a16="http://schemas.microsoft.com/office/drawing/2014/main" xmlns="" id="{00000000-0008-0000-0800-000059C50200}"/>
            </a:ext>
          </a:extLst>
        </xdr:cNvPr>
        <xdr:cNvSpPr>
          <a:spLocks noChangeArrowheads="1"/>
        </xdr:cNvSpPr>
      </xdr:nvSpPr>
      <xdr:spPr bwMode="auto">
        <a:xfrm>
          <a:off x="0" y="711517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26</xdr:row>
      <xdr:rowOff>0</xdr:rowOff>
    </xdr:from>
    <xdr:to>
      <xdr:col>18</xdr:col>
      <xdr:colOff>1943100</xdr:colOff>
      <xdr:row>26</xdr:row>
      <xdr:rowOff>76200</xdr:rowOff>
    </xdr:to>
    <xdr:sp macro="" textlink="">
      <xdr:nvSpPr>
        <xdr:cNvPr id="181594" name="Oval 8">
          <a:extLst>
            <a:ext uri="{FF2B5EF4-FFF2-40B4-BE49-F238E27FC236}">
              <a16:creationId xmlns:a16="http://schemas.microsoft.com/office/drawing/2014/main" xmlns="" id="{00000000-0008-0000-0800-00005AC50200}"/>
            </a:ext>
          </a:extLst>
        </xdr:cNvPr>
        <xdr:cNvSpPr>
          <a:spLocks noChangeArrowheads="1"/>
        </xdr:cNvSpPr>
      </xdr:nvSpPr>
      <xdr:spPr bwMode="auto">
        <a:xfrm>
          <a:off x="0" y="6686550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28</xdr:row>
      <xdr:rowOff>228600</xdr:rowOff>
    </xdr:from>
    <xdr:to>
      <xdr:col>18</xdr:col>
      <xdr:colOff>3314700</xdr:colOff>
      <xdr:row>29</xdr:row>
      <xdr:rowOff>38100</xdr:rowOff>
    </xdr:to>
    <xdr:sp macro="" textlink="">
      <xdr:nvSpPr>
        <xdr:cNvPr id="181595" name="Oval 9">
          <a:extLst>
            <a:ext uri="{FF2B5EF4-FFF2-40B4-BE49-F238E27FC236}">
              <a16:creationId xmlns:a16="http://schemas.microsoft.com/office/drawing/2014/main" xmlns="" id="{00000000-0008-0000-0800-00005BC50200}"/>
            </a:ext>
          </a:extLst>
        </xdr:cNvPr>
        <xdr:cNvSpPr>
          <a:spLocks noChangeArrowheads="1"/>
        </xdr:cNvSpPr>
      </xdr:nvSpPr>
      <xdr:spPr bwMode="auto">
        <a:xfrm>
          <a:off x="0" y="7429500"/>
          <a:ext cx="0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30</xdr:row>
      <xdr:rowOff>95250</xdr:rowOff>
    </xdr:from>
    <xdr:to>
      <xdr:col>18</xdr:col>
      <xdr:colOff>2838450</xdr:colOff>
      <xdr:row>30</xdr:row>
      <xdr:rowOff>171450</xdr:rowOff>
    </xdr:to>
    <xdr:sp macro="" textlink="">
      <xdr:nvSpPr>
        <xdr:cNvPr id="181596" name="Oval 10">
          <a:extLst>
            <a:ext uri="{FF2B5EF4-FFF2-40B4-BE49-F238E27FC236}">
              <a16:creationId xmlns:a16="http://schemas.microsoft.com/office/drawing/2014/main" xmlns="" id="{00000000-0008-0000-0800-00005CC50200}"/>
            </a:ext>
          </a:extLst>
        </xdr:cNvPr>
        <xdr:cNvSpPr>
          <a:spLocks noChangeArrowheads="1"/>
        </xdr:cNvSpPr>
      </xdr:nvSpPr>
      <xdr:spPr bwMode="auto">
        <a:xfrm>
          <a:off x="0" y="7810500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2428875</xdr:colOff>
      <xdr:row>30</xdr:row>
      <xdr:rowOff>209550</xdr:rowOff>
    </xdr:from>
    <xdr:to>
      <xdr:col>18</xdr:col>
      <xdr:colOff>2495550</xdr:colOff>
      <xdr:row>31</xdr:row>
      <xdr:rowOff>19050</xdr:rowOff>
    </xdr:to>
    <xdr:sp macro="" textlink="">
      <xdr:nvSpPr>
        <xdr:cNvPr id="181597" name="Oval 11">
          <a:extLst>
            <a:ext uri="{FF2B5EF4-FFF2-40B4-BE49-F238E27FC236}">
              <a16:creationId xmlns:a16="http://schemas.microsoft.com/office/drawing/2014/main" xmlns="" id="{00000000-0008-0000-0800-00005DC50200}"/>
            </a:ext>
          </a:extLst>
        </xdr:cNvPr>
        <xdr:cNvSpPr>
          <a:spLocks noChangeArrowheads="1"/>
        </xdr:cNvSpPr>
      </xdr:nvSpPr>
      <xdr:spPr bwMode="auto">
        <a:xfrm>
          <a:off x="0" y="7924800"/>
          <a:ext cx="0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29</xdr:row>
      <xdr:rowOff>200025</xdr:rowOff>
    </xdr:from>
    <xdr:to>
      <xdr:col>18</xdr:col>
      <xdr:colOff>3152775</xdr:colOff>
      <xdr:row>30</xdr:row>
      <xdr:rowOff>0</xdr:rowOff>
    </xdr:to>
    <xdr:sp macro="" textlink="">
      <xdr:nvSpPr>
        <xdr:cNvPr id="181598" name="Oval 12">
          <a:extLst>
            <a:ext uri="{FF2B5EF4-FFF2-40B4-BE49-F238E27FC236}">
              <a16:creationId xmlns:a16="http://schemas.microsoft.com/office/drawing/2014/main" xmlns="" id="{00000000-0008-0000-0800-00005EC50200}"/>
            </a:ext>
          </a:extLst>
        </xdr:cNvPr>
        <xdr:cNvSpPr>
          <a:spLocks noChangeArrowheads="1"/>
        </xdr:cNvSpPr>
      </xdr:nvSpPr>
      <xdr:spPr bwMode="auto">
        <a:xfrm>
          <a:off x="0" y="7658100"/>
          <a:ext cx="0" cy="571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31</xdr:row>
      <xdr:rowOff>19050</xdr:rowOff>
    </xdr:from>
    <xdr:to>
      <xdr:col>18</xdr:col>
      <xdr:colOff>1971675</xdr:colOff>
      <xdr:row>31</xdr:row>
      <xdr:rowOff>95250</xdr:rowOff>
    </xdr:to>
    <xdr:sp macro="" textlink="">
      <xdr:nvSpPr>
        <xdr:cNvPr id="181599" name="Oval 13">
          <a:extLst>
            <a:ext uri="{FF2B5EF4-FFF2-40B4-BE49-F238E27FC236}">
              <a16:creationId xmlns:a16="http://schemas.microsoft.com/office/drawing/2014/main" xmlns="" id="{00000000-0008-0000-0800-00005FC50200}"/>
            </a:ext>
          </a:extLst>
        </xdr:cNvPr>
        <xdr:cNvSpPr>
          <a:spLocks noChangeArrowheads="1"/>
        </xdr:cNvSpPr>
      </xdr:nvSpPr>
      <xdr:spPr bwMode="auto">
        <a:xfrm>
          <a:off x="0" y="7991475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181600" name="Line 14">
          <a:extLst>
            <a:ext uri="{FF2B5EF4-FFF2-40B4-BE49-F238E27FC236}">
              <a16:creationId xmlns:a16="http://schemas.microsoft.com/office/drawing/2014/main" xmlns="" id="{00000000-0008-0000-0800-000060C50200}"/>
            </a:ext>
          </a:extLst>
        </xdr:cNvPr>
        <xdr:cNvSpPr>
          <a:spLocks noChangeShapeType="1"/>
        </xdr:cNvSpPr>
      </xdr:nvSpPr>
      <xdr:spPr bwMode="auto">
        <a:xfrm>
          <a:off x="3219450" y="19926300"/>
          <a:ext cx="3238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181601" name="Line 15">
          <a:extLst>
            <a:ext uri="{FF2B5EF4-FFF2-40B4-BE49-F238E27FC236}">
              <a16:creationId xmlns:a16="http://schemas.microsoft.com/office/drawing/2014/main" xmlns="" id="{00000000-0008-0000-0800-000061C50200}"/>
            </a:ext>
          </a:extLst>
        </xdr:cNvPr>
        <xdr:cNvSpPr>
          <a:spLocks noChangeShapeType="1"/>
        </xdr:cNvSpPr>
      </xdr:nvSpPr>
      <xdr:spPr bwMode="auto">
        <a:xfrm>
          <a:off x="3219450" y="19926300"/>
          <a:ext cx="3238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181602" name="Line 16">
          <a:extLst>
            <a:ext uri="{FF2B5EF4-FFF2-40B4-BE49-F238E27FC236}">
              <a16:creationId xmlns:a16="http://schemas.microsoft.com/office/drawing/2014/main" xmlns="" id="{00000000-0008-0000-0800-000062C50200}"/>
            </a:ext>
          </a:extLst>
        </xdr:cNvPr>
        <xdr:cNvSpPr>
          <a:spLocks noChangeShapeType="1"/>
        </xdr:cNvSpPr>
      </xdr:nvSpPr>
      <xdr:spPr bwMode="auto">
        <a:xfrm>
          <a:off x="3219450" y="19926300"/>
          <a:ext cx="3238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571500</xdr:colOff>
      <xdr:row>49</xdr:row>
      <xdr:rowOff>142875</xdr:rowOff>
    </xdr:from>
    <xdr:to>
      <xdr:col>18</xdr:col>
      <xdr:colOff>638175</xdr:colOff>
      <xdr:row>49</xdr:row>
      <xdr:rowOff>219075</xdr:rowOff>
    </xdr:to>
    <xdr:sp macro="" textlink="">
      <xdr:nvSpPr>
        <xdr:cNvPr id="181603" name="Oval 17">
          <a:extLst>
            <a:ext uri="{FF2B5EF4-FFF2-40B4-BE49-F238E27FC236}">
              <a16:creationId xmlns:a16="http://schemas.microsoft.com/office/drawing/2014/main" xmlns="" id="{00000000-0008-0000-0800-000063C50200}"/>
            </a:ext>
          </a:extLst>
        </xdr:cNvPr>
        <xdr:cNvSpPr>
          <a:spLocks noChangeArrowheads="1"/>
        </xdr:cNvSpPr>
      </xdr:nvSpPr>
      <xdr:spPr bwMode="auto">
        <a:xfrm>
          <a:off x="0" y="12744450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49</xdr:row>
      <xdr:rowOff>142875</xdr:rowOff>
    </xdr:from>
    <xdr:to>
      <xdr:col>18</xdr:col>
      <xdr:colOff>3019425</xdr:colOff>
      <xdr:row>49</xdr:row>
      <xdr:rowOff>219075</xdr:rowOff>
    </xdr:to>
    <xdr:sp macro="" textlink="">
      <xdr:nvSpPr>
        <xdr:cNvPr id="181604" name="Oval 18">
          <a:extLst>
            <a:ext uri="{FF2B5EF4-FFF2-40B4-BE49-F238E27FC236}">
              <a16:creationId xmlns:a16="http://schemas.microsoft.com/office/drawing/2014/main" xmlns="" id="{00000000-0008-0000-0800-000064C50200}"/>
            </a:ext>
          </a:extLst>
        </xdr:cNvPr>
        <xdr:cNvSpPr>
          <a:spLocks noChangeArrowheads="1"/>
        </xdr:cNvSpPr>
      </xdr:nvSpPr>
      <xdr:spPr bwMode="auto">
        <a:xfrm>
          <a:off x="0" y="12744450"/>
          <a:ext cx="0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1428750</xdr:colOff>
      <xdr:row>25</xdr:row>
      <xdr:rowOff>123825</xdr:rowOff>
    </xdr:from>
    <xdr:to>
      <xdr:col>18</xdr:col>
      <xdr:colOff>1533525</xdr:colOff>
      <xdr:row>26</xdr:row>
      <xdr:rowOff>9525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xmlns="" id="{00000000-0008-0000-0800-000014000000}"/>
            </a:ext>
          </a:extLst>
        </xdr:cNvPr>
        <xdr:cNvSpPr txBox="1">
          <a:spLocks noChangeArrowheads="1"/>
        </xdr:cNvSpPr>
      </xdr:nvSpPr>
      <xdr:spPr bwMode="auto">
        <a:xfrm>
          <a:off x="21040725" y="6553200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</a:t>
          </a: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390525</xdr:colOff>
      <xdr:row>28</xdr:row>
      <xdr:rowOff>66675</xdr:rowOff>
    </xdr:from>
    <xdr:to>
      <xdr:col>18</xdr:col>
      <xdr:colOff>495300</xdr:colOff>
      <xdr:row>28</xdr:row>
      <xdr:rowOff>238125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xmlns="" id="{00000000-0008-0000-0800-000015000000}"/>
            </a:ext>
          </a:extLst>
        </xdr:cNvPr>
        <xdr:cNvSpPr txBox="1">
          <a:spLocks noChangeArrowheads="1"/>
        </xdr:cNvSpPr>
      </xdr:nvSpPr>
      <xdr:spPr bwMode="auto">
        <a:xfrm>
          <a:off x="20002500" y="732472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</a:t>
          </a: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1838325</xdr:colOff>
      <xdr:row>25</xdr:row>
      <xdr:rowOff>47625</xdr:rowOff>
    </xdr:from>
    <xdr:to>
      <xdr:col>18</xdr:col>
      <xdr:colOff>1943100</xdr:colOff>
      <xdr:row>25</xdr:row>
      <xdr:rowOff>219075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xmlns="" id="{00000000-0008-0000-0800-000016000000}"/>
            </a:ext>
          </a:extLst>
        </xdr:cNvPr>
        <xdr:cNvSpPr txBox="1">
          <a:spLocks noChangeArrowheads="1"/>
        </xdr:cNvSpPr>
      </xdr:nvSpPr>
      <xdr:spPr bwMode="auto">
        <a:xfrm>
          <a:off x="21450300" y="647700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</a:t>
          </a: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552450</xdr:colOff>
      <xdr:row>26</xdr:row>
      <xdr:rowOff>247650</xdr:rowOff>
    </xdr:from>
    <xdr:to>
      <xdr:col>18</xdr:col>
      <xdr:colOff>657225</xdr:colOff>
      <xdr:row>27</xdr:row>
      <xdr:rowOff>133350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xmlns="" id="{00000000-0008-0000-0800-000017000000}"/>
            </a:ext>
          </a:extLst>
        </xdr:cNvPr>
        <xdr:cNvSpPr txBox="1">
          <a:spLocks noChangeArrowheads="1"/>
        </xdr:cNvSpPr>
      </xdr:nvSpPr>
      <xdr:spPr bwMode="auto">
        <a:xfrm>
          <a:off x="20164425" y="6934200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</a:t>
          </a: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895350</xdr:colOff>
      <xdr:row>26</xdr:row>
      <xdr:rowOff>19050</xdr:rowOff>
    </xdr:from>
    <xdr:to>
      <xdr:col>18</xdr:col>
      <xdr:colOff>1000125</xdr:colOff>
      <xdr:row>26</xdr:row>
      <xdr:rowOff>190500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xmlns="" id="{00000000-0008-0000-0800-000018000000}"/>
            </a:ext>
          </a:extLst>
        </xdr:cNvPr>
        <xdr:cNvSpPr txBox="1">
          <a:spLocks noChangeArrowheads="1"/>
        </xdr:cNvSpPr>
      </xdr:nvSpPr>
      <xdr:spPr bwMode="auto">
        <a:xfrm>
          <a:off x="20507325" y="670560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</a:t>
          </a: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2047875</xdr:colOff>
      <xdr:row>31</xdr:row>
      <xdr:rowOff>114300</xdr:rowOff>
    </xdr:from>
    <xdr:to>
      <xdr:col>18</xdr:col>
      <xdr:colOff>2352675</xdr:colOff>
      <xdr:row>32</xdr:row>
      <xdr:rowOff>9525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xmlns="" id="{00000000-0008-0000-0800-000019000000}"/>
            </a:ext>
          </a:extLst>
        </xdr:cNvPr>
        <xdr:cNvSpPr txBox="1">
          <a:spLocks noChangeArrowheads="1"/>
        </xdr:cNvSpPr>
      </xdr:nvSpPr>
      <xdr:spPr bwMode="auto">
        <a:xfrm>
          <a:off x="21659850" y="8172450"/>
          <a:ext cx="30480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4.25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762000</xdr:colOff>
      <xdr:row>49</xdr:row>
      <xdr:rowOff>190500</xdr:rowOff>
    </xdr:from>
    <xdr:to>
      <xdr:col>18</xdr:col>
      <xdr:colOff>2800350</xdr:colOff>
      <xdr:row>49</xdr:row>
      <xdr:rowOff>190500</xdr:rowOff>
    </xdr:to>
    <xdr:sp macro="" textlink="">
      <xdr:nvSpPr>
        <xdr:cNvPr id="181611" name="Line 25">
          <a:extLst>
            <a:ext uri="{FF2B5EF4-FFF2-40B4-BE49-F238E27FC236}">
              <a16:creationId xmlns:a16="http://schemas.microsoft.com/office/drawing/2014/main" xmlns="" id="{00000000-0008-0000-0800-00006BC50200}"/>
            </a:ext>
          </a:extLst>
        </xdr:cNvPr>
        <xdr:cNvSpPr>
          <a:spLocks noChangeShapeType="1"/>
        </xdr:cNvSpPr>
      </xdr:nvSpPr>
      <xdr:spPr bwMode="auto">
        <a:xfrm>
          <a:off x="0" y="127920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1295400</xdr:colOff>
      <xdr:row>48</xdr:row>
      <xdr:rowOff>190500</xdr:rowOff>
    </xdr:from>
    <xdr:to>
      <xdr:col>18</xdr:col>
      <xdr:colOff>2085975</xdr:colOff>
      <xdr:row>49</xdr:row>
      <xdr:rowOff>190500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xmlns="" id="{00000000-0008-0000-0800-00001B000000}"/>
            </a:ext>
          </a:extLst>
        </xdr:cNvPr>
        <xdr:cNvSpPr txBox="1">
          <a:spLocks noChangeArrowheads="1"/>
        </xdr:cNvSpPr>
      </xdr:nvSpPr>
      <xdr:spPr bwMode="auto">
        <a:xfrm>
          <a:off x="20907375" y="12620625"/>
          <a:ext cx="790575" cy="257175"/>
        </a:xfrm>
        <a:prstGeom prst="rect">
          <a:avLst/>
        </a:prstGeom>
        <a:noFill/>
        <a:ln>
          <a:noFill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21.818  นาที</a:t>
          </a:r>
        </a:p>
      </xdr:txBody>
    </xdr:sp>
    <xdr:clientData/>
  </xdr:twoCellAnchor>
  <xdr:twoCellAnchor>
    <xdr:from>
      <xdr:col>18</xdr:col>
      <xdr:colOff>1333500</xdr:colOff>
      <xdr:row>49</xdr:row>
      <xdr:rowOff>247650</xdr:rowOff>
    </xdr:from>
    <xdr:to>
      <xdr:col>18</xdr:col>
      <xdr:colOff>1876425</xdr:colOff>
      <xdr:row>50</xdr:row>
      <xdr:rowOff>152400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xmlns="" id="{00000000-0008-0000-0800-00001C000000}"/>
            </a:ext>
          </a:extLst>
        </xdr:cNvPr>
        <xdr:cNvSpPr txBox="1">
          <a:spLocks noChangeArrowheads="1"/>
        </xdr:cNvSpPr>
      </xdr:nvSpPr>
      <xdr:spPr bwMode="auto">
        <a:xfrm>
          <a:off x="20945475" y="12934950"/>
          <a:ext cx="542925" cy="161925"/>
        </a:xfrm>
        <a:prstGeom prst="rect">
          <a:avLst/>
        </a:prstGeom>
        <a:noFill/>
        <a:ln>
          <a:noFill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 20 กม.</a:t>
          </a:r>
        </a:p>
      </xdr:txBody>
    </xdr:sp>
    <xdr:clientData/>
  </xdr:twoCellAnchor>
  <xdr:twoCellAnchor>
    <xdr:from>
      <xdr:col>18</xdr:col>
      <xdr:colOff>2447925</xdr:colOff>
      <xdr:row>31</xdr:row>
      <xdr:rowOff>66675</xdr:rowOff>
    </xdr:from>
    <xdr:to>
      <xdr:col>18</xdr:col>
      <xdr:colOff>2762250</xdr:colOff>
      <xdr:row>31</xdr:row>
      <xdr:rowOff>238125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xmlns="" id="{00000000-0008-0000-0800-00001D000000}"/>
            </a:ext>
          </a:extLst>
        </xdr:cNvPr>
        <xdr:cNvSpPr txBox="1">
          <a:spLocks noChangeArrowheads="1"/>
        </xdr:cNvSpPr>
      </xdr:nvSpPr>
      <xdr:spPr bwMode="auto">
        <a:xfrm>
          <a:off x="22059900" y="8124825"/>
          <a:ext cx="31432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4.25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2876550</xdr:colOff>
      <xdr:row>30</xdr:row>
      <xdr:rowOff>190500</xdr:rowOff>
    </xdr:from>
    <xdr:to>
      <xdr:col>18</xdr:col>
      <xdr:colOff>3162300</xdr:colOff>
      <xdr:row>31</xdr:row>
      <xdr:rowOff>85725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xmlns="" id="{00000000-0008-0000-0800-00001E000000}"/>
            </a:ext>
          </a:extLst>
        </xdr:cNvPr>
        <xdr:cNvSpPr txBox="1">
          <a:spLocks noChangeArrowheads="1"/>
        </xdr:cNvSpPr>
      </xdr:nvSpPr>
      <xdr:spPr bwMode="auto">
        <a:xfrm>
          <a:off x="22488525" y="7991475"/>
          <a:ext cx="28575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4.25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3219450</xdr:colOff>
      <xdr:row>29</xdr:row>
      <xdr:rowOff>228600</xdr:rowOff>
    </xdr:from>
    <xdr:to>
      <xdr:col>18</xdr:col>
      <xdr:colOff>3524250</xdr:colOff>
      <xdr:row>30</xdr:row>
      <xdr:rowOff>123825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xmlns="" id="{00000000-0008-0000-0800-00001F000000}"/>
            </a:ext>
          </a:extLst>
        </xdr:cNvPr>
        <xdr:cNvSpPr txBox="1">
          <a:spLocks noChangeArrowheads="1"/>
        </xdr:cNvSpPr>
      </xdr:nvSpPr>
      <xdr:spPr bwMode="auto">
        <a:xfrm>
          <a:off x="22831425" y="7772400"/>
          <a:ext cx="30480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4.25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3514725</xdr:colOff>
      <xdr:row>28</xdr:row>
      <xdr:rowOff>238125</xdr:rowOff>
    </xdr:from>
    <xdr:to>
      <xdr:col>18</xdr:col>
      <xdr:colOff>3886200</xdr:colOff>
      <xdr:row>29</xdr:row>
      <xdr:rowOff>123825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xmlns="" id="{00000000-0008-0000-0800-000020000000}"/>
            </a:ext>
          </a:extLst>
        </xdr:cNvPr>
        <xdr:cNvSpPr txBox="1">
          <a:spLocks noChangeArrowheads="1"/>
        </xdr:cNvSpPr>
      </xdr:nvSpPr>
      <xdr:spPr bwMode="auto">
        <a:xfrm>
          <a:off x="23126700" y="7496175"/>
          <a:ext cx="3714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4.25</a:t>
          </a:r>
        </a:p>
        <a:p>
          <a:pPr algn="l" rtl="0">
            <a:defRPr sz="1000"/>
          </a:pPr>
          <a:r>
            <a:rPr lang="th-TH" sz="800" b="0" i="0" u="none" strike="noStrike" baseline="0">
              <a:solidFill>
                <a:srgbClr val="000000"/>
              </a:solidFill>
              <a:latin typeface="Arial"/>
            </a:rPr>
            <a:t>2</a:t>
          </a:r>
        </a:p>
      </xdr:txBody>
    </xdr:sp>
    <xdr:clientData/>
  </xdr:twoCellAnchor>
  <xdr:twoCellAnchor>
    <xdr:from>
      <xdr:col>18</xdr:col>
      <xdr:colOff>904875</xdr:colOff>
      <xdr:row>41</xdr:row>
      <xdr:rowOff>76200</xdr:rowOff>
    </xdr:from>
    <xdr:to>
      <xdr:col>18</xdr:col>
      <xdr:colOff>1171575</xdr:colOff>
      <xdr:row>41</xdr:row>
      <xdr:rowOff>228600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xmlns="" id="{00000000-0008-0000-0800-000021000000}"/>
            </a:ext>
          </a:extLst>
        </xdr:cNvPr>
        <xdr:cNvSpPr txBox="1">
          <a:spLocks noChangeArrowheads="1"/>
        </xdr:cNvSpPr>
      </xdr:nvSpPr>
      <xdr:spPr bwMode="auto">
        <a:xfrm>
          <a:off x="20516850" y="10706100"/>
          <a:ext cx="266700" cy="152400"/>
        </a:xfrm>
        <a:prstGeom prst="rect">
          <a:avLst/>
        </a:prstGeom>
        <a:noFill/>
        <a:ln>
          <a:noFill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  =</a:t>
          </a:r>
        </a:p>
      </xdr:txBody>
    </xdr:sp>
    <xdr:clientData/>
  </xdr:twoCellAnchor>
  <xdr:twoCellAnchor>
    <xdr:from>
      <xdr:col>18</xdr:col>
      <xdr:colOff>1190625</xdr:colOff>
      <xdr:row>59</xdr:row>
      <xdr:rowOff>9525</xdr:rowOff>
    </xdr:from>
    <xdr:to>
      <xdr:col>18</xdr:col>
      <xdr:colOff>4295775</xdr:colOff>
      <xdr:row>59</xdr:row>
      <xdr:rowOff>9525</xdr:rowOff>
    </xdr:to>
    <xdr:sp macro="" textlink="">
      <xdr:nvSpPr>
        <xdr:cNvPr id="181619" name="Line 33">
          <a:extLst>
            <a:ext uri="{FF2B5EF4-FFF2-40B4-BE49-F238E27FC236}">
              <a16:creationId xmlns:a16="http://schemas.microsoft.com/office/drawing/2014/main" xmlns="" id="{00000000-0008-0000-0800-000073C50200}"/>
            </a:ext>
          </a:extLst>
        </xdr:cNvPr>
        <xdr:cNvSpPr>
          <a:spLocks noChangeShapeType="1"/>
        </xdr:cNvSpPr>
      </xdr:nvSpPr>
      <xdr:spPr bwMode="auto">
        <a:xfrm>
          <a:off x="0" y="15182850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58</xdr:row>
      <xdr:rowOff>180975</xdr:rowOff>
    </xdr:from>
    <xdr:to>
      <xdr:col>18</xdr:col>
      <xdr:colOff>1152525</xdr:colOff>
      <xdr:row>59</xdr:row>
      <xdr:rowOff>76200</xdr:rowOff>
    </xdr:to>
    <xdr:sp macro="" textlink="">
      <xdr:nvSpPr>
        <xdr:cNvPr id="35" name="Text Box 34">
          <a:extLst>
            <a:ext uri="{FF2B5EF4-FFF2-40B4-BE49-F238E27FC236}">
              <a16:creationId xmlns:a16="http://schemas.microsoft.com/office/drawing/2014/main" xmlns="" id="{00000000-0008-0000-0800-000023000000}"/>
            </a:ext>
          </a:extLst>
        </xdr:cNvPr>
        <xdr:cNvSpPr txBox="1">
          <a:spLocks noChangeArrowheads="1"/>
        </xdr:cNvSpPr>
      </xdr:nvSpPr>
      <xdr:spPr bwMode="auto">
        <a:xfrm>
          <a:off x="20497800" y="15716250"/>
          <a:ext cx="266700" cy="276225"/>
        </a:xfrm>
        <a:prstGeom prst="rect">
          <a:avLst/>
        </a:prstGeom>
        <a:noFill/>
        <a:ln>
          <a:noFill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u="none" strike="noStrike" baseline="0">
              <a:solidFill>
                <a:srgbClr val="000000"/>
              </a:solidFill>
              <a:latin typeface="Arial"/>
            </a:rPr>
            <a:t>  =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11</xdr:row>
      <xdr:rowOff>61750</xdr:rowOff>
    </xdr:from>
    <xdr:to>
      <xdr:col>9</xdr:col>
      <xdr:colOff>171450</xdr:colOff>
      <xdr:row>26</xdr:row>
      <xdr:rowOff>76199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433600"/>
          <a:ext cx="5981700" cy="4586449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Documents%20and%20Settings\Administrator\Desktop\&#3611;&#3634;&#3585;&#3607;&#3656;&#3629;&#3588;&#3636;&#3604;&#3651;&#3627;&#3617;&#3656;\KRABI%20-%20HUAYYOD%20-%201\KRABI-HUAYYOD%20-%201\Documents%20and%20Settings\user\My%20Documents\WorkZ\&#3594;&#3633;&#3618;&#3609;&#3634;&#3607;-&#3607;&#3621;%2032%20&#3605;&#3629;&#3609;%201%20&#3626;&#3656;&#3623;&#3609;&#3607;&#3637;&#3656;%202.xls?5F221F2C" TargetMode="External"/><Relationship Id="rId1" Type="http://schemas.openxmlformats.org/officeDocument/2006/relationships/externalLinkPath" Target="file:///\\5F221F2C\&#3594;&#3633;&#3618;&#3609;&#3634;&#3607;-&#3607;&#3621;%2032%20&#3605;&#3629;&#3609;%201%20&#3626;&#3656;&#3623;&#3609;&#3607;&#3637;&#3656;%20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ack\&#3591;&#3634;&#3609;%20&#3629;&#3610;&#3592;.&#3594;&#3619;\&#3627;&#3621;&#3633;&#3585;&#3648;&#3585;&#3603;&#3601;&#3660;&#3585;&#3634;&#3619;&#3611;&#3619;&#3632;&#3617;&#3634;&#3603;&#3619;&#3634;&#3588;&#3634;\S_&#3650;&#3611;&#3619;&#3649;&#3585;&#3619;&#3617;&#3585;&#3635;&#3621;&#3633;&#3591;&#3614;&#3633;&#3602;&#3609;&#3634;&#3586;&#3638;&#3657;&#3609;&#3648;&#3629;&#3591;\&#3611;&#3619;&#3632;&#3617;&#3634;&#3603;&#3619;&#3634;&#3588;&#3634;&#3591;&#3634;&#3609;&#3607;&#3634;&#3591;(&#3652;&#3617;&#3656;&#3617;&#3637;&#3614;&#3634;&#3626;&#3648;&#3623;&#3636;&#3619;&#3660;&#3604;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_&#3614;&#3633;&#3602;&#3609;&#3634;&#3650;&#3611;&#3619;&#3649;&#3585;&#3619;&#3617;\Cost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toon\&#3611;&#3619;&#3632;&#3617;&#3641;&#3621;50\&#3611;&#3634;&#3585;&#3607;&#3656;&#3629;1.1(REBIDDING)\KRABI%20-%20HUAYYOD%20-%201\KRABI-HUAYYOD%20-%201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PANG-NGA-KRABI-2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kh\&#3619;&#3626;.&#3626;&#3607;.2%20&#3594;&#3640;&#3617;&#3594;&#3633;&#3618;\46&#3610;&#3634;&#3591;&#3614;&#3621;&#3637;%20&#3605;&#3629;&#3609;%201\&#3623;&#3591;&#3649;&#3627;&#3623;&#3609;&#3619;&#3629;&#3610;&#3609;&#3629;&#3585;\&#3594;&#3633;&#3618;&#3616;&#3641;&#3617;&#3636;%20%20-%20%20&#3649;&#3585;&#3657;&#3591;&#3588;&#3621;&#3657;&#3629;%20&#3626;&#3656;&#3623;&#3609;&#3607;&#3637;&#3656;%2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&#3623;&#3591;&#3649;&#3627;&#3623;&#3609;&#3619;&#3629;&#3610;&#3609;&#3629;&#3585;\&#3594;&#3633;&#3618;&#3616;&#3641;&#3617;&#3636;%20%20-%20%20&#3649;&#3585;&#3657;&#3591;&#3588;&#3621;&#3657;&#3629;%20&#3626;&#3656;&#3623;&#3609;&#3607;&#3637;&#3656;%2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&#3619;&#3623;&#3610;&#3619;&#3623;&#3617;&#3591;&#3634;&#3609;\&#3611;&#3619;&#3632;&#3648;&#3617;&#3636;&#3609;&#3619;&#3634;&#3588;&#3634;&#3605;&#3657;&#3609;&#3607;&#3640;&#3609;\&#3611;&#3619;&#3632;&#3617;&#3641;&#3621;50\&#3614;&#3633;&#3591;&#3591;&#3634;-&#3585;&#3619;&#3632;&#3610;&#3637;&#3656;2.2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86;&#3657;&#3629;&#3617;&#3641;&#3621;&#3629;&#3610;&#3619;&#3617;&#3619;&#3634;&#3588;&#3634;&#3585;&#3621;&#3634;&#3591;_&#3619;&#3632;&#3618;&#3629;&#3591;\06%20&#3605;&#3633;&#3623;&#3629;&#3618;&#3656;&#3634;&#3591;&#3585;&#3634;&#3619;&#3651;&#3594;&#3657;&#3649;&#3610;&#3610;&#3615;&#3629;&#3619;&#3660;&#3617;&#3588;&#3635;&#3609;&#3623;&#3603;\Documents%20and%20Settings\user\My%20Documents\WorkZ\&#3594;&#3633;&#3618;&#3609;&#3634;&#3607;-&#3607;&#3621;%2032%20&#3605;&#3629;&#3609;%201%20&#3626;&#3656;&#3623;&#3609;&#3607;&#3637;&#3656;%2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or\Desktop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4;&#3618;&#3649;&#3617;&#3656;&#3649;&#3605;&#3591;-&#3613;&#3634;&#3591;(&#3624;&#3641;&#3609;&#3618;&#3660;&#3613;&#3638;&#3585;&#3621;&#3641;&#3585;&#3594;&#3657;&#3634;&#3591;)%20&#3605;&#3629;&#3609;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5;&#3648;&#3609;&#3634;&#3586;&#3629;&#3591;%20Pier%20Box%20Girder%20Bridge%20Height%2020%20m%20max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URVE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ack\&#3591;&#3634;&#3609;%20&#3629;&#3610;&#3592;.&#3594;&#3619;\&#3609;&#3634;&#3618;&#3594;&#3656;&#3634;&#3591;&#3650;&#3618;&#3608;&#3634;\&#3605;&#3633;&#3623;&#3629;&#3618;&#3656;&#3634;&#3591;\&#3605;&#3657;&#3609;&#3593;&#3610;&#3633;&#3610;_&#3607;&#3594;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ivil\Civil%20SpreadSheet\&#3650;&#3611;&#3619;&#3649;&#3585;&#3619;&#3617;&#3585;&#3621;&#3640;&#3656;&#3617;&#3594;&#3656;&#3634;&#3591;&#3611;&#3607;&#3640;&#3617;&#3619;&#3634;&#3594;&#3623;&#3591;&#3624;&#3634;\&#3591;&#3634;&#3609;&#3606;&#3609;&#3609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50;&#3588;&#3619;&#3591;&#3585;&#3634;&#3619;&#3585;&#3656;&#3629;&#3626;&#3619;&#3657;&#3634;&#3591;&#3611;&#3637;%202566\&#3627;&#3617;&#3641;&#3656;%201\&#3650;&#3588;&#3619;&#3591;&#3585;&#3634;&#3619;&#3585;&#3656;&#3629;&#3626;&#3619;&#3657;&#3634;&#3591;&#3611;&#3657;&#3634;&#3618;&#3627;&#3617;&#3641;&#3656;&#3610;&#3657;&#3634;&#3609;%20&#3610;&#3657;&#3634;&#3609;&#3611;&#3656;&#3634;&#3605;&#3638;&#3591;%20&#3617;.1\&#3650;&#3588;&#3619;&#3591;&#3585;&#3634;&#3619;&#3585;&#3656;&#3629;&#3626;&#3619;&#3657;&#3634;&#3591;&#3611;&#3657;&#3634;&#3618;&#3627;&#3617;&#3641;&#3656;&#3610;&#3657;&#3634;&#3609;%20&#3610;&#3657;&#3634;&#3609;&#3611;&#3656;&#3634;&#3605;&#3638;&#3591;%20&#3617;.1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50;&#3588;&#3619;&#3591;&#3585;&#3634;&#3619;&#3585;&#3656;&#3629;&#3626;&#3619;&#3657;&#3634;&#3591;&#3611;&#3637;%202566\&#3627;&#3617;&#3641;&#3656;%201\&#3650;&#3588;&#3619;&#3591;&#3585;&#3634;&#3619;&#3611;&#3619;&#3633;&#3610;&#3611;&#3619;&#3640;&#3591;&#3619;&#3632;&#3610;&#3610;&#3611;&#3619;&#3632;&#3611;&#3634;&#3627;&#3617;&#3641;&#3656;&#3610;&#3657;&#3634;&#3609;%20&#3617;.1\&#3650;&#3588;&#3619;&#3591;&#3585;&#3634;&#3619;&#3611;&#3619;&#3633;&#3610;&#3611;&#3619;&#3640;&#3591;&#3619;&#3632;&#3610;&#3610;&#3611;&#3619;&#3632;&#3611;&#3634;&#3627;&#3617;&#3641;&#3656;&#3610;&#3657;&#3634;&#3609;%20&#3617;.1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&#3607;&#3605;.&#3649;&#3617;&#3656;&#3621;&#3634;&#3623;%20&#3586;&#3629;&#3591;%20&#3623;&#3624;%20&#3648;&#3611;&#3637;&#3658;&#3618;&#3585;/&#3607;&#3605;.&#3649;&#3617;&#3656;&#3621;&#3634;&#3623;/2562/&#3650;&#3588;&#3619;&#3591;&#3585;&#3634;&#3619;&#3648;&#3607;&#3624;&#3610;&#3633;&#3597;&#3597;&#3633;&#3605;&#3636;%202562/&#3604;&#3634;&#3604;&#3648;&#3627;&#3617;&#3639;&#3629;&#3591;&#3585;&#3621;&#3634;&#3591;/&#3611;&#3619;&#3632;&#3617;&#3634;&#3603;%20&#3619;&#3634;&#3588;&#3634;%20&#3604;&#3634;&#3604;&#3648;&#3627;&#3617;&#3639;&#3629;&#3591;&#3585;&#3621;&#3634;&#3591;&#3627;&#3617;&#3641;&#3656;%205%20-%2019%20%20%2026%20&#3605;.&#3588;.%20256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/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1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3">
          <cell r="P3">
            <v>1</v>
          </cell>
        </row>
        <row r="5">
          <cell r="A5">
            <v>2</v>
          </cell>
          <cell r="DJ5">
            <v>1</v>
          </cell>
          <cell r="DK5">
            <v>0</v>
          </cell>
        </row>
        <row r="6">
          <cell r="DJ6" t="str">
            <v>ไม่อยู่ในพื้นที่จังหวัดฝนตกชุก</v>
          </cell>
          <cell r="DK6">
            <v>0</v>
          </cell>
        </row>
        <row r="7">
          <cell r="DD7">
            <v>30.5</v>
          </cell>
          <cell r="DJ7" t="str">
            <v>กระบี่</v>
          </cell>
          <cell r="DK7">
            <v>0.02</v>
          </cell>
        </row>
        <row r="8">
          <cell r="DJ8" t="str">
            <v>จันทบุรี</v>
          </cell>
          <cell r="DK8">
            <v>2.5000000000000001E-2</v>
          </cell>
        </row>
        <row r="9">
          <cell r="AE9">
            <v>0.83</v>
          </cell>
          <cell r="AF9">
            <v>0.84</v>
          </cell>
          <cell r="AG9">
            <v>0.86</v>
          </cell>
          <cell r="AH9">
            <v>0.87</v>
          </cell>
          <cell r="AI9">
            <v>0.88</v>
          </cell>
          <cell r="AJ9">
            <v>0.9</v>
          </cell>
          <cell r="AK9">
            <v>0.91</v>
          </cell>
          <cell r="AL9">
            <v>0.92</v>
          </cell>
          <cell r="AM9">
            <v>0.94</v>
          </cell>
          <cell r="AN9">
            <v>0.95</v>
          </cell>
          <cell r="AO9">
            <v>0.96</v>
          </cell>
          <cell r="AP9">
            <v>0.98</v>
          </cell>
          <cell r="AQ9">
            <v>0.99</v>
          </cell>
          <cell r="AR9">
            <v>1</v>
          </cell>
          <cell r="AS9">
            <v>1.02</v>
          </cell>
          <cell r="AT9">
            <v>1.03</v>
          </cell>
          <cell r="AU9">
            <v>1.04</v>
          </cell>
          <cell r="AV9">
            <v>1.06</v>
          </cell>
          <cell r="AW9">
            <v>1.07</v>
          </cell>
          <cell r="AX9">
            <v>1.08</v>
          </cell>
          <cell r="AY9">
            <v>1.1000000000000001</v>
          </cell>
          <cell r="AZ9">
            <v>1.1100000000000001</v>
          </cell>
          <cell r="BA9">
            <v>1.1200000000000001</v>
          </cell>
          <cell r="BB9">
            <v>1.1399999999999999</v>
          </cell>
          <cell r="BC9">
            <v>1.07</v>
          </cell>
          <cell r="BD9">
            <v>0.86</v>
          </cell>
          <cell r="BE9">
            <v>0.87</v>
          </cell>
          <cell r="BF9">
            <v>0.89</v>
          </cell>
          <cell r="BG9">
            <v>0.9</v>
          </cell>
          <cell r="BH9">
            <v>0.91</v>
          </cell>
          <cell r="BI9">
            <v>0.93</v>
          </cell>
          <cell r="BJ9">
            <v>0.94</v>
          </cell>
          <cell r="BK9">
            <v>0.95</v>
          </cell>
          <cell r="BL9">
            <v>0.97250000000000003</v>
          </cell>
          <cell r="BM9">
            <v>0.98</v>
          </cell>
          <cell r="BN9">
            <v>0.99</v>
          </cell>
          <cell r="BO9">
            <v>1.01</v>
          </cell>
          <cell r="BP9">
            <v>1.02</v>
          </cell>
          <cell r="BQ9">
            <v>1.03</v>
          </cell>
          <cell r="BR9">
            <v>1.05</v>
          </cell>
          <cell r="BS9">
            <v>1.06</v>
          </cell>
          <cell r="BT9">
            <v>1.07</v>
          </cell>
          <cell r="BU9">
            <v>1.093</v>
          </cell>
          <cell r="BV9">
            <v>1.1000000000000001</v>
          </cell>
          <cell r="BW9">
            <v>1.1100000000000001</v>
          </cell>
          <cell r="BX9">
            <v>1.1299999999999999</v>
          </cell>
          <cell r="BY9">
            <v>1.1399999999999999</v>
          </cell>
          <cell r="BZ9">
            <v>1.1499999999999999</v>
          </cell>
          <cell r="CA9">
            <v>1.17</v>
          </cell>
          <cell r="CB9">
            <v>1.1100000000000001</v>
          </cell>
          <cell r="DJ9" t="str">
            <v>ชุมพร</v>
          </cell>
          <cell r="DK9">
            <v>1.4999999999999999E-2</v>
          </cell>
        </row>
        <row r="10">
          <cell r="AE10">
            <v>1.77</v>
          </cell>
          <cell r="AF10">
            <v>1.8</v>
          </cell>
          <cell r="AG10">
            <v>1.84</v>
          </cell>
          <cell r="AH10">
            <v>1.87</v>
          </cell>
          <cell r="AI10">
            <v>1.9</v>
          </cell>
          <cell r="AJ10">
            <v>1.94</v>
          </cell>
          <cell r="AK10">
            <v>1.97</v>
          </cell>
          <cell r="AL10">
            <v>2</v>
          </cell>
          <cell r="AM10">
            <v>2.04</v>
          </cell>
          <cell r="AN10">
            <v>2.0699999999999998</v>
          </cell>
          <cell r="AO10">
            <v>2.1</v>
          </cell>
          <cell r="AP10">
            <v>2.14</v>
          </cell>
          <cell r="AQ10">
            <v>2.17</v>
          </cell>
          <cell r="AR10">
            <v>2.2000000000000002</v>
          </cell>
          <cell r="AS10">
            <v>2.2400000000000002</v>
          </cell>
          <cell r="AT10">
            <v>2.27</v>
          </cell>
          <cell r="AU10">
            <v>2.29</v>
          </cell>
          <cell r="AV10">
            <v>2.33</v>
          </cell>
          <cell r="AW10">
            <v>2.36</v>
          </cell>
          <cell r="AX10">
            <v>2.39</v>
          </cell>
          <cell r="AY10">
            <v>2.4300000000000002</v>
          </cell>
          <cell r="AZ10">
            <v>2.46</v>
          </cell>
          <cell r="BA10">
            <v>2.4900000000000002</v>
          </cell>
          <cell r="BB10">
            <v>2.5299999999999998</v>
          </cell>
          <cell r="BC10">
            <v>2.37</v>
          </cell>
          <cell r="BD10">
            <v>1.84</v>
          </cell>
          <cell r="BE10">
            <v>1.87</v>
          </cell>
          <cell r="BF10">
            <v>1.91</v>
          </cell>
          <cell r="BG10">
            <v>1.94</v>
          </cell>
          <cell r="BH10">
            <v>1.97</v>
          </cell>
          <cell r="BI10">
            <v>2.0099999999999998</v>
          </cell>
          <cell r="BJ10">
            <v>2.04</v>
          </cell>
          <cell r="BK10">
            <v>2.0699999999999998</v>
          </cell>
          <cell r="BL10">
            <v>2.1074999999999999</v>
          </cell>
          <cell r="BM10">
            <v>2.14</v>
          </cell>
          <cell r="BN10">
            <v>2.17</v>
          </cell>
          <cell r="BO10">
            <v>2.21</v>
          </cell>
          <cell r="BP10">
            <v>2.2400000000000002</v>
          </cell>
          <cell r="BQ10">
            <v>2.27</v>
          </cell>
          <cell r="BR10">
            <v>2.31</v>
          </cell>
          <cell r="BS10">
            <v>2.34</v>
          </cell>
          <cell r="BT10">
            <v>2.36</v>
          </cell>
          <cell r="BU10">
            <v>2.3980000000000001</v>
          </cell>
          <cell r="BV10">
            <v>2.4300000000000002</v>
          </cell>
          <cell r="BW10">
            <v>2.46</v>
          </cell>
          <cell r="BX10">
            <v>2.5</v>
          </cell>
          <cell r="BY10">
            <v>2.5299999999999998</v>
          </cell>
          <cell r="BZ10">
            <v>2.56</v>
          </cell>
          <cell r="CA10">
            <v>2.6</v>
          </cell>
          <cell r="CB10">
            <v>2.4300000000000002</v>
          </cell>
          <cell r="DJ10" t="str">
            <v>เชียงราย</v>
          </cell>
          <cell r="DK10">
            <v>1.4999999999999999E-2</v>
          </cell>
        </row>
        <row r="11">
          <cell r="AE11">
            <v>2.57</v>
          </cell>
          <cell r="AF11">
            <v>2.62</v>
          </cell>
          <cell r="AG11">
            <v>2.67</v>
          </cell>
          <cell r="AH11">
            <v>2.72</v>
          </cell>
          <cell r="AI11">
            <v>2.78</v>
          </cell>
          <cell r="AJ11">
            <v>2.83</v>
          </cell>
          <cell r="AK11">
            <v>2.88</v>
          </cell>
          <cell r="AL11">
            <v>2.93</v>
          </cell>
          <cell r="AM11">
            <v>2.99</v>
          </cell>
          <cell r="AN11">
            <v>3.04</v>
          </cell>
          <cell r="AO11">
            <v>3.09</v>
          </cell>
          <cell r="AP11">
            <v>3.14</v>
          </cell>
          <cell r="AQ11">
            <v>3.2</v>
          </cell>
          <cell r="AR11">
            <v>3.25</v>
          </cell>
          <cell r="AS11">
            <v>3.3</v>
          </cell>
          <cell r="AT11">
            <v>3.35</v>
          </cell>
          <cell r="AU11">
            <v>3.4</v>
          </cell>
          <cell r="AV11">
            <v>3.46</v>
          </cell>
          <cell r="AW11">
            <v>3.51</v>
          </cell>
          <cell r="AX11">
            <v>3.56</v>
          </cell>
          <cell r="AY11">
            <v>3.61</v>
          </cell>
          <cell r="AZ11">
            <v>3.67</v>
          </cell>
          <cell r="BA11">
            <v>3.72</v>
          </cell>
          <cell r="BB11">
            <v>3.77</v>
          </cell>
          <cell r="BC11">
            <v>3.51</v>
          </cell>
          <cell r="BD11">
            <v>2.67</v>
          </cell>
          <cell r="BE11">
            <v>2.72</v>
          </cell>
          <cell r="BF11">
            <v>2.77</v>
          </cell>
          <cell r="BG11">
            <v>2.82</v>
          </cell>
          <cell r="BH11">
            <v>2.88</v>
          </cell>
          <cell r="BI11">
            <v>2.93</v>
          </cell>
          <cell r="BJ11">
            <v>2.98</v>
          </cell>
          <cell r="BK11">
            <v>3.03</v>
          </cell>
          <cell r="BL11">
            <v>3.09</v>
          </cell>
          <cell r="BM11">
            <v>3.14</v>
          </cell>
          <cell r="BN11">
            <v>3.19</v>
          </cell>
          <cell r="BO11">
            <v>3.24</v>
          </cell>
          <cell r="BP11">
            <v>3.3</v>
          </cell>
          <cell r="BQ11">
            <v>3.35</v>
          </cell>
          <cell r="BR11">
            <v>3.4</v>
          </cell>
          <cell r="BS11">
            <v>3.45</v>
          </cell>
          <cell r="BT11">
            <v>3.5</v>
          </cell>
          <cell r="BU11">
            <v>3.5550000000000002</v>
          </cell>
          <cell r="BV11">
            <v>3.61</v>
          </cell>
          <cell r="BW11">
            <v>3.66</v>
          </cell>
          <cell r="BX11">
            <v>3.71</v>
          </cell>
          <cell r="BY11">
            <v>3.77</v>
          </cell>
          <cell r="BZ11">
            <v>3.82</v>
          </cell>
          <cell r="CA11">
            <v>3.87</v>
          </cell>
          <cell r="CB11">
            <v>3.61</v>
          </cell>
          <cell r="DJ11" t="str">
            <v>ตรัง</v>
          </cell>
          <cell r="DK11">
            <v>0.02</v>
          </cell>
        </row>
        <row r="12">
          <cell r="DJ12" t="str">
            <v>ตราด</v>
          </cell>
          <cell r="DK12">
            <v>3.5000000000000003E-2</v>
          </cell>
        </row>
        <row r="13">
          <cell r="DJ13" t="str">
            <v>นครพนม</v>
          </cell>
          <cell r="DK13">
            <v>0.02</v>
          </cell>
        </row>
        <row r="14">
          <cell r="DJ14" t="str">
            <v>นครศรีธรรมราช</v>
          </cell>
          <cell r="DK14">
            <v>0.02</v>
          </cell>
        </row>
        <row r="15">
          <cell r="DJ15" t="str">
            <v>นราธิวาส</v>
          </cell>
          <cell r="DK15">
            <v>0.02</v>
          </cell>
        </row>
        <row r="16">
          <cell r="DG16">
            <v>15.5</v>
          </cell>
          <cell r="DJ16" t="str">
            <v>ปราจีนบุรี</v>
          </cell>
          <cell r="DK16">
            <v>1.4999999999999999E-2</v>
          </cell>
        </row>
        <row r="17">
          <cell r="DG17">
            <v>6.59</v>
          </cell>
          <cell r="DJ17" t="str">
            <v>ปัตตานี</v>
          </cell>
          <cell r="DK17">
            <v>1.4999999999999999E-2</v>
          </cell>
        </row>
        <row r="18">
          <cell r="DG18">
            <v>22.59</v>
          </cell>
          <cell r="DJ18" t="str">
            <v>พังงา</v>
          </cell>
          <cell r="DK18">
            <v>3.5000000000000003E-2</v>
          </cell>
        </row>
        <row r="19">
          <cell r="DG19">
            <v>30.12</v>
          </cell>
          <cell r="DJ19" t="str">
            <v>พัทลุง</v>
          </cell>
          <cell r="DK19">
            <v>0.02</v>
          </cell>
        </row>
        <row r="20">
          <cell r="DG20">
            <v>46.86</v>
          </cell>
          <cell r="DJ20" t="str">
            <v>ภูเก็ต</v>
          </cell>
          <cell r="DK20">
            <v>0.02</v>
          </cell>
        </row>
        <row r="21">
          <cell r="DG21">
            <v>56.72</v>
          </cell>
          <cell r="DJ21" t="str">
            <v>มุกดาหาร</v>
          </cell>
          <cell r="DK21">
            <v>1.4999999999999999E-2</v>
          </cell>
        </row>
        <row r="22">
          <cell r="DJ22" t="str">
            <v>ยโสธร</v>
          </cell>
          <cell r="DK22">
            <v>0.02</v>
          </cell>
        </row>
        <row r="23">
          <cell r="DJ23" t="str">
            <v>ยะลา</v>
          </cell>
          <cell r="DK23">
            <v>1.4999999999999999E-2</v>
          </cell>
        </row>
        <row r="24">
          <cell r="DJ24" t="str">
            <v>ศรีสะเกษ</v>
          </cell>
          <cell r="DK24">
            <v>1.4999999999999999E-2</v>
          </cell>
        </row>
        <row r="25">
          <cell r="DJ25" t="str">
            <v>สกลนคร</v>
          </cell>
          <cell r="DK25">
            <v>1.4999999999999999E-2</v>
          </cell>
        </row>
        <row r="26">
          <cell r="DJ26" t="str">
            <v>สงขลา</v>
          </cell>
          <cell r="DK26">
            <v>1.4999999999999999E-2</v>
          </cell>
        </row>
        <row r="27">
          <cell r="DJ27" t="str">
            <v>สตูล</v>
          </cell>
          <cell r="DK27">
            <v>0.02</v>
          </cell>
        </row>
        <row r="28">
          <cell r="DJ28" t="str">
            <v>สุราษฎร์ธานี</v>
          </cell>
          <cell r="DK28">
            <v>1.4999999999999999E-2</v>
          </cell>
        </row>
        <row r="29">
          <cell r="DJ29" t="str">
            <v>หนองคาย</v>
          </cell>
          <cell r="DK29">
            <v>1.4999999999999999E-2</v>
          </cell>
        </row>
        <row r="30">
          <cell r="DJ30" t="str">
            <v>อำนาจเจริญ</v>
          </cell>
          <cell r="DK30">
            <v>1.4999999999999999E-2</v>
          </cell>
        </row>
        <row r="31">
          <cell r="DJ31" t="str">
            <v>อุบลราชธานี</v>
          </cell>
          <cell r="DK31">
            <v>1.4999999999999999E-2</v>
          </cell>
        </row>
        <row r="34">
          <cell r="L34">
            <v>9</v>
          </cell>
        </row>
        <row r="36">
          <cell r="H36">
            <v>1</v>
          </cell>
        </row>
        <row r="37">
          <cell r="L37">
            <v>0</v>
          </cell>
        </row>
        <row r="41">
          <cell r="A41">
            <v>1</v>
          </cell>
        </row>
        <row r="43">
          <cell r="A43">
            <v>1</v>
          </cell>
        </row>
        <row r="44">
          <cell r="A44">
            <v>1</v>
          </cell>
        </row>
        <row r="63">
          <cell r="A63" t="b">
            <v>0</v>
          </cell>
        </row>
        <row r="64">
          <cell r="A64" t="b">
            <v>0</v>
          </cell>
        </row>
        <row r="65">
          <cell r="A65" t="b">
            <v>0</v>
          </cell>
        </row>
        <row r="66">
          <cell r="A66" t="b">
            <v>0</v>
          </cell>
        </row>
        <row r="67">
          <cell r="A67" t="b">
            <v>0</v>
          </cell>
        </row>
        <row r="68">
          <cell r="A68" t="b">
            <v>0</v>
          </cell>
        </row>
        <row r="69">
          <cell r="A69" t="b">
            <v>0</v>
          </cell>
        </row>
        <row r="70">
          <cell r="A70" t="b">
            <v>0</v>
          </cell>
        </row>
        <row r="71">
          <cell r="A71" t="b">
            <v>0</v>
          </cell>
        </row>
        <row r="72">
          <cell r="A72" t="b">
            <v>0</v>
          </cell>
        </row>
        <row r="73">
          <cell r="A73" t="b">
            <v>0</v>
          </cell>
        </row>
        <row r="74">
          <cell r="A74" t="b">
            <v>0</v>
          </cell>
        </row>
        <row r="75">
          <cell r="A75" t="b">
            <v>0</v>
          </cell>
        </row>
        <row r="76">
          <cell r="A76" t="b">
            <v>0</v>
          </cell>
        </row>
        <row r="77">
          <cell r="A77" t="b">
            <v>0</v>
          </cell>
        </row>
        <row r="78">
          <cell r="A78" t="b">
            <v>0</v>
          </cell>
          <cell r="U78">
            <v>1.3</v>
          </cell>
          <cell r="V78">
            <v>1.37</v>
          </cell>
          <cell r="W78">
            <v>0.12</v>
          </cell>
          <cell r="X78">
            <v>0.13</v>
          </cell>
          <cell r="Y78">
            <v>15</v>
          </cell>
          <cell r="Z78">
            <v>0.6</v>
          </cell>
          <cell r="AA78">
            <v>0.63</v>
          </cell>
          <cell r="AB78" t="str">
            <v>0.60 x 0.60</v>
          </cell>
          <cell r="AC78">
            <v>0.6</v>
          </cell>
          <cell r="AD78">
            <v>0.06</v>
          </cell>
          <cell r="AE78">
            <v>3.7</v>
          </cell>
          <cell r="AF78">
            <v>0.6</v>
          </cell>
          <cell r="AG78">
            <v>0.6</v>
          </cell>
          <cell r="AH78">
            <v>1</v>
          </cell>
          <cell r="AJ78">
            <v>20</v>
          </cell>
          <cell r="AK78">
            <v>20</v>
          </cell>
          <cell r="AL78">
            <v>2.5</v>
          </cell>
          <cell r="AM78">
            <v>26</v>
          </cell>
          <cell r="AQ78" t="str">
            <v>2(1.50 x 1.50)</v>
          </cell>
          <cell r="AR78">
            <v>1.5</v>
          </cell>
          <cell r="AS78">
            <v>1.5</v>
          </cell>
          <cell r="AT78">
            <v>2</v>
          </cell>
          <cell r="AU78">
            <v>22</v>
          </cell>
          <cell r="AV78">
            <v>22.5</v>
          </cell>
        </row>
        <row r="79">
          <cell r="U79">
            <v>1.8</v>
          </cell>
          <cell r="V79">
            <v>1.89</v>
          </cell>
          <cell r="W79">
            <v>0.15</v>
          </cell>
          <cell r="X79">
            <v>0.17</v>
          </cell>
          <cell r="Y79">
            <v>19</v>
          </cell>
          <cell r="Z79">
            <v>0.8</v>
          </cell>
          <cell r="AA79">
            <v>0.84</v>
          </cell>
          <cell r="AB79" t="str">
            <v>0.90 x 0.90 (BC-03A)</v>
          </cell>
          <cell r="AC79">
            <v>0.8</v>
          </cell>
          <cell r="AD79">
            <v>7.3999999999999996E-2</v>
          </cell>
          <cell r="AE79">
            <v>4</v>
          </cell>
          <cell r="AF79">
            <v>0.9</v>
          </cell>
          <cell r="AG79">
            <v>0.9</v>
          </cell>
          <cell r="AH79">
            <v>1</v>
          </cell>
          <cell r="AJ79">
            <v>21.25</v>
          </cell>
          <cell r="AK79">
            <v>20</v>
          </cell>
          <cell r="AQ79">
            <v>33.92</v>
          </cell>
          <cell r="AR79">
            <v>8.4</v>
          </cell>
          <cell r="AS79">
            <v>2.84</v>
          </cell>
        </row>
        <row r="80">
          <cell r="U80">
            <v>2.6</v>
          </cell>
          <cell r="V80">
            <v>2.73</v>
          </cell>
          <cell r="W80">
            <v>0.22</v>
          </cell>
          <cell r="X80">
            <v>0.24</v>
          </cell>
          <cell r="Y80">
            <v>24</v>
          </cell>
          <cell r="Z80">
            <v>0.9</v>
          </cell>
          <cell r="AA80">
            <v>0.95</v>
          </cell>
          <cell r="AB80" t="str">
            <v>0.90 x 0.90 (BC-03)</v>
          </cell>
          <cell r="AC80">
            <v>0.9</v>
          </cell>
          <cell r="AD80">
            <v>0.08</v>
          </cell>
          <cell r="AE80">
            <v>5.3</v>
          </cell>
          <cell r="AF80">
            <v>0.9</v>
          </cell>
          <cell r="AG80">
            <v>0.9</v>
          </cell>
          <cell r="AH80">
            <v>1</v>
          </cell>
          <cell r="AJ80">
            <v>21.25</v>
          </cell>
          <cell r="AK80">
            <v>20</v>
          </cell>
          <cell r="AQ80">
            <v>3.1240000000000001</v>
          </cell>
          <cell r="AR80">
            <v>0.55000000000000004</v>
          </cell>
        </row>
        <row r="81">
          <cell r="U81">
            <v>3</v>
          </cell>
          <cell r="V81">
            <v>3.15</v>
          </cell>
          <cell r="W81">
            <v>0.24</v>
          </cell>
          <cell r="X81">
            <v>0.26</v>
          </cell>
          <cell r="Y81">
            <v>26</v>
          </cell>
          <cell r="Z81">
            <v>1</v>
          </cell>
          <cell r="AA81">
            <v>1.05</v>
          </cell>
          <cell r="AB81" t="str">
            <v>1.20 x 0.90</v>
          </cell>
          <cell r="AC81">
            <v>1</v>
          </cell>
          <cell r="AD81">
            <v>0.09</v>
          </cell>
          <cell r="AE81">
            <v>5.6</v>
          </cell>
          <cell r="AF81">
            <v>1.2</v>
          </cell>
          <cell r="AG81">
            <v>0.9</v>
          </cell>
          <cell r="AH81">
            <v>1</v>
          </cell>
          <cell r="AJ81">
            <v>21.25</v>
          </cell>
          <cell r="AK81">
            <v>20</v>
          </cell>
          <cell r="AQ81">
            <v>174</v>
          </cell>
          <cell r="AR81">
            <v>57</v>
          </cell>
        </row>
        <row r="82">
          <cell r="U82">
            <v>4.2</v>
          </cell>
          <cell r="V82">
            <v>4.41</v>
          </cell>
          <cell r="W82">
            <v>0.31</v>
          </cell>
          <cell r="X82">
            <v>0.34</v>
          </cell>
          <cell r="Y82">
            <v>36</v>
          </cell>
          <cell r="Z82">
            <v>1.1000000000000001</v>
          </cell>
          <cell r="AA82">
            <v>1.1599999999999999</v>
          </cell>
          <cell r="AB82" t="str">
            <v>1.20 x 1.20</v>
          </cell>
          <cell r="AC82">
            <v>1.1000000000000001</v>
          </cell>
          <cell r="AD82">
            <v>0.1</v>
          </cell>
          <cell r="AE82">
            <v>6.8</v>
          </cell>
          <cell r="AF82">
            <v>1.2</v>
          </cell>
          <cell r="AG82">
            <v>1.2</v>
          </cell>
          <cell r="AH82">
            <v>1</v>
          </cell>
          <cell r="AJ82">
            <v>21.25</v>
          </cell>
          <cell r="AK82">
            <v>20</v>
          </cell>
        </row>
        <row r="83">
          <cell r="U83">
            <v>3.4</v>
          </cell>
          <cell r="V83">
            <v>3.57</v>
          </cell>
          <cell r="W83">
            <v>0.26</v>
          </cell>
          <cell r="X83">
            <v>0.28999999999999998</v>
          </cell>
          <cell r="Y83">
            <v>29</v>
          </cell>
          <cell r="Z83">
            <v>1.2</v>
          </cell>
          <cell r="AA83">
            <v>1.26</v>
          </cell>
          <cell r="AB83" t="str">
            <v>1.50 x 0.90</v>
          </cell>
          <cell r="AC83">
            <v>1.2</v>
          </cell>
          <cell r="AD83">
            <v>0.11</v>
          </cell>
          <cell r="AE83">
            <v>5.9</v>
          </cell>
          <cell r="AF83">
            <v>1.5</v>
          </cell>
          <cell r="AG83">
            <v>0.9</v>
          </cell>
          <cell r="AH83">
            <v>1</v>
          </cell>
          <cell r="AJ83">
            <v>22</v>
          </cell>
          <cell r="AK83">
            <v>20</v>
          </cell>
        </row>
        <row r="84">
          <cell r="U84">
            <v>4.5999999999999996</v>
          </cell>
          <cell r="V84">
            <v>4.83</v>
          </cell>
          <cell r="W84">
            <v>0.34</v>
          </cell>
          <cell r="X84">
            <v>0.37</v>
          </cell>
          <cell r="Y84">
            <v>36</v>
          </cell>
          <cell r="Z84">
            <v>1.3</v>
          </cell>
          <cell r="AA84">
            <v>1.37</v>
          </cell>
          <cell r="AB84" t="str">
            <v>1.50 x 1.20</v>
          </cell>
          <cell r="AC84">
            <v>1.3</v>
          </cell>
          <cell r="AD84">
            <v>0.12</v>
          </cell>
          <cell r="AE84">
            <v>7.1</v>
          </cell>
          <cell r="AF84">
            <v>1.5</v>
          </cell>
          <cell r="AG84">
            <v>1.2</v>
          </cell>
          <cell r="AH84">
            <v>1</v>
          </cell>
          <cell r="AJ84">
            <v>22</v>
          </cell>
          <cell r="AK84">
            <v>20</v>
          </cell>
        </row>
        <row r="85">
          <cell r="U85">
            <v>6.8</v>
          </cell>
          <cell r="V85">
            <v>7.14</v>
          </cell>
          <cell r="W85">
            <v>0.5</v>
          </cell>
          <cell r="X85">
            <v>0.55000000000000004</v>
          </cell>
          <cell r="Y85">
            <v>48</v>
          </cell>
          <cell r="Z85">
            <v>1.6</v>
          </cell>
          <cell r="AA85">
            <v>1.68</v>
          </cell>
          <cell r="AB85" t="str">
            <v>1.50 x 1.50</v>
          </cell>
          <cell r="AC85">
            <v>1.6</v>
          </cell>
          <cell r="AD85">
            <v>0.12</v>
          </cell>
          <cell r="AE85">
            <v>8.3000000000000007</v>
          </cell>
          <cell r="AF85">
            <v>1.5</v>
          </cell>
          <cell r="AG85">
            <v>1.5</v>
          </cell>
          <cell r="AH85">
            <v>1</v>
          </cell>
          <cell r="AJ85">
            <v>22</v>
          </cell>
          <cell r="AK85">
            <v>22.5</v>
          </cell>
        </row>
        <row r="86">
          <cell r="U86">
            <v>7.2</v>
          </cell>
          <cell r="V86">
            <v>7.56</v>
          </cell>
          <cell r="W86">
            <v>0.41</v>
          </cell>
          <cell r="X86">
            <v>0.45</v>
          </cell>
          <cell r="Y86">
            <v>39</v>
          </cell>
          <cell r="Z86">
            <v>1.5</v>
          </cell>
          <cell r="AA86">
            <v>1.58</v>
          </cell>
          <cell r="AB86" t="str">
            <v>1.80 x 1.20</v>
          </cell>
          <cell r="AC86">
            <v>1.5</v>
          </cell>
          <cell r="AD86">
            <v>0.13</v>
          </cell>
          <cell r="AE86">
            <v>7.5</v>
          </cell>
          <cell r="AF86">
            <v>1.8</v>
          </cell>
          <cell r="AG86">
            <v>1.2</v>
          </cell>
          <cell r="AH86">
            <v>1</v>
          </cell>
          <cell r="AJ86">
            <v>23.75</v>
          </cell>
          <cell r="AK86">
            <v>20</v>
          </cell>
        </row>
        <row r="87">
          <cell r="U87">
            <v>72</v>
          </cell>
          <cell r="V87">
            <v>75.599999999999994</v>
          </cell>
          <cell r="W87">
            <v>0.55000000000000004</v>
          </cell>
          <cell r="X87">
            <v>0.61</v>
          </cell>
          <cell r="Y87">
            <v>49</v>
          </cell>
          <cell r="Z87">
            <v>1.7</v>
          </cell>
          <cell r="AA87">
            <v>1.79</v>
          </cell>
          <cell r="AB87" t="str">
            <v>1.80 x 1.50</v>
          </cell>
          <cell r="AC87">
            <v>1.7</v>
          </cell>
          <cell r="AD87">
            <v>0.14000000000000001</v>
          </cell>
          <cell r="AE87">
            <v>8.6999999999999993</v>
          </cell>
          <cell r="AF87">
            <v>1.8</v>
          </cell>
          <cell r="AG87">
            <v>1.5</v>
          </cell>
          <cell r="AH87">
            <v>1</v>
          </cell>
          <cell r="AJ87">
            <v>23.75</v>
          </cell>
          <cell r="AK87">
            <v>22.5</v>
          </cell>
        </row>
        <row r="88">
          <cell r="U88">
            <v>9.4</v>
          </cell>
          <cell r="V88">
            <v>9.8699999999999992</v>
          </cell>
          <cell r="W88">
            <v>0.8</v>
          </cell>
          <cell r="X88">
            <v>0.88</v>
          </cell>
          <cell r="Y88">
            <v>61</v>
          </cell>
          <cell r="Z88">
            <v>1.9</v>
          </cell>
          <cell r="AA88">
            <v>2</v>
          </cell>
          <cell r="AB88" t="str">
            <v>1.80 x 1.80</v>
          </cell>
          <cell r="AC88">
            <v>1.9</v>
          </cell>
          <cell r="AD88">
            <v>0.15</v>
          </cell>
          <cell r="AE88">
            <v>9.9</v>
          </cell>
          <cell r="AF88">
            <v>1.8</v>
          </cell>
          <cell r="AG88">
            <v>1.8</v>
          </cell>
          <cell r="AH88">
            <v>1</v>
          </cell>
          <cell r="AJ88">
            <v>23.75</v>
          </cell>
          <cell r="AK88">
            <v>25</v>
          </cell>
          <cell r="AM88">
            <v>26</v>
          </cell>
          <cell r="AQ88" t="str">
            <v>2(1.50 x 1.50)</v>
          </cell>
          <cell r="AR88">
            <v>1.5</v>
          </cell>
          <cell r="AS88">
            <v>1.5</v>
          </cell>
          <cell r="AT88">
            <v>2</v>
          </cell>
          <cell r="AU88">
            <v>22</v>
          </cell>
          <cell r="AV88">
            <v>22.5</v>
          </cell>
        </row>
        <row r="89">
          <cell r="U89">
            <v>10</v>
          </cell>
          <cell r="V89">
            <v>10.5</v>
          </cell>
          <cell r="W89">
            <v>0.9</v>
          </cell>
          <cell r="X89">
            <v>0.99</v>
          </cell>
          <cell r="Y89">
            <v>67</v>
          </cell>
          <cell r="Z89">
            <v>2.1</v>
          </cell>
          <cell r="AA89">
            <v>2.21</v>
          </cell>
          <cell r="AB89" t="str">
            <v>2.10 x 1.80</v>
          </cell>
          <cell r="AC89">
            <v>2.1</v>
          </cell>
          <cell r="AD89">
            <v>0.18</v>
          </cell>
          <cell r="AE89">
            <v>10.1</v>
          </cell>
          <cell r="AF89">
            <v>2.1</v>
          </cell>
          <cell r="AG89">
            <v>1.8</v>
          </cell>
          <cell r="AH89">
            <v>1</v>
          </cell>
          <cell r="AJ89">
            <v>22</v>
          </cell>
          <cell r="AK89">
            <v>25</v>
          </cell>
          <cell r="AQ89">
            <v>33.914999999999999</v>
          </cell>
          <cell r="AR89">
            <v>8.4</v>
          </cell>
          <cell r="AS89">
            <v>2.84</v>
          </cell>
        </row>
        <row r="90">
          <cell r="U90">
            <v>12</v>
          </cell>
          <cell r="V90">
            <v>12.6</v>
          </cell>
          <cell r="W90">
            <v>1.2</v>
          </cell>
          <cell r="X90">
            <v>1.32</v>
          </cell>
          <cell r="Y90">
            <v>76</v>
          </cell>
          <cell r="Z90">
            <v>2.2999999999999998</v>
          </cell>
          <cell r="AA90">
            <v>2.42</v>
          </cell>
          <cell r="AB90" t="str">
            <v>2.10 x 2.10</v>
          </cell>
          <cell r="AC90">
            <v>2.2999999999999998</v>
          </cell>
          <cell r="AD90">
            <v>0.19</v>
          </cell>
          <cell r="AE90">
            <v>11.5</v>
          </cell>
          <cell r="AF90">
            <v>2.1</v>
          </cell>
          <cell r="AG90">
            <v>2.1</v>
          </cell>
          <cell r="AH90">
            <v>1</v>
          </cell>
          <cell r="AJ90">
            <v>22</v>
          </cell>
          <cell r="AK90">
            <v>25</v>
          </cell>
          <cell r="AQ90">
            <v>3.1240000000000001</v>
          </cell>
          <cell r="AR90">
            <v>0.55000000000000004</v>
          </cell>
        </row>
        <row r="91">
          <cell r="U91">
            <v>13</v>
          </cell>
          <cell r="V91">
            <v>13.65</v>
          </cell>
          <cell r="W91">
            <v>1.3</v>
          </cell>
          <cell r="X91">
            <v>1.43</v>
          </cell>
          <cell r="Y91">
            <v>78</v>
          </cell>
          <cell r="Z91">
            <v>2.4</v>
          </cell>
          <cell r="AA91">
            <v>2.52</v>
          </cell>
          <cell r="AB91" t="str">
            <v>2.40 x 2.10</v>
          </cell>
          <cell r="AC91">
            <v>2.4</v>
          </cell>
          <cell r="AD91">
            <v>0.22</v>
          </cell>
          <cell r="AE91">
            <v>12</v>
          </cell>
          <cell r="AF91">
            <v>2.4</v>
          </cell>
          <cell r="AG91">
            <v>2.1</v>
          </cell>
          <cell r="AH91">
            <v>1</v>
          </cell>
          <cell r="AJ91">
            <v>23.25</v>
          </cell>
          <cell r="AK91">
            <v>25</v>
          </cell>
          <cell r="AQ91">
            <v>174</v>
          </cell>
          <cell r="AR91">
            <v>57</v>
          </cell>
        </row>
        <row r="92">
          <cell r="U92">
            <v>16</v>
          </cell>
          <cell r="V92">
            <v>16.8</v>
          </cell>
          <cell r="W92">
            <v>1.8</v>
          </cell>
          <cell r="X92">
            <v>1.98</v>
          </cell>
          <cell r="Y92">
            <v>90</v>
          </cell>
          <cell r="Z92">
            <v>2.5</v>
          </cell>
          <cell r="AA92">
            <v>2.63</v>
          </cell>
          <cell r="AB92" t="str">
            <v>2.4 0x 2.40</v>
          </cell>
          <cell r="AC92">
            <v>2.5</v>
          </cell>
          <cell r="AD92">
            <v>0.23</v>
          </cell>
          <cell r="AE92">
            <v>13</v>
          </cell>
          <cell r="AF92">
            <v>2.4</v>
          </cell>
          <cell r="AG92">
            <v>2.4</v>
          </cell>
          <cell r="AH92">
            <v>1</v>
          </cell>
          <cell r="AJ92">
            <v>23.25</v>
          </cell>
          <cell r="AK92">
            <v>25</v>
          </cell>
        </row>
        <row r="93">
          <cell r="U93">
            <v>16.5</v>
          </cell>
          <cell r="V93">
            <v>17.329999999999998</v>
          </cell>
          <cell r="W93">
            <v>2</v>
          </cell>
          <cell r="X93">
            <v>2.2000000000000002</v>
          </cell>
          <cell r="Y93">
            <v>99</v>
          </cell>
          <cell r="Z93">
            <v>2.7</v>
          </cell>
          <cell r="AA93">
            <v>2.84</v>
          </cell>
          <cell r="AB93" t="str">
            <v>2.70 x 2.40</v>
          </cell>
          <cell r="AC93">
            <v>2.7</v>
          </cell>
          <cell r="AD93">
            <v>0.25</v>
          </cell>
          <cell r="AE93">
            <v>13</v>
          </cell>
          <cell r="AF93">
            <v>2.7</v>
          </cell>
          <cell r="AG93">
            <v>2.4</v>
          </cell>
          <cell r="AH93">
            <v>1</v>
          </cell>
          <cell r="AJ93">
            <v>24.5</v>
          </cell>
          <cell r="AK93">
            <v>25</v>
          </cell>
        </row>
        <row r="94">
          <cell r="U94">
            <v>20</v>
          </cell>
          <cell r="V94">
            <v>21</v>
          </cell>
          <cell r="W94">
            <v>2.6</v>
          </cell>
          <cell r="X94">
            <v>2.86</v>
          </cell>
          <cell r="Y94">
            <v>110</v>
          </cell>
          <cell r="Z94">
            <v>3</v>
          </cell>
          <cell r="AA94">
            <v>3.15</v>
          </cell>
          <cell r="AB94" t="str">
            <v>2.70 x 2.70</v>
          </cell>
          <cell r="AC94">
            <v>3</v>
          </cell>
          <cell r="AD94">
            <v>0.26</v>
          </cell>
          <cell r="AE94">
            <v>14</v>
          </cell>
          <cell r="AF94">
            <v>2.7</v>
          </cell>
          <cell r="AG94">
            <v>2.7</v>
          </cell>
          <cell r="AH94">
            <v>1</v>
          </cell>
          <cell r="AJ94">
            <v>24</v>
          </cell>
          <cell r="AK94">
            <v>27.5</v>
          </cell>
        </row>
        <row r="95">
          <cell r="U95">
            <v>21</v>
          </cell>
          <cell r="V95">
            <v>22.05</v>
          </cell>
          <cell r="W95">
            <v>2.7</v>
          </cell>
          <cell r="X95">
            <v>2.97</v>
          </cell>
          <cell r="Y95">
            <v>114</v>
          </cell>
          <cell r="Z95">
            <v>3.2</v>
          </cell>
          <cell r="AA95">
            <v>3.36</v>
          </cell>
          <cell r="AB95" t="str">
            <v>3.00 x 2.70</v>
          </cell>
          <cell r="AC95">
            <v>3.2</v>
          </cell>
          <cell r="AD95">
            <v>0.28000000000000003</v>
          </cell>
          <cell r="AE95">
            <v>14.7</v>
          </cell>
          <cell r="AF95">
            <v>3</v>
          </cell>
          <cell r="AG95">
            <v>2.7</v>
          </cell>
          <cell r="AH95">
            <v>1</v>
          </cell>
          <cell r="AJ95">
            <v>25</v>
          </cell>
          <cell r="AK95">
            <v>27.5</v>
          </cell>
        </row>
        <row r="96">
          <cell r="U96">
            <v>25</v>
          </cell>
          <cell r="V96">
            <v>26.25</v>
          </cell>
          <cell r="W96">
            <v>4.5999999999999996</v>
          </cell>
          <cell r="X96">
            <v>5.0599999999999996</v>
          </cell>
          <cell r="Y96">
            <v>129</v>
          </cell>
          <cell r="Z96">
            <v>3.4</v>
          </cell>
          <cell r="AA96">
            <v>3.57</v>
          </cell>
          <cell r="AB96" t="str">
            <v>3.00 x 3.00</v>
          </cell>
          <cell r="AC96">
            <v>3.4</v>
          </cell>
          <cell r="AD96">
            <v>0.33</v>
          </cell>
          <cell r="AE96">
            <v>15.9</v>
          </cell>
          <cell r="AF96">
            <v>3</v>
          </cell>
          <cell r="AG96">
            <v>3</v>
          </cell>
          <cell r="AH96">
            <v>1</v>
          </cell>
          <cell r="AJ96">
            <v>25</v>
          </cell>
          <cell r="AK96">
            <v>30</v>
          </cell>
        </row>
        <row r="97">
          <cell r="U97">
            <v>28</v>
          </cell>
          <cell r="V97">
            <v>29.4</v>
          </cell>
          <cell r="W97">
            <v>4.7</v>
          </cell>
          <cell r="X97">
            <v>5.17</v>
          </cell>
          <cell r="Y97">
            <v>136</v>
          </cell>
          <cell r="Z97">
            <v>3.8</v>
          </cell>
          <cell r="AA97">
            <v>3.99</v>
          </cell>
          <cell r="AB97" t="str">
            <v>3.30 x 3.00</v>
          </cell>
          <cell r="AC97">
            <v>3.8</v>
          </cell>
          <cell r="AD97">
            <v>0.36</v>
          </cell>
          <cell r="AE97">
            <v>16.2</v>
          </cell>
          <cell r="AF97">
            <v>3.3</v>
          </cell>
          <cell r="AG97">
            <v>3</v>
          </cell>
          <cell r="AH97">
            <v>1</v>
          </cell>
          <cell r="AJ97">
            <v>26.5</v>
          </cell>
          <cell r="AK97">
            <v>30</v>
          </cell>
          <cell r="AM97">
            <v>8</v>
          </cell>
          <cell r="AQ97" t="str">
            <v>1.50 x 1.50</v>
          </cell>
          <cell r="AR97">
            <v>1.5</v>
          </cell>
          <cell r="AS97">
            <v>1.5</v>
          </cell>
          <cell r="AT97">
            <v>1</v>
          </cell>
          <cell r="AU97">
            <v>22</v>
          </cell>
          <cell r="AV97">
            <v>22.5</v>
          </cell>
        </row>
        <row r="98">
          <cell r="U98">
            <v>34</v>
          </cell>
          <cell r="V98">
            <v>35.700000000000003</v>
          </cell>
          <cell r="W98">
            <v>6.3</v>
          </cell>
          <cell r="X98">
            <v>6.93</v>
          </cell>
          <cell r="Y98">
            <v>156</v>
          </cell>
          <cell r="Z98">
            <v>4.0999999999999996</v>
          </cell>
          <cell r="AA98">
            <v>4.3099999999999996</v>
          </cell>
          <cell r="AB98" t="str">
            <v>3.30 x 3.30</v>
          </cell>
          <cell r="AC98">
            <v>4.0999999999999996</v>
          </cell>
          <cell r="AD98">
            <v>0.37</v>
          </cell>
          <cell r="AE98">
            <v>17.5</v>
          </cell>
          <cell r="AF98">
            <v>3.3</v>
          </cell>
          <cell r="AG98">
            <v>3.3</v>
          </cell>
          <cell r="AH98">
            <v>1</v>
          </cell>
          <cell r="AJ98">
            <v>26.5</v>
          </cell>
          <cell r="AK98">
            <v>32.5</v>
          </cell>
          <cell r="AQ98">
            <v>22.26</v>
          </cell>
          <cell r="AR98">
            <v>7.14</v>
          </cell>
          <cell r="AS98">
            <v>1.68</v>
          </cell>
        </row>
        <row r="99">
          <cell r="U99">
            <v>35</v>
          </cell>
          <cell r="V99">
            <v>36.75</v>
          </cell>
          <cell r="W99">
            <v>6.4</v>
          </cell>
          <cell r="X99">
            <v>7.04</v>
          </cell>
          <cell r="Y99">
            <v>162</v>
          </cell>
          <cell r="Z99">
            <v>4.4000000000000004</v>
          </cell>
          <cell r="AA99">
            <v>4.62</v>
          </cell>
          <cell r="AB99" t="str">
            <v>3.60 x 3.30</v>
          </cell>
          <cell r="AC99">
            <v>4.4000000000000004</v>
          </cell>
          <cell r="AD99">
            <v>0.45</v>
          </cell>
          <cell r="AE99">
            <v>18</v>
          </cell>
          <cell r="AF99">
            <v>3.6</v>
          </cell>
          <cell r="AG99">
            <v>3.3</v>
          </cell>
          <cell r="AH99">
            <v>1</v>
          </cell>
          <cell r="AJ99">
            <v>28.75</v>
          </cell>
          <cell r="AK99">
            <v>32.5</v>
          </cell>
          <cell r="AQ99">
            <v>1.738</v>
          </cell>
          <cell r="AR99">
            <v>0.55000000000000004</v>
          </cell>
        </row>
        <row r="100">
          <cell r="U100">
            <v>42</v>
          </cell>
          <cell r="V100">
            <v>44.1</v>
          </cell>
          <cell r="W100">
            <v>8.6999999999999993</v>
          </cell>
          <cell r="X100">
            <v>9.57</v>
          </cell>
          <cell r="Y100">
            <v>180</v>
          </cell>
          <cell r="Z100">
            <v>4.7</v>
          </cell>
          <cell r="AA100">
            <v>4.9400000000000004</v>
          </cell>
          <cell r="AB100" t="str">
            <v>3.60 x 3.60</v>
          </cell>
          <cell r="AC100">
            <v>4.7</v>
          </cell>
          <cell r="AD100">
            <v>0.5</v>
          </cell>
          <cell r="AE100">
            <v>19</v>
          </cell>
          <cell r="AF100">
            <v>3.6</v>
          </cell>
          <cell r="AG100">
            <v>3.6</v>
          </cell>
          <cell r="AH100">
            <v>1</v>
          </cell>
          <cell r="AJ100">
            <v>28.25</v>
          </cell>
          <cell r="AK100">
            <v>35</v>
          </cell>
          <cell r="AQ100">
            <v>122.7</v>
          </cell>
          <cell r="AR100">
            <v>48</v>
          </cell>
        </row>
        <row r="101">
          <cell r="U101">
            <v>5.0999999999999996</v>
          </cell>
          <cell r="V101">
            <v>5.36</v>
          </cell>
          <cell r="W101">
            <v>0.3</v>
          </cell>
          <cell r="X101">
            <v>0.33</v>
          </cell>
          <cell r="Y101">
            <v>41</v>
          </cell>
          <cell r="Z101">
            <v>2.2000000000000002</v>
          </cell>
          <cell r="AA101">
            <v>2.31</v>
          </cell>
          <cell r="AB101" t="str">
            <v>2(1.50 x 0.90)</v>
          </cell>
          <cell r="AC101">
            <v>2.2000000000000002</v>
          </cell>
          <cell r="AD101">
            <v>0.25</v>
          </cell>
          <cell r="AE101">
            <v>9</v>
          </cell>
          <cell r="AF101">
            <v>1.5</v>
          </cell>
          <cell r="AG101">
            <v>0.9</v>
          </cell>
          <cell r="AH101">
            <v>2</v>
          </cell>
          <cell r="AJ101">
            <v>22</v>
          </cell>
          <cell r="AK101">
            <v>20</v>
          </cell>
        </row>
        <row r="102">
          <cell r="U102">
            <v>7</v>
          </cell>
          <cell r="V102">
            <v>7.35</v>
          </cell>
          <cell r="W102">
            <v>0.4</v>
          </cell>
          <cell r="X102">
            <v>0.44</v>
          </cell>
          <cell r="Y102">
            <v>48</v>
          </cell>
          <cell r="Z102">
            <v>2.4</v>
          </cell>
          <cell r="AA102">
            <v>2.52</v>
          </cell>
          <cell r="AB102" t="str">
            <v>2(1.50 x 1.20)</v>
          </cell>
          <cell r="AC102">
            <v>2.4</v>
          </cell>
          <cell r="AD102">
            <v>0.25</v>
          </cell>
          <cell r="AE102">
            <v>11</v>
          </cell>
          <cell r="AF102">
            <v>1.5</v>
          </cell>
          <cell r="AG102">
            <v>1.2</v>
          </cell>
          <cell r="AH102">
            <v>2</v>
          </cell>
          <cell r="AJ102">
            <v>22</v>
          </cell>
          <cell r="AK102">
            <v>20</v>
          </cell>
        </row>
        <row r="103">
          <cell r="U103">
            <v>8</v>
          </cell>
          <cell r="V103">
            <v>8.4</v>
          </cell>
          <cell r="W103">
            <v>0.5</v>
          </cell>
          <cell r="X103">
            <v>0.55000000000000004</v>
          </cell>
          <cell r="Y103">
            <v>57</v>
          </cell>
          <cell r="Z103">
            <v>2.7</v>
          </cell>
          <cell r="AA103">
            <v>2.84</v>
          </cell>
          <cell r="AB103" t="str">
            <v>2(1.50 x 1.50)</v>
          </cell>
          <cell r="AC103">
            <v>2.7</v>
          </cell>
          <cell r="AD103">
            <v>0.26</v>
          </cell>
          <cell r="AE103">
            <v>13</v>
          </cell>
          <cell r="AF103">
            <v>1.5</v>
          </cell>
          <cell r="AG103">
            <v>1.5</v>
          </cell>
          <cell r="AH103">
            <v>2</v>
          </cell>
          <cell r="AJ103">
            <v>22</v>
          </cell>
          <cell r="AK103">
            <v>22.5</v>
          </cell>
        </row>
        <row r="104">
          <cell r="U104">
            <v>8</v>
          </cell>
          <cell r="V104">
            <v>8.4</v>
          </cell>
          <cell r="W104">
            <v>0.6</v>
          </cell>
          <cell r="X104">
            <v>0.66</v>
          </cell>
          <cell r="Y104">
            <v>53</v>
          </cell>
          <cell r="Z104">
            <v>2.8</v>
          </cell>
          <cell r="AA104">
            <v>2.94</v>
          </cell>
          <cell r="AB104" t="str">
            <v>2(1.80 x 1.20)</v>
          </cell>
          <cell r="AC104">
            <v>2.8</v>
          </cell>
          <cell r="AD104">
            <v>0.27</v>
          </cell>
          <cell r="AE104">
            <v>12</v>
          </cell>
          <cell r="AF104">
            <v>1.8</v>
          </cell>
          <cell r="AG104">
            <v>1.2</v>
          </cell>
          <cell r="AH104">
            <v>2</v>
          </cell>
          <cell r="AJ104">
            <v>23.75</v>
          </cell>
          <cell r="AK104">
            <v>20</v>
          </cell>
        </row>
        <row r="105">
          <cell r="U105">
            <v>11</v>
          </cell>
          <cell r="V105">
            <v>11.55</v>
          </cell>
          <cell r="W105">
            <v>0.7</v>
          </cell>
          <cell r="X105">
            <v>0.77</v>
          </cell>
          <cell r="Y105">
            <v>65</v>
          </cell>
          <cell r="Z105">
            <v>3</v>
          </cell>
          <cell r="AA105">
            <v>3.15</v>
          </cell>
          <cell r="AB105" t="str">
            <v>2(1.80 x 1.50)</v>
          </cell>
          <cell r="AC105">
            <v>3</v>
          </cell>
          <cell r="AD105">
            <v>0.27</v>
          </cell>
          <cell r="AE105">
            <v>13</v>
          </cell>
          <cell r="AF105">
            <v>1.8</v>
          </cell>
          <cell r="AG105">
            <v>1.5</v>
          </cell>
          <cell r="AH105">
            <v>2</v>
          </cell>
          <cell r="AJ105">
            <v>23.75</v>
          </cell>
          <cell r="AK105">
            <v>22.5</v>
          </cell>
        </row>
        <row r="106">
          <cell r="U106">
            <v>14</v>
          </cell>
          <cell r="V106">
            <v>14.7</v>
          </cell>
          <cell r="W106">
            <v>1</v>
          </cell>
          <cell r="X106">
            <v>1.1000000000000001</v>
          </cell>
          <cell r="Y106">
            <v>77</v>
          </cell>
          <cell r="Z106">
            <v>3.4</v>
          </cell>
          <cell r="AA106">
            <v>3.57</v>
          </cell>
          <cell r="AB106" t="str">
            <v>2(1.80 x 1.80)</v>
          </cell>
          <cell r="AC106">
            <v>3.4</v>
          </cell>
          <cell r="AD106">
            <v>0.28000000000000003</v>
          </cell>
          <cell r="AE106">
            <v>15</v>
          </cell>
          <cell r="AF106">
            <v>1.8</v>
          </cell>
          <cell r="AG106">
            <v>1.8</v>
          </cell>
          <cell r="AH106">
            <v>2</v>
          </cell>
          <cell r="AJ106">
            <v>23.75</v>
          </cell>
          <cell r="AK106">
            <v>25</v>
          </cell>
          <cell r="AM106">
            <v>69</v>
          </cell>
          <cell r="AQ106" t="str">
            <v>4(3.30 x 3.00)</v>
          </cell>
          <cell r="AR106">
            <v>3.3</v>
          </cell>
          <cell r="AS106">
            <v>3</v>
          </cell>
          <cell r="AT106">
            <v>4</v>
          </cell>
          <cell r="AU106">
            <v>26.5</v>
          </cell>
          <cell r="AV106">
            <v>30</v>
          </cell>
        </row>
        <row r="107">
          <cell r="U107">
            <v>15</v>
          </cell>
          <cell r="V107">
            <v>15.75</v>
          </cell>
          <cell r="W107">
            <v>1.2</v>
          </cell>
          <cell r="X107">
            <v>1.32</v>
          </cell>
          <cell r="Y107">
            <v>83</v>
          </cell>
          <cell r="Z107">
            <v>3.8</v>
          </cell>
          <cell r="AA107">
            <v>3.99</v>
          </cell>
          <cell r="AB107" t="str">
            <v>2(2.10 x 1.80)</v>
          </cell>
          <cell r="AC107">
            <v>3.8</v>
          </cell>
          <cell r="AD107">
            <v>0.34</v>
          </cell>
          <cell r="AE107">
            <v>16</v>
          </cell>
          <cell r="AF107">
            <v>2.1</v>
          </cell>
          <cell r="AG107">
            <v>1.8</v>
          </cell>
          <cell r="AH107">
            <v>2</v>
          </cell>
          <cell r="AJ107">
            <v>22</v>
          </cell>
          <cell r="AK107">
            <v>25</v>
          </cell>
          <cell r="AQ107">
            <v>117.81</v>
          </cell>
          <cell r="AR107">
            <v>66.150000000000006</v>
          </cell>
          <cell r="AS107">
            <v>12.92</v>
          </cell>
        </row>
        <row r="108">
          <cell r="U108">
            <v>18</v>
          </cell>
          <cell r="V108">
            <v>18.899999999999999</v>
          </cell>
          <cell r="W108">
            <v>1.6</v>
          </cell>
          <cell r="X108">
            <v>1.76</v>
          </cell>
          <cell r="Y108">
            <v>96</v>
          </cell>
          <cell r="Z108">
            <v>4</v>
          </cell>
          <cell r="AA108">
            <v>4.2</v>
          </cell>
          <cell r="AB108" t="str">
            <v>2(2.10 x 2.10)</v>
          </cell>
          <cell r="AC108">
            <v>4</v>
          </cell>
          <cell r="AD108">
            <v>0.35</v>
          </cell>
          <cell r="AE108">
            <v>18</v>
          </cell>
          <cell r="AF108">
            <v>2.1</v>
          </cell>
          <cell r="AG108">
            <v>2.1</v>
          </cell>
          <cell r="AH108">
            <v>2</v>
          </cell>
          <cell r="AJ108">
            <v>22</v>
          </cell>
          <cell r="AK108">
            <v>25</v>
          </cell>
          <cell r="AQ108">
            <v>13.42</v>
          </cell>
          <cell r="AR108">
            <v>8.58</v>
          </cell>
        </row>
        <row r="109">
          <cell r="B109">
            <v>0</v>
          </cell>
          <cell r="U109">
            <v>18</v>
          </cell>
          <cell r="V109">
            <v>18.899999999999999</v>
          </cell>
          <cell r="W109">
            <v>1.7</v>
          </cell>
          <cell r="X109">
            <v>1.87</v>
          </cell>
          <cell r="Y109">
            <v>98</v>
          </cell>
          <cell r="Z109">
            <v>4.3</v>
          </cell>
          <cell r="AA109">
            <v>4.5199999999999996</v>
          </cell>
          <cell r="AB109" t="str">
            <v>2(2.40 x 2.10)</v>
          </cell>
          <cell r="AC109">
            <v>4.3</v>
          </cell>
          <cell r="AD109">
            <v>0.4</v>
          </cell>
          <cell r="AE109">
            <v>18</v>
          </cell>
          <cell r="AF109">
            <v>2.4</v>
          </cell>
          <cell r="AG109">
            <v>2.1</v>
          </cell>
          <cell r="AH109">
            <v>2</v>
          </cell>
          <cell r="AJ109">
            <v>23.25</v>
          </cell>
          <cell r="AK109">
            <v>25</v>
          </cell>
          <cell r="AQ109">
            <v>404</v>
          </cell>
          <cell r="AR109">
            <v>228</v>
          </cell>
        </row>
        <row r="110">
          <cell r="B110">
            <v>0</v>
          </cell>
          <cell r="U110">
            <v>22</v>
          </cell>
          <cell r="V110">
            <v>23.1</v>
          </cell>
          <cell r="W110">
            <v>2.2999999999999998</v>
          </cell>
          <cell r="X110">
            <v>2.5299999999999998</v>
          </cell>
          <cell r="Y110">
            <v>113</v>
          </cell>
          <cell r="Z110">
            <v>4.4000000000000004</v>
          </cell>
          <cell r="AA110">
            <v>4.62</v>
          </cell>
          <cell r="AB110" t="str">
            <v>2(2.40 x 2.40)</v>
          </cell>
          <cell r="AC110">
            <v>4.4000000000000004</v>
          </cell>
          <cell r="AD110">
            <v>0.4</v>
          </cell>
          <cell r="AE110">
            <v>20</v>
          </cell>
          <cell r="AF110">
            <v>2.4</v>
          </cell>
          <cell r="AG110">
            <v>2.4</v>
          </cell>
          <cell r="AH110">
            <v>2</v>
          </cell>
          <cell r="AJ110">
            <v>23.25</v>
          </cell>
          <cell r="AK110">
            <v>25</v>
          </cell>
        </row>
        <row r="111">
          <cell r="U111">
            <v>24</v>
          </cell>
          <cell r="V111">
            <v>25.2</v>
          </cell>
          <cell r="W111">
            <v>2.5</v>
          </cell>
          <cell r="X111">
            <v>2.75</v>
          </cell>
          <cell r="Y111">
            <v>117</v>
          </cell>
          <cell r="Z111">
            <v>4.7</v>
          </cell>
          <cell r="AA111">
            <v>4.9400000000000004</v>
          </cell>
          <cell r="AB111" t="str">
            <v>2(2.70 x 2.40)</v>
          </cell>
          <cell r="AC111">
            <v>4.7</v>
          </cell>
          <cell r="AD111">
            <v>0.43</v>
          </cell>
          <cell r="AE111">
            <v>21</v>
          </cell>
          <cell r="AF111">
            <v>2.7</v>
          </cell>
          <cell r="AG111">
            <v>2.4</v>
          </cell>
          <cell r="AH111">
            <v>2</v>
          </cell>
          <cell r="AJ111">
            <v>24.5</v>
          </cell>
          <cell r="AK111">
            <v>25</v>
          </cell>
        </row>
        <row r="112">
          <cell r="B112">
            <v>0</v>
          </cell>
          <cell r="U112">
            <v>28</v>
          </cell>
          <cell r="V112">
            <v>29.4</v>
          </cell>
          <cell r="W112">
            <v>3.2</v>
          </cell>
          <cell r="X112">
            <v>3.52</v>
          </cell>
          <cell r="Y112">
            <v>132</v>
          </cell>
          <cell r="Z112">
            <v>5.2</v>
          </cell>
          <cell r="AA112">
            <v>5.46</v>
          </cell>
          <cell r="AB112" t="str">
            <v>2(2.70 x 2.70)</v>
          </cell>
          <cell r="AC112">
            <v>5.2</v>
          </cell>
          <cell r="AD112">
            <v>0.45</v>
          </cell>
          <cell r="AE112">
            <v>22.5</v>
          </cell>
          <cell r="AF112">
            <v>2.7</v>
          </cell>
          <cell r="AG112">
            <v>2.7</v>
          </cell>
          <cell r="AH112">
            <v>2</v>
          </cell>
          <cell r="AJ112">
            <v>24</v>
          </cell>
          <cell r="AK112">
            <v>27.5</v>
          </cell>
        </row>
        <row r="113">
          <cell r="U113">
            <v>31</v>
          </cell>
          <cell r="V113">
            <v>32.549999999999997</v>
          </cell>
          <cell r="W113">
            <v>5.3</v>
          </cell>
          <cell r="X113">
            <v>5.83</v>
          </cell>
          <cell r="Y113">
            <v>138</v>
          </cell>
          <cell r="Z113">
            <v>5.6</v>
          </cell>
          <cell r="AA113">
            <v>5.88</v>
          </cell>
          <cell r="AB113" t="str">
            <v>2(3.00 x 2.70)</v>
          </cell>
          <cell r="AC113">
            <v>5.6</v>
          </cell>
          <cell r="AD113">
            <v>0.5</v>
          </cell>
          <cell r="AE113">
            <v>23</v>
          </cell>
          <cell r="AF113">
            <v>3</v>
          </cell>
          <cell r="AG113">
            <v>2.7</v>
          </cell>
          <cell r="AH113">
            <v>2</v>
          </cell>
          <cell r="AJ113">
            <v>25</v>
          </cell>
          <cell r="AK113">
            <v>27.5</v>
          </cell>
        </row>
        <row r="114">
          <cell r="B114">
            <v>0</v>
          </cell>
          <cell r="U114">
            <v>37</v>
          </cell>
          <cell r="V114">
            <v>38.85</v>
          </cell>
          <cell r="W114">
            <v>5.8</v>
          </cell>
          <cell r="X114">
            <v>6.38</v>
          </cell>
          <cell r="Y114">
            <v>159</v>
          </cell>
          <cell r="Z114">
            <v>6.1</v>
          </cell>
          <cell r="AA114">
            <v>6.41</v>
          </cell>
          <cell r="AB114" t="str">
            <v>2(3.00 x 3.00)</v>
          </cell>
          <cell r="AC114">
            <v>6.1</v>
          </cell>
          <cell r="AD114">
            <v>0.61</v>
          </cell>
          <cell r="AE114">
            <v>25</v>
          </cell>
          <cell r="AF114">
            <v>3</v>
          </cell>
          <cell r="AG114">
            <v>3</v>
          </cell>
          <cell r="AH114">
            <v>2</v>
          </cell>
          <cell r="AJ114">
            <v>25</v>
          </cell>
          <cell r="AK114">
            <v>30</v>
          </cell>
        </row>
        <row r="115">
          <cell r="U115">
            <v>40</v>
          </cell>
          <cell r="V115">
            <v>42</v>
          </cell>
          <cell r="W115">
            <v>6</v>
          </cell>
          <cell r="X115">
            <v>6.6</v>
          </cell>
          <cell r="Y115">
            <v>165</v>
          </cell>
          <cell r="Z115">
            <v>6.6</v>
          </cell>
          <cell r="AA115">
            <v>6.93</v>
          </cell>
          <cell r="AB115" t="str">
            <v>2(3.30 x 3.00)</v>
          </cell>
          <cell r="AC115">
            <v>6.6</v>
          </cell>
          <cell r="AD115">
            <v>0.64</v>
          </cell>
          <cell r="AE115">
            <v>26</v>
          </cell>
          <cell r="AF115">
            <v>3.3</v>
          </cell>
          <cell r="AG115">
            <v>3</v>
          </cell>
          <cell r="AH115">
            <v>2</v>
          </cell>
          <cell r="AJ115">
            <v>26.5</v>
          </cell>
          <cell r="AK115">
            <v>30</v>
          </cell>
        </row>
        <row r="116">
          <cell r="U116">
            <v>47</v>
          </cell>
          <cell r="V116">
            <v>49.35</v>
          </cell>
          <cell r="W116">
            <v>8.1</v>
          </cell>
          <cell r="X116">
            <v>8.91</v>
          </cell>
          <cell r="Y116">
            <v>186</v>
          </cell>
          <cell r="Z116">
            <v>7.1</v>
          </cell>
          <cell r="AA116">
            <v>7.46</v>
          </cell>
          <cell r="AB116" t="str">
            <v>2(3.30 x 3.30)</v>
          </cell>
          <cell r="AC116">
            <v>7.1</v>
          </cell>
          <cell r="AD116">
            <v>0.66</v>
          </cell>
          <cell r="AE116">
            <v>27</v>
          </cell>
          <cell r="AF116">
            <v>3.3</v>
          </cell>
          <cell r="AG116">
            <v>3.3</v>
          </cell>
          <cell r="AH116">
            <v>2</v>
          </cell>
          <cell r="AJ116">
            <v>26.5</v>
          </cell>
          <cell r="AK116">
            <v>32.5</v>
          </cell>
        </row>
        <row r="117">
          <cell r="A117">
            <v>2</v>
          </cell>
          <cell r="U117">
            <v>50.4</v>
          </cell>
          <cell r="V117">
            <v>52.92</v>
          </cell>
          <cell r="W117">
            <v>8.3000000000000007</v>
          </cell>
          <cell r="X117">
            <v>9.1300000000000008</v>
          </cell>
          <cell r="Y117">
            <v>190</v>
          </cell>
          <cell r="Z117">
            <v>7.6</v>
          </cell>
          <cell r="AA117">
            <v>7.98</v>
          </cell>
          <cell r="AB117" t="str">
            <v>2(3.60 x 3.30)</v>
          </cell>
          <cell r="AC117">
            <v>7.6</v>
          </cell>
          <cell r="AD117">
            <v>0.77</v>
          </cell>
          <cell r="AE117">
            <v>20</v>
          </cell>
          <cell r="AF117">
            <v>3.6</v>
          </cell>
          <cell r="AG117">
            <v>3.3</v>
          </cell>
          <cell r="AH117">
            <v>2</v>
          </cell>
          <cell r="AJ117">
            <v>28.75</v>
          </cell>
          <cell r="AK117">
            <v>32.5</v>
          </cell>
        </row>
        <row r="118">
          <cell r="U118">
            <v>57.6</v>
          </cell>
          <cell r="V118">
            <v>60.48</v>
          </cell>
          <cell r="W118">
            <v>11</v>
          </cell>
          <cell r="X118">
            <v>12.1</v>
          </cell>
          <cell r="Y118">
            <v>212</v>
          </cell>
          <cell r="Z118">
            <v>8.1999999999999993</v>
          </cell>
          <cell r="AA118">
            <v>8.61</v>
          </cell>
          <cell r="AB118" t="str">
            <v>2(3.60 x 3.60)</v>
          </cell>
          <cell r="AC118">
            <v>8.1999999999999993</v>
          </cell>
          <cell r="AD118">
            <v>0.82</v>
          </cell>
          <cell r="AE118">
            <v>30</v>
          </cell>
          <cell r="AF118">
            <v>3.6</v>
          </cell>
          <cell r="AG118">
            <v>3.6</v>
          </cell>
          <cell r="AH118">
            <v>2</v>
          </cell>
          <cell r="AJ118">
            <v>28.25</v>
          </cell>
          <cell r="AK118">
            <v>35</v>
          </cell>
        </row>
        <row r="119">
          <cell r="U119">
            <v>9.5</v>
          </cell>
          <cell r="V119">
            <v>9.98</v>
          </cell>
          <cell r="W119">
            <v>0.5</v>
          </cell>
          <cell r="X119">
            <v>0.55000000000000004</v>
          </cell>
          <cell r="Y119">
            <v>60</v>
          </cell>
          <cell r="Z119">
            <v>3.4</v>
          </cell>
          <cell r="AA119">
            <v>3.57</v>
          </cell>
          <cell r="AB119" t="str">
            <v>3(1.50 x 1.20)</v>
          </cell>
          <cell r="AC119">
            <v>3.4</v>
          </cell>
          <cell r="AD119">
            <v>0.36</v>
          </cell>
          <cell r="AE119">
            <v>15</v>
          </cell>
          <cell r="AF119">
            <v>1.5</v>
          </cell>
          <cell r="AG119">
            <v>1.2</v>
          </cell>
          <cell r="AH119">
            <v>3</v>
          </cell>
          <cell r="AJ119">
            <v>22</v>
          </cell>
          <cell r="AK119">
            <v>20</v>
          </cell>
        </row>
        <row r="120">
          <cell r="U120">
            <v>13</v>
          </cell>
          <cell r="V120">
            <v>13.65</v>
          </cell>
          <cell r="W120">
            <v>0.7</v>
          </cell>
          <cell r="X120">
            <v>0.77</v>
          </cell>
          <cell r="Y120">
            <v>69</v>
          </cell>
          <cell r="Z120">
            <v>3.8</v>
          </cell>
          <cell r="AA120">
            <v>3.99</v>
          </cell>
          <cell r="AB120" t="str">
            <v>3(1.50 x 1.50)</v>
          </cell>
          <cell r="AC120">
            <v>3.8</v>
          </cell>
          <cell r="AD120">
            <v>0.37</v>
          </cell>
          <cell r="AE120">
            <v>17</v>
          </cell>
          <cell r="AF120">
            <v>1.5</v>
          </cell>
          <cell r="AG120">
            <v>1.5</v>
          </cell>
          <cell r="AH120">
            <v>3</v>
          </cell>
          <cell r="AJ120">
            <v>22</v>
          </cell>
          <cell r="AK120">
            <v>22.5</v>
          </cell>
        </row>
        <row r="121">
          <cell r="U121">
            <v>11</v>
          </cell>
          <cell r="V121">
            <v>11.55</v>
          </cell>
          <cell r="W121">
            <v>0.6</v>
          </cell>
          <cell r="X121">
            <v>0.66</v>
          </cell>
          <cell r="Y121">
            <v>66</v>
          </cell>
          <cell r="Z121">
            <v>4</v>
          </cell>
          <cell r="AA121">
            <v>4.2</v>
          </cell>
          <cell r="AB121" t="str">
            <v>3(1.80 x 1.20)</v>
          </cell>
          <cell r="AC121">
            <v>4</v>
          </cell>
          <cell r="AD121">
            <v>0.37</v>
          </cell>
          <cell r="AE121">
            <v>18</v>
          </cell>
          <cell r="AF121">
            <v>1.8</v>
          </cell>
          <cell r="AG121">
            <v>1.2</v>
          </cell>
          <cell r="AH121">
            <v>3</v>
          </cell>
          <cell r="AJ121">
            <v>23.75</v>
          </cell>
          <cell r="AK121">
            <v>20</v>
          </cell>
        </row>
        <row r="122">
          <cell r="U122">
            <v>14.5</v>
          </cell>
          <cell r="V122">
            <v>15.23</v>
          </cell>
          <cell r="W122">
            <v>0.8</v>
          </cell>
          <cell r="X122">
            <v>0.88</v>
          </cell>
          <cell r="Y122">
            <v>78</v>
          </cell>
          <cell r="Z122">
            <v>4.4000000000000004</v>
          </cell>
          <cell r="AA122">
            <v>4.62</v>
          </cell>
          <cell r="AB122" t="str">
            <v>3(1.80 x 1.50)</v>
          </cell>
          <cell r="AC122">
            <v>4.4000000000000004</v>
          </cell>
          <cell r="AD122">
            <v>0.39</v>
          </cell>
          <cell r="AE122">
            <v>18</v>
          </cell>
          <cell r="AF122">
            <v>1.8</v>
          </cell>
          <cell r="AG122">
            <v>1.5</v>
          </cell>
          <cell r="AH122">
            <v>3</v>
          </cell>
          <cell r="AJ122">
            <v>23.75</v>
          </cell>
          <cell r="AK122">
            <v>22.5</v>
          </cell>
        </row>
        <row r="123">
          <cell r="U123">
            <v>18</v>
          </cell>
          <cell r="V123">
            <v>18.899999999999999</v>
          </cell>
          <cell r="W123">
            <v>1.2</v>
          </cell>
          <cell r="X123">
            <v>1.32</v>
          </cell>
          <cell r="Y123">
            <v>90</v>
          </cell>
          <cell r="Z123">
            <v>4.8</v>
          </cell>
          <cell r="AA123">
            <v>5.04</v>
          </cell>
          <cell r="AB123" t="str">
            <v>3(1.80 x 1.80)</v>
          </cell>
          <cell r="AC123">
            <v>4.8</v>
          </cell>
          <cell r="AD123">
            <v>0.4</v>
          </cell>
          <cell r="AE123">
            <v>21</v>
          </cell>
          <cell r="AF123">
            <v>1.8</v>
          </cell>
          <cell r="AG123">
            <v>1.8</v>
          </cell>
          <cell r="AH123">
            <v>3</v>
          </cell>
          <cell r="AJ123">
            <v>23.75</v>
          </cell>
          <cell r="AK123">
            <v>25</v>
          </cell>
        </row>
        <row r="124">
          <cell r="U124">
            <v>20</v>
          </cell>
          <cell r="V124">
            <v>21</v>
          </cell>
          <cell r="W124">
            <v>1.5</v>
          </cell>
          <cell r="X124">
            <v>1.65</v>
          </cell>
          <cell r="Y124">
            <v>104</v>
          </cell>
          <cell r="Z124">
            <v>5.4</v>
          </cell>
          <cell r="AA124">
            <v>5.67</v>
          </cell>
          <cell r="AB124" t="str">
            <v>3(2.10 x 1.80)</v>
          </cell>
          <cell r="AC124">
            <v>5.4</v>
          </cell>
          <cell r="AD124">
            <v>0.45</v>
          </cell>
          <cell r="AE124">
            <v>22</v>
          </cell>
          <cell r="AF124">
            <v>2.1</v>
          </cell>
          <cell r="AG124">
            <v>1.8</v>
          </cell>
          <cell r="AH124">
            <v>3</v>
          </cell>
          <cell r="AJ124">
            <v>22</v>
          </cell>
          <cell r="AK124">
            <v>25</v>
          </cell>
        </row>
        <row r="125">
          <cell r="U125">
            <v>23</v>
          </cell>
          <cell r="V125">
            <v>24.15</v>
          </cell>
          <cell r="W125">
            <v>1.9</v>
          </cell>
          <cell r="X125">
            <v>2.09</v>
          </cell>
          <cell r="Y125">
            <v>116</v>
          </cell>
          <cell r="Z125">
            <v>5.7</v>
          </cell>
          <cell r="AA125">
            <v>5.99</v>
          </cell>
          <cell r="AB125" t="str">
            <v>3(2.10 x 2.10)</v>
          </cell>
          <cell r="AC125">
            <v>5.7</v>
          </cell>
          <cell r="AD125">
            <v>0.47</v>
          </cell>
          <cell r="AE125">
            <v>24</v>
          </cell>
          <cell r="AF125">
            <v>2.1</v>
          </cell>
          <cell r="AG125">
            <v>2.1</v>
          </cell>
          <cell r="AH125">
            <v>3</v>
          </cell>
          <cell r="AJ125">
            <v>22</v>
          </cell>
          <cell r="AK125">
            <v>25</v>
          </cell>
        </row>
        <row r="126">
          <cell r="U126">
            <v>25.5</v>
          </cell>
          <cell r="V126">
            <v>26.78</v>
          </cell>
          <cell r="W126">
            <v>2.1</v>
          </cell>
          <cell r="X126">
            <v>2.31</v>
          </cell>
          <cell r="Y126">
            <v>124</v>
          </cell>
          <cell r="Z126">
            <v>6.1</v>
          </cell>
          <cell r="AA126">
            <v>6.41</v>
          </cell>
          <cell r="AB126" t="str">
            <v>3(2.40 x 2.10)</v>
          </cell>
          <cell r="AC126">
            <v>6.1</v>
          </cell>
          <cell r="AD126">
            <v>0.54</v>
          </cell>
          <cell r="AE126">
            <v>25</v>
          </cell>
          <cell r="AF126">
            <v>2.4</v>
          </cell>
          <cell r="AG126">
            <v>2.1</v>
          </cell>
          <cell r="AH126">
            <v>3</v>
          </cell>
          <cell r="AJ126">
            <v>23.25</v>
          </cell>
          <cell r="AK126">
            <v>25</v>
          </cell>
        </row>
        <row r="127">
          <cell r="U127">
            <v>23.3</v>
          </cell>
          <cell r="V127">
            <v>24.47</v>
          </cell>
          <cell r="W127">
            <v>2</v>
          </cell>
          <cell r="X127">
            <v>2.2000000000000002</v>
          </cell>
          <cell r="Y127">
            <v>157</v>
          </cell>
          <cell r="Z127">
            <v>6.4</v>
          </cell>
          <cell r="AA127">
            <v>6.72</v>
          </cell>
          <cell r="AB127" t="str">
            <v>3(2.40 x 2.40)</v>
          </cell>
          <cell r="AC127">
            <v>6.4</v>
          </cell>
          <cell r="AD127">
            <v>0.55000000000000004</v>
          </cell>
          <cell r="AE127">
            <v>27</v>
          </cell>
          <cell r="AF127">
            <v>2.4</v>
          </cell>
          <cell r="AG127">
            <v>2.4</v>
          </cell>
          <cell r="AH127">
            <v>3</v>
          </cell>
          <cell r="AJ127">
            <v>23.25</v>
          </cell>
          <cell r="AK127">
            <v>25</v>
          </cell>
        </row>
        <row r="128">
          <cell r="U128">
            <v>32</v>
          </cell>
          <cell r="V128">
            <v>33.6</v>
          </cell>
          <cell r="W128">
            <v>3</v>
          </cell>
          <cell r="X128">
            <v>3.3</v>
          </cell>
          <cell r="Y128">
            <v>146</v>
          </cell>
          <cell r="Z128">
            <v>7</v>
          </cell>
          <cell r="AA128">
            <v>7.35</v>
          </cell>
          <cell r="AB128" t="str">
            <v>3(2.70 x 2.40)</v>
          </cell>
          <cell r="AC128">
            <v>7</v>
          </cell>
          <cell r="AD128">
            <v>0.67</v>
          </cell>
          <cell r="AE128">
            <v>28</v>
          </cell>
          <cell r="AF128">
            <v>2.7</v>
          </cell>
          <cell r="AG128">
            <v>2.4</v>
          </cell>
          <cell r="AH128">
            <v>3</v>
          </cell>
          <cell r="AJ128">
            <v>24.5</v>
          </cell>
          <cell r="AK128">
            <v>25</v>
          </cell>
        </row>
        <row r="129">
          <cell r="U129">
            <v>37</v>
          </cell>
          <cell r="V129">
            <v>38.85</v>
          </cell>
          <cell r="W129">
            <v>3.9</v>
          </cell>
          <cell r="X129">
            <v>4.29</v>
          </cell>
          <cell r="Y129">
            <v>158</v>
          </cell>
          <cell r="Z129">
            <v>7.4</v>
          </cell>
          <cell r="AA129">
            <v>7.77</v>
          </cell>
          <cell r="AB129" t="str">
            <v>3(2.70 x 2.70)</v>
          </cell>
          <cell r="AC129">
            <v>7.4</v>
          </cell>
          <cell r="AD129">
            <v>0.6</v>
          </cell>
          <cell r="AE129">
            <v>30.5</v>
          </cell>
          <cell r="AF129">
            <v>2.7</v>
          </cell>
          <cell r="AG129">
            <v>2.7</v>
          </cell>
          <cell r="AH129">
            <v>3</v>
          </cell>
          <cell r="AJ129">
            <v>24</v>
          </cell>
          <cell r="AK129">
            <v>27.5</v>
          </cell>
        </row>
        <row r="130">
          <cell r="U130">
            <v>46</v>
          </cell>
          <cell r="V130">
            <v>48.3</v>
          </cell>
          <cell r="W130">
            <v>4.0999999999999996</v>
          </cell>
          <cell r="X130">
            <v>4.51</v>
          </cell>
          <cell r="Y130">
            <v>164</v>
          </cell>
          <cell r="Z130">
            <v>8</v>
          </cell>
          <cell r="AA130">
            <v>8.4</v>
          </cell>
          <cell r="AB130" t="str">
            <v>3(3.00 x 2.70)</v>
          </cell>
          <cell r="AC130">
            <v>8</v>
          </cell>
          <cell r="AD130">
            <v>0.68</v>
          </cell>
          <cell r="AE130">
            <v>31.5</v>
          </cell>
          <cell r="AF130">
            <v>3</v>
          </cell>
          <cell r="AG130">
            <v>2.7</v>
          </cell>
          <cell r="AH130">
            <v>3</v>
          </cell>
          <cell r="AJ130">
            <v>25</v>
          </cell>
          <cell r="AK130">
            <v>27.5</v>
          </cell>
        </row>
        <row r="131">
          <cell r="U131">
            <v>48</v>
          </cell>
          <cell r="V131">
            <v>50.4</v>
          </cell>
          <cell r="W131">
            <v>6.5</v>
          </cell>
          <cell r="X131">
            <v>7.15</v>
          </cell>
          <cell r="Y131">
            <v>182</v>
          </cell>
          <cell r="Z131">
            <v>8.6999999999999993</v>
          </cell>
          <cell r="AA131">
            <v>9.14</v>
          </cell>
          <cell r="AB131" t="str">
            <v>3(3.00 x 3.00)</v>
          </cell>
          <cell r="AC131">
            <v>8.6999999999999993</v>
          </cell>
          <cell r="AD131">
            <v>0.76</v>
          </cell>
          <cell r="AE131">
            <v>34</v>
          </cell>
          <cell r="AF131">
            <v>3</v>
          </cell>
          <cell r="AG131">
            <v>3</v>
          </cell>
          <cell r="AH131">
            <v>3</v>
          </cell>
          <cell r="AJ131">
            <v>25</v>
          </cell>
          <cell r="AK131">
            <v>30</v>
          </cell>
        </row>
        <row r="132">
          <cell r="U132">
            <v>52</v>
          </cell>
          <cell r="V132">
            <v>54.6</v>
          </cell>
          <cell r="W132">
            <v>7.1</v>
          </cell>
          <cell r="X132">
            <v>7.81</v>
          </cell>
          <cell r="Y132">
            <v>199</v>
          </cell>
          <cell r="Z132">
            <v>9.4</v>
          </cell>
          <cell r="AA132">
            <v>9.8699999999999992</v>
          </cell>
          <cell r="AB132" t="str">
            <v>3(3.30 x 3.00)</v>
          </cell>
          <cell r="AC132">
            <v>9.4</v>
          </cell>
          <cell r="AD132">
            <v>0.88</v>
          </cell>
          <cell r="AE132">
            <v>35</v>
          </cell>
          <cell r="AF132">
            <v>3.3</v>
          </cell>
          <cell r="AG132">
            <v>3</v>
          </cell>
          <cell r="AH132">
            <v>3</v>
          </cell>
          <cell r="AJ132">
            <v>26.5</v>
          </cell>
          <cell r="AK132">
            <v>30</v>
          </cell>
        </row>
        <row r="133">
          <cell r="U133">
            <v>61</v>
          </cell>
          <cell r="V133">
            <v>64.05</v>
          </cell>
          <cell r="W133">
            <v>9.4</v>
          </cell>
          <cell r="X133">
            <v>10.34</v>
          </cell>
          <cell r="Y133">
            <v>216</v>
          </cell>
          <cell r="Z133">
            <v>10.199999999999999</v>
          </cell>
          <cell r="AA133">
            <v>10.71</v>
          </cell>
          <cell r="AB133" t="str">
            <v>3(3.30 x 3.30)</v>
          </cell>
          <cell r="AC133">
            <v>10.199999999999999</v>
          </cell>
          <cell r="AD133">
            <v>0.89</v>
          </cell>
          <cell r="AE133">
            <v>37</v>
          </cell>
          <cell r="AF133">
            <v>3.3</v>
          </cell>
          <cell r="AG133">
            <v>3.3</v>
          </cell>
          <cell r="AH133">
            <v>3</v>
          </cell>
          <cell r="AJ133">
            <v>26.5</v>
          </cell>
          <cell r="AK133">
            <v>32.5</v>
          </cell>
        </row>
        <row r="134">
          <cell r="U134">
            <v>64</v>
          </cell>
          <cell r="V134">
            <v>67.2</v>
          </cell>
          <cell r="W134">
            <v>12.5</v>
          </cell>
          <cell r="X134">
            <v>13.75</v>
          </cell>
          <cell r="Y134">
            <v>217</v>
          </cell>
          <cell r="Z134">
            <v>10.9</v>
          </cell>
          <cell r="AA134">
            <v>11.45</v>
          </cell>
          <cell r="AB134" t="str">
            <v>3(3.60 x 3.30)</v>
          </cell>
          <cell r="AC134">
            <v>10.9</v>
          </cell>
          <cell r="AD134">
            <v>0.9</v>
          </cell>
          <cell r="AE134">
            <v>38</v>
          </cell>
          <cell r="AF134">
            <v>3.6</v>
          </cell>
          <cell r="AG134">
            <v>3.3</v>
          </cell>
          <cell r="AH134">
            <v>3</v>
          </cell>
          <cell r="AJ134">
            <v>28.75</v>
          </cell>
          <cell r="AK134">
            <v>32.5</v>
          </cell>
        </row>
        <row r="135">
          <cell r="U135">
            <v>74</v>
          </cell>
          <cell r="V135">
            <v>77.7</v>
          </cell>
          <cell r="W135">
            <v>13</v>
          </cell>
          <cell r="X135">
            <v>14.3</v>
          </cell>
          <cell r="Y135">
            <v>237</v>
          </cell>
          <cell r="Z135">
            <v>11.6</v>
          </cell>
          <cell r="AA135">
            <v>12.18</v>
          </cell>
          <cell r="AB135" t="str">
            <v>3(3.60 x 3.60)</v>
          </cell>
          <cell r="AC135">
            <v>11.6</v>
          </cell>
          <cell r="AD135">
            <v>1</v>
          </cell>
          <cell r="AE135">
            <v>41</v>
          </cell>
          <cell r="AF135">
            <v>3.6</v>
          </cell>
          <cell r="AG135">
            <v>3.6</v>
          </cell>
          <cell r="AH135">
            <v>3</v>
          </cell>
          <cell r="AJ135">
            <v>28.25</v>
          </cell>
          <cell r="AK135">
            <v>35</v>
          </cell>
        </row>
        <row r="136">
          <cell r="U136">
            <v>12</v>
          </cell>
          <cell r="V136">
            <v>12.6</v>
          </cell>
          <cell r="W136">
            <v>0.7</v>
          </cell>
          <cell r="X136">
            <v>0.77</v>
          </cell>
          <cell r="Y136">
            <v>73</v>
          </cell>
          <cell r="Z136">
            <v>4.5</v>
          </cell>
          <cell r="AA136">
            <v>4.7300000000000004</v>
          </cell>
          <cell r="AB136" t="str">
            <v>4(1.50 x 1.20)</v>
          </cell>
          <cell r="AC136">
            <v>4.5</v>
          </cell>
          <cell r="AD136">
            <v>0.46</v>
          </cell>
          <cell r="AE136">
            <v>19</v>
          </cell>
          <cell r="AF136">
            <v>1.5</v>
          </cell>
          <cell r="AG136">
            <v>1.2</v>
          </cell>
          <cell r="AH136">
            <v>4</v>
          </cell>
          <cell r="AJ136">
            <v>22</v>
          </cell>
          <cell r="AK136">
            <v>20</v>
          </cell>
        </row>
        <row r="137">
          <cell r="U137">
            <v>14</v>
          </cell>
          <cell r="V137">
            <v>14.7</v>
          </cell>
          <cell r="W137">
            <v>0.8</v>
          </cell>
          <cell r="X137">
            <v>0.88</v>
          </cell>
          <cell r="Y137">
            <v>80</v>
          </cell>
          <cell r="Z137">
            <v>5.2</v>
          </cell>
          <cell r="AA137">
            <v>5.46</v>
          </cell>
          <cell r="AB137" t="str">
            <v>4(1.80 x 1.20)</v>
          </cell>
          <cell r="AC137">
            <v>5.2</v>
          </cell>
          <cell r="AD137">
            <v>0.49</v>
          </cell>
          <cell r="AE137">
            <v>20</v>
          </cell>
          <cell r="AF137">
            <v>1.8</v>
          </cell>
          <cell r="AG137">
            <v>1.2</v>
          </cell>
          <cell r="AH137">
            <v>4</v>
          </cell>
          <cell r="AJ137">
            <v>23.75</v>
          </cell>
          <cell r="AK137">
            <v>20</v>
          </cell>
        </row>
        <row r="138">
          <cell r="U138">
            <v>7</v>
          </cell>
          <cell r="V138">
            <v>7.35</v>
          </cell>
          <cell r="W138">
            <v>1</v>
          </cell>
          <cell r="X138">
            <v>1.1000000000000001</v>
          </cell>
          <cell r="Y138">
            <v>91</v>
          </cell>
          <cell r="Z138">
            <v>5.7</v>
          </cell>
          <cell r="AA138">
            <v>5.99</v>
          </cell>
          <cell r="AB138" t="str">
            <v>4(1.80 x 1.50)</v>
          </cell>
          <cell r="AC138">
            <v>5.7</v>
          </cell>
          <cell r="AD138">
            <v>0.53</v>
          </cell>
          <cell r="AE138">
            <v>23</v>
          </cell>
          <cell r="AF138">
            <v>1.8</v>
          </cell>
          <cell r="AG138">
            <v>1.5</v>
          </cell>
          <cell r="AH138">
            <v>4</v>
          </cell>
          <cell r="AJ138">
            <v>23.75</v>
          </cell>
          <cell r="AK138">
            <v>22.5</v>
          </cell>
        </row>
        <row r="139">
          <cell r="U139">
            <v>22</v>
          </cell>
          <cell r="V139">
            <v>23.1</v>
          </cell>
          <cell r="W139">
            <v>1.4</v>
          </cell>
          <cell r="X139">
            <v>1.54</v>
          </cell>
          <cell r="Y139">
            <v>111</v>
          </cell>
          <cell r="Z139">
            <v>6.5</v>
          </cell>
          <cell r="AA139">
            <v>6.83</v>
          </cell>
          <cell r="AB139" t="str">
            <v>4(1.80 x 1.80)</v>
          </cell>
          <cell r="AC139">
            <v>6.5</v>
          </cell>
          <cell r="AD139">
            <v>0.55000000000000004</v>
          </cell>
          <cell r="AE139">
            <v>26</v>
          </cell>
          <cell r="AF139">
            <v>1.8</v>
          </cell>
          <cell r="AG139">
            <v>1.8</v>
          </cell>
          <cell r="AH139">
            <v>4</v>
          </cell>
          <cell r="AJ139">
            <v>23.75</v>
          </cell>
          <cell r="AK139">
            <v>25</v>
          </cell>
        </row>
        <row r="140">
          <cell r="U140">
            <v>25</v>
          </cell>
          <cell r="V140">
            <v>26.25</v>
          </cell>
          <cell r="W140">
            <v>1.7</v>
          </cell>
          <cell r="X140">
            <v>1.87</v>
          </cell>
          <cell r="Y140">
            <v>119</v>
          </cell>
          <cell r="Z140">
            <v>7</v>
          </cell>
          <cell r="AA140">
            <v>7.35</v>
          </cell>
          <cell r="AB140" t="str">
            <v>4( 2.10 x 1.80)</v>
          </cell>
          <cell r="AC140">
            <v>7</v>
          </cell>
          <cell r="AD140">
            <v>0.56999999999999995</v>
          </cell>
          <cell r="AE140">
            <v>27</v>
          </cell>
          <cell r="AF140">
            <v>2.1</v>
          </cell>
          <cell r="AG140">
            <v>1.8</v>
          </cell>
          <cell r="AH140">
            <v>4</v>
          </cell>
          <cell r="AJ140">
            <v>22</v>
          </cell>
          <cell r="AK140">
            <v>25</v>
          </cell>
        </row>
        <row r="141">
          <cell r="U141">
            <v>29</v>
          </cell>
          <cell r="V141">
            <v>30.45</v>
          </cell>
          <cell r="W141">
            <v>2.2000000000000002</v>
          </cell>
          <cell r="X141">
            <v>2.42</v>
          </cell>
          <cell r="Y141">
            <v>131</v>
          </cell>
          <cell r="Z141">
            <v>7.4</v>
          </cell>
          <cell r="AA141">
            <v>7.77</v>
          </cell>
          <cell r="AB141" t="str">
            <v>4(2.10 x 2.10)</v>
          </cell>
          <cell r="AC141">
            <v>7.4</v>
          </cell>
          <cell r="AD141">
            <v>0.6</v>
          </cell>
          <cell r="AE141">
            <v>29.5</v>
          </cell>
          <cell r="AF141">
            <v>2.1</v>
          </cell>
          <cell r="AG141">
            <v>2.1</v>
          </cell>
          <cell r="AH141">
            <v>4</v>
          </cell>
          <cell r="AJ141">
            <v>22</v>
          </cell>
          <cell r="AK141">
            <v>25</v>
          </cell>
        </row>
        <row r="142">
          <cell r="U142">
            <v>32</v>
          </cell>
          <cell r="V142">
            <v>33.6</v>
          </cell>
          <cell r="W142">
            <v>2.4</v>
          </cell>
          <cell r="X142">
            <v>2.64</v>
          </cell>
          <cell r="Y142">
            <v>140</v>
          </cell>
          <cell r="Z142">
            <v>8</v>
          </cell>
          <cell r="AA142">
            <v>8.4</v>
          </cell>
          <cell r="AB142" t="str">
            <v>4(2.40 x 2.10)</v>
          </cell>
          <cell r="AC142">
            <v>8</v>
          </cell>
          <cell r="AD142">
            <v>0.74</v>
          </cell>
          <cell r="AE142">
            <v>31</v>
          </cell>
          <cell r="AF142">
            <v>2.4</v>
          </cell>
          <cell r="AG142">
            <v>2.1</v>
          </cell>
          <cell r="AH142">
            <v>4</v>
          </cell>
          <cell r="AJ142">
            <v>23.25</v>
          </cell>
          <cell r="AK142">
            <v>25</v>
          </cell>
        </row>
        <row r="143">
          <cell r="U143">
            <v>36</v>
          </cell>
          <cell r="V143">
            <v>37.799999999999997</v>
          </cell>
          <cell r="W143">
            <v>3.3</v>
          </cell>
          <cell r="X143">
            <v>3.63</v>
          </cell>
          <cell r="Y143">
            <v>154</v>
          </cell>
          <cell r="Z143">
            <v>8.3000000000000007</v>
          </cell>
          <cell r="AA143">
            <v>8.7200000000000006</v>
          </cell>
          <cell r="AB143" t="str">
            <v>4(2.40 x 2.40)</v>
          </cell>
          <cell r="AC143">
            <v>8.3000000000000007</v>
          </cell>
          <cell r="AD143">
            <v>0.76</v>
          </cell>
          <cell r="AE143">
            <v>34</v>
          </cell>
          <cell r="AF143">
            <v>2.4</v>
          </cell>
          <cell r="AG143">
            <v>2.4</v>
          </cell>
          <cell r="AH143">
            <v>4</v>
          </cell>
          <cell r="AJ143">
            <v>23.25</v>
          </cell>
          <cell r="AK143">
            <v>25</v>
          </cell>
        </row>
        <row r="144">
          <cell r="U144">
            <v>39</v>
          </cell>
          <cell r="V144">
            <v>40.950000000000003</v>
          </cell>
          <cell r="W144">
            <v>3.7</v>
          </cell>
          <cell r="X144">
            <v>4.07</v>
          </cell>
          <cell r="Y144">
            <v>163</v>
          </cell>
          <cell r="Z144">
            <v>8.9</v>
          </cell>
          <cell r="AA144">
            <v>9.35</v>
          </cell>
          <cell r="AB144" t="str">
            <v>4(2.70 x 2.40)</v>
          </cell>
          <cell r="AC144">
            <v>8.9</v>
          </cell>
          <cell r="AD144">
            <v>0.8</v>
          </cell>
          <cell r="AE144">
            <v>36</v>
          </cell>
          <cell r="AF144">
            <v>2.7</v>
          </cell>
          <cell r="AG144">
            <v>2.4</v>
          </cell>
          <cell r="AH144">
            <v>4</v>
          </cell>
          <cell r="AJ144">
            <v>24.5</v>
          </cell>
          <cell r="AK144">
            <v>25</v>
          </cell>
        </row>
        <row r="145">
          <cell r="U145">
            <v>50</v>
          </cell>
          <cell r="V145">
            <v>52.5</v>
          </cell>
          <cell r="W145">
            <v>4.9000000000000004</v>
          </cell>
          <cell r="X145">
            <v>5.39</v>
          </cell>
          <cell r="Y145">
            <v>198</v>
          </cell>
          <cell r="Z145">
            <v>10.5</v>
          </cell>
          <cell r="AA145">
            <v>11.03</v>
          </cell>
          <cell r="AB145" t="str">
            <v>4(3.00 x 2.70)</v>
          </cell>
          <cell r="AC145">
            <v>10.5</v>
          </cell>
          <cell r="AD145">
            <v>0.96</v>
          </cell>
          <cell r="AE145">
            <v>40</v>
          </cell>
          <cell r="AF145">
            <v>3</v>
          </cell>
          <cell r="AG145">
            <v>2.7</v>
          </cell>
          <cell r="AH145">
            <v>4</v>
          </cell>
          <cell r="AJ145">
            <v>25</v>
          </cell>
          <cell r="AK145">
            <v>27.5</v>
          </cell>
        </row>
        <row r="146">
          <cell r="U146">
            <v>63</v>
          </cell>
          <cell r="V146">
            <v>66.150000000000006</v>
          </cell>
          <cell r="W146">
            <v>7.8</v>
          </cell>
          <cell r="X146">
            <v>8.58</v>
          </cell>
          <cell r="Y146">
            <v>228</v>
          </cell>
          <cell r="Z146">
            <v>12.3</v>
          </cell>
          <cell r="AA146">
            <v>12.92</v>
          </cell>
          <cell r="AB146" t="str">
            <v>4(3.30 x 3.00)</v>
          </cell>
          <cell r="AC146">
            <v>12.3</v>
          </cell>
          <cell r="AD146">
            <v>1.1000000000000001</v>
          </cell>
          <cell r="AE146">
            <v>44</v>
          </cell>
          <cell r="AF146">
            <v>3.3</v>
          </cell>
          <cell r="AG146">
            <v>3</v>
          </cell>
          <cell r="AH146">
            <v>4</v>
          </cell>
          <cell r="AJ146">
            <v>26.5</v>
          </cell>
          <cell r="AK146">
            <v>30</v>
          </cell>
        </row>
        <row r="147">
          <cell r="U147">
            <v>90</v>
          </cell>
          <cell r="V147">
            <v>94.5</v>
          </cell>
          <cell r="W147">
            <v>15.4</v>
          </cell>
          <cell r="X147">
            <v>16.940000000000001</v>
          </cell>
          <cell r="Y147">
            <v>287</v>
          </cell>
          <cell r="Z147">
            <v>15.1</v>
          </cell>
          <cell r="AA147">
            <v>15.86</v>
          </cell>
          <cell r="AB147" t="str">
            <v>4(3.60 x 3.60)</v>
          </cell>
          <cell r="AC147">
            <v>15.1</v>
          </cell>
          <cell r="AD147">
            <v>1.35</v>
          </cell>
          <cell r="AE147">
            <v>51</v>
          </cell>
          <cell r="AF147">
            <v>3.6</v>
          </cell>
          <cell r="AG147">
            <v>3.6</v>
          </cell>
          <cell r="AH147">
            <v>4</v>
          </cell>
          <cell r="AJ147">
            <v>28.25</v>
          </cell>
          <cell r="AK147">
            <v>35</v>
          </cell>
        </row>
        <row r="153">
          <cell r="BH153">
            <v>2.0699999999999998</v>
          </cell>
        </row>
        <row r="154">
          <cell r="BH154">
            <v>2.89</v>
          </cell>
        </row>
        <row r="155">
          <cell r="BH155">
            <v>1.32</v>
          </cell>
        </row>
        <row r="159">
          <cell r="M159">
            <v>1</v>
          </cell>
          <cell r="N159">
            <v>1</v>
          </cell>
        </row>
        <row r="167">
          <cell r="AD167">
            <v>1</v>
          </cell>
          <cell r="AE167">
            <v>4.21</v>
          </cell>
          <cell r="AF167">
            <v>4.25</v>
          </cell>
          <cell r="AG167">
            <v>4.29</v>
          </cell>
          <cell r="AH167">
            <v>4.34</v>
          </cell>
          <cell r="AI167">
            <v>4.38</v>
          </cell>
          <cell r="AJ167">
            <v>4.42</v>
          </cell>
          <cell r="AK167">
            <v>4.46</v>
          </cell>
          <cell r="AL167">
            <v>4.5</v>
          </cell>
          <cell r="AM167">
            <v>4.55</v>
          </cell>
          <cell r="AN167">
            <v>4.59</v>
          </cell>
          <cell r="AO167">
            <v>4.63</v>
          </cell>
          <cell r="AP167">
            <v>4.67</v>
          </cell>
          <cell r="AQ167">
            <v>4.71</v>
          </cell>
          <cell r="AR167">
            <v>4.76</v>
          </cell>
          <cell r="AS167">
            <v>4.8</v>
          </cell>
          <cell r="AT167">
            <v>4.84</v>
          </cell>
          <cell r="AU167">
            <v>4.88</v>
          </cell>
          <cell r="AV167">
            <v>4.92</v>
          </cell>
          <cell r="AW167">
            <v>4.97</v>
          </cell>
          <cell r="AX167">
            <v>5.01</v>
          </cell>
          <cell r="AY167">
            <v>5.05</v>
          </cell>
          <cell r="AZ167">
            <v>5.09</v>
          </cell>
          <cell r="BA167">
            <v>5.13</v>
          </cell>
          <cell r="BB167">
            <v>5.18</v>
          </cell>
          <cell r="BC167">
            <v>4.97</v>
          </cell>
          <cell r="BD167">
            <v>1</v>
          </cell>
          <cell r="BE167">
            <v>5.89</v>
          </cell>
          <cell r="BF167">
            <v>5.95</v>
          </cell>
          <cell r="BG167">
            <v>6.01</v>
          </cell>
          <cell r="BH167">
            <v>6.07</v>
          </cell>
          <cell r="BI167">
            <v>6.13</v>
          </cell>
          <cell r="BJ167">
            <v>6.19</v>
          </cell>
          <cell r="BK167">
            <v>6.25</v>
          </cell>
          <cell r="BL167">
            <v>6.3</v>
          </cell>
          <cell r="BM167">
            <v>6.36</v>
          </cell>
          <cell r="BN167">
            <v>6.42</v>
          </cell>
          <cell r="BO167">
            <v>6.48</v>
          </cell>
          <cell r="BP167">
            <v>6.54</v>
          </cell>
          <cell r="BQ167">
            <v>6.6</v>
          </cell>
          <cell r="BR167">
            <v>6.66</v>
          </cell>
          <cell r="BS167">
            <v>6.72</v>
          </cell>
          <cell r="BT167">
            <v>6.78</v>
          </cell>
          <cell r="BU167">
            <v>6.83</v>
          </cell>
          <cell r="BV167">
            <v>6.89</v>
          </cell>
          <cell r="BW167">
            <v>6.95</v>
          </cell>
          <cell r="BX167">
            <v>7.01</v>
          </cell>
          <cell r="BY167">
            <v>7.07</v>
          </cell>
          <cell r="BZ167">
            <v>7.13</v>
          </cell>
          <cell r="CA167">
            <v>7.19</v>
          </cell>
          <cell r="CB167">
            <v>7.25</v>
          </cell>
          <cell r="CC167">
            <v>6.95</v>
          </cell>
          <cell r="CJ167">
            <v>4.97</v>
          </cell>
          <cell r="CL167">
            <v>413.13</v>
          </cell>
        </row>
        <row r="168">
          <cell r="AD168">
            <v>2</v>
          </cell>
          <cell r="AE168">
            <v>5.16</v>
          </cell>
          <cell r="AF168">
            <v>5.24</v>
          </cell>
          <cell r="AG168">
            <v>5.33</v>
          </cell>
          <cell r="AH168">
            <v>5.41</v>
          </cell>
          <cell r="AI168">
            <v>5.5</v>
          </cell>
          <cell r="AJ168">
            <v>5.58</v>
          </cell>
          <cell r="AK168">
            <v>5.66</v>
          </cell>
          <cell r="AL168">
            <v>5.75</v>
          </cell>
          <cell r="AM168">
            <v>5.83</v>
          </cell>
          <cell r="AN168">
            <v>5.92</v>
          </cell>
          <cell r="AO168">
            <v>6</v>
          </cell>
          <cell r="AP168">
            <v>6.08</v>
          </cell>
          <cell r="AQ168">
            <v>6.17</v>
          </cell>
          <cell r="AR168">
            <v>6.25</v>
          </cell>
          <cell r="AS168">
            <v>6.34</v>
          </cell>
          <cell r="AT168">
            <v>6.42</v>
          </cell>
          <cell r="AU168">
            <v>6.5</v>
          </cell>
          <cell r="AV168">
            <v>6.59</v>
          </cell>
          <cell r="AW168">
            <v>6.67</v>
          </cell>
          <cell r="AX168">
            <v>6.76</v>
          </cell>
          <cell r="AY168">
            <v>6.84</v>
          </cell>
          <cell r="AZ168">
            <v>6.92</v>
          </cell>
          <cell r="BA168">
            <v>7.01</v>
          </cell>
          <cell r="BB168">
            <v>7.09</v>
          </cell>
          <cell r="BC168">
            <v>6.67</v>
          </cell>
          <cell r="BD168">
            <v>2</v>
          </cell>
          <cell r="BE168">
            <v>7.22</v>
          </cell>
          <cell r="BF168">
            <v>7.34</v>
          </cell>
          <cell r="BG168">
            <v>7.46</v>
          </cell>
          <cell r="BH168">
            <v>7.58</v>
          </cell>
          <cell r="BI168">
            <v>7.69</v>
          </cell>
          <cell r="BJ168">
            <v>7.81</v>
          </cell>
          <cell r="BK168">
            <v>7.93</v>
          </cell>
          <cell r="BL168">
            <v>8.0500000000000007</v>
          </cell>
          <cell r="BM168">
            <v>8.17</v>
          </cell>
          <cell r="BN168">
            <v>8.2799999999999994</v>
          </cell>
          <cell r="BO168">
            <v>8.4</v>
          </cell>
          <cell r="BP168">
            <v>8.52</v>
          </cell>
          <cell r="BQ168">
            <v>8.64</v>
          </cell>
          <cell r="BR168">
            <v>8.75</v>
          </cell>
          <cell r="BS168">
            <v>8.8699999999999992</v>
          </cell>
          <cell r="BT168">
            <v>8.99</v>
          </cell>
          <cell r="BU168">
            <v>9.11</v>
          </cell>
          <cell r="BV168">
            <v>9.2200000000000006</v>
          </cell>
          <cell r="BW168">
            <v>9.34</v>
          </cell>
          <cell r="BX168">
            <v>9.4600000000000009</v>
          </cell>
          <cell r="BY168">
            <v>9.58</v>
          </cell>
          <cell r="BZ168">
            <v>9.69</v>
          </cell>
          <cell r="CA168">
            <v>9.81</v>
          </cell>
          <cell r="CB168">
            <v>9.93</v>
          </cell>
          <cell r="CC168">
            <v>9.34</v>
          </cell>
          <cell r="CJ168">
            <v>6.95</v>
          </cell>
          <cell r="CL168">
            <v>578.38</v>
          </cell>
        </row>
        <row r="169">
          <cell r="AD169">
            <v>3</v>
          </cell>
          <cell r="AE169">
            <v>6.11</v>
          </cell>
          <cell r="AF169">
            <v>6.24</v>
          </cell>
          <cell r="AG169">
            <v>6.36</v>
          </cell>
          <cell r="AH169">
            <v>6.49</v>
          </cell>
          <cell r="AI169">
            <v>6.62</v>
          </cell>
          <cell r="AJ169">
            <v>6.74</v>
          </cell>
          <cell r="AK169">
            <v>6.87</v>
          </cell>
          <cell r="AL169">
            <v>6.99</v>
          </cell>
          <cell r="AM169">
            <v>7.12</v>
          </cell>
          <cell r="AN169">
            <v>7.25</v>
          </cell>
          <cell r="AO169">
            <v>7.37</v>
          </cell>
          <cell r="AP169">
            <v>7.5</v>
          </cell>
          <cell r="AQ169">
            <v>7.62</v>
          </cell>
          <cell r="AR169">
            <v>7.75</v>
          </cell>
          <cell r="AS169">
            <v>7.88</v>
          </cell>
          <cell r="AT169">
            <v>8</v>
          </cell>
          <cell r="AU169">
            <v>8.1300000000000008</v>
          </cell>
          <cell r="AV169">
            <v>8.25</v>
          </cell>
          <cell r="AW169">
            <v>8.3800000000000008</v>
          </cell>
          <cell r="AX169">
            <v>8.51</v>
          </cell>
          <cell r="AY169">
            <v>8.6300000000000008</v>
          </cell>
          <cell r="AZ169">
            <v>8.76</v>
          </cell>
          <cell r="BA169">
            <v>8.8800000000000008</v>
          </cell>
          <cell r="BB169">
            <v>9.01</v>
          </cell>
          <cell r="BC169">
            <v>8.3800000000000008</v>
          </cell>
          <cell r="BD169">
            <v>3</v>
          </cell>
          <cell r="BE169">
            <v>8.56</v>
          </cell>
          <cell r="BF169">
            <v>8.73</v>
          </cell>
          <cell r="BG169">
            <v>8.91</v>
          </cell>
          <cell r="BH169">
            <v>9.09</v>
          </cell>
          <cell r="BI169">
            <v>9.26</v>
          </cell>
          <cell r="BJ169">
            <v>9.44</v>
          </cell>
          <cell r="BK169">
            <v>9.61</v>
          </cell>
          <cell r="BL169">
            <v>9.7899999999999991</v>
          </cell>
          <cell r="BM169">
            <v>9.9700000000000006</v>
          </cell>
          <cell r="BN169">
            <v>10.14</v>
          </cell>
          <cell r="BO169">
            <v>10.32</v>
          </cell>
          <cell r="BP169">
            <v>10.5</v>
          </cell>
          <cell r="BQ169">
            <v>10.67</v>
          </cell>
          <cell r="BR169">
            <v>10.85</v>
          </cell>
          <cell r="BS169">
            <v>11.03</v>
          </cell>
          <cell r="BT169">
            <v>11.2</v>
          </cell>
          <cell r="BU169">
            <v>11.38</v>
          </cell>
          <cell r="BV169">
            <v>11.56</v>
          </cell>
          <cell r="BW169">
            <v>11.73</v>
          </cell>
          <cell r="BX169">
            <v>11.91</v>
          </cell>
          <cell r="BY169">
            <v>12.08</v>
          </cell>
          <cell r="BZ169">
            <v>12.26</v>
          </cell>
          <cell r="CA169">
            <v>12.44</v>
          </cell>
          <cell r="CB169">
            <v>12.61</v>
          </cell>
          <cell r="CC169">
            <v>11.73</v>
          </cell>
        </row>
        <row r="170">
          <cell r="AD170">
            <v>4</v>
          </cell>
          <cell r="AE170">
            <v>7.06</v>
          </cell>
          <cell r="AF170">
            <v>7.23</v>
          </cell>
          <cell r="AG170">
            <v>7.4</v>
          </cell>
          <cell r="AH170">
            <v>7.57</v>
          </cell>
          <cell r="AI170">
            <v>7.73</v>
          </cell>
          <cell r="AJ170">
            <v>7.9</v>
          </cell>
          <cell r="AK170">
            <v>8.07</v>
          </cell>
          <cell r="AL170">
            <v>8.24</v>
          </cell>
          <cell r="AM170">
            <v>8.41</v>
          </cell>
          <cell r="AN170">
            <v>8.57</v>
          </cell>
          <cell r="AO170">
            <v>8.74</v>
          </cell>
          <cell r="AP170">
            <v>8.91</v>
          </cell>
          <cell r="AQ170">
            <v>9.08</v>
          </cell>
          <cell r="AR170">
            <v>9.25</v>
          </cell>
          <cell r="AS170">
            <v>9.41</v>
          </cell>
          <cell r="AT170">
            <v>9.58</v>
          </cell>
          <cell r="AU170">
            <v>9.75</v>
          </cell>
          <cell r="AV170">
            <v>9.92</v>
          </cell>
          <cell r="AW170">
            <v>10.09</v>
          </cell>
          <cell r="AX170">
            <v>10.25</v>
          </cell>
          <cell r="AY170">
            <v>10.42</v>
          </cell>
          <cell r="AZ170">
            <v>10.59</v>
          </cell>
          <cell r="BA170">
            <v>10.76</v>
          </cell>
          <cell r="BB170">
            <v>10.93</v>
          </cell>
          <cell r="BC170">
            <v>10.09</v>
          </cell>
          <cell r="BD170">
            <v>4</v>
          </cell>
          <cell r="BE170">
            <v>9.89</v>
          </cell>
          <cell r="BF170">
            <v>10.119999999999999</v>
          </cell>
          <cell r="BG170">
            <v>10.36</v>
          </cell>
          <cell r="BH170">
            <v>10.59</v>
          </cell>
          <cell r="BI170">
            <v>10.83</v>
          </cell>
          <cell r="BJ170">
            <v>11.06</v>
          </cell>
          <cell r="BK170">
            <v>11.3</v>
          </cell>
          <cell r="BL170">
            <v>11.53</v>
          </cell>
          <cell r="BM170">
            <v>11.77</v>
          </cell>
          <cell r="BN170">
            <v>12</v>
          </cell>
          <cell r="BO170">
            <v>12.24</v>
          </cell>
          <cell r="BP170">
            <v>12.47</v>
          </cell>
          <cell r="BQ170">
            <v>12.71</v>
          </cell>
          <cell r="BR170">
            <v>12.95</v>
          </cell>
          <cell r="BS170">
            <v>13.18</v>
          </cell>
          <cell r="BT170">
            <v>13.42</v>
          </cell>
          <cell r="BU170">
            <v>13.65</v>
          </cell>
          <cell r="BV170">
            <v>13.89</v>
          </cell>
          <cell r="BW170">
            <v>14.12</v>
          </cell>
          <cell r="BX170">
            <v>14.36</v>
          </cell>
          <cell r="BY170">
            <v>14.59</v>
          </cell>
          <cell r="BZ170">
            <v>14.83</v>
          </cell>
          <cell r="CA170">
            <v>15.06</v>
          </cell>
          <cell r="CB170">
            <v>15.3</v>
          </cell>
          <cell r="CC170">
            <v>14.12</v>
          </cell>
        </row>
        <row r="171">
          <cell r="AD171">
            <v>5</v>
          </cell>
          <cell r="AE171">
            <v>8.01</v>
          </cell>
          <cell r="AF171">
            <v>8.2200000000000006</v>
          </cell>
          <cell r="AG171">
            <v>8.43</v>
          </cell>
          <cell r="AH171">
            <v>8.64</v>
          </cell>
          <cell r="AI171">
            <v>8.85</v>
          </cell>
          <cell r="AJ171">
            <v>9.06</v>
          </cell>
          <cell r="AK171">
            <v>9.27</v>
          </cell>
          <cell r="AL171">
            <v>9.48</v>
          </cell>
          <cell r="AM171">
            <v>9.69</v>
          </cell>
          <cell r="AN171">
            <v>9.9</v>
          </cell>
          <cell r="AO171">
            <v>10.11</v>
          </cell>
          <cell r="AP171">
            <v>10.32</v>
          </cell>
          <cell r="AQ171">
            <v>10.53</v>
          </cell>
          <cell r="AR171">
            <v>10.74</v>
          </cell>
          <cell r="AS171">
            <v>10.95</v>
          </cell>
          <cell r="AT171">
            <v>11.16</v>
          </cell>
          <cell r="AU171">
            <v>11.37</v>
          </cell>
          <cell r="AV171">
            <v>11.58</v>
          </cell>
          <cell r="AW171">
            <v>11.79</v>
          </cell>
          <cell r="AX171">
            <v>12</v>
          </cell>
          <cell r="AY171">
            <v>12.21</v>
          </cell>
          <cell r="AZ171">
            <v>12.42</v>
          </cell>
          <cell r="BA171">
            <v>12.63</v>
          </cell>
          <cell r="BB171">
            <v>12.84</v>
          </cell>
          <cell r="BC171">
            <v>11.79</v>
          </cell>
          <cell r="BD171">
            <v>5</v>
          </cell>
          <cell r="BE171">
            <v>11.22</v>
          </cell>
          <cell r="BF171">
            <v>11.51</v>
          </cell>
          <cell r="BG171">
            <v>11.81</v>
          </cell>
          <cell r="BH171">
            <v>12.1</v>
          </cell>
          <cell r="BI171">
            <v>12.39</v>
          </cell>
          <cell r="BJ171">
            <v>12.69</v>
          </cell>
          <cell r="BK171">
            <v>12.98</v>
          </cell>
          <cell r="BL171">
            <v>13.28</v>
          </cell>
          <cell r="BM171">
            <v>13.57</v>
          </cell>
          <cell r="BN171">
            <v>13.86</v>
          </cell>
          <cell r="BO171">
            <v>14.16</v>
          </cell>
          <cell r="BP171">
            <v>14.45</v>
          </cell>
          <cell r="BQ171">
            <v>14.75</v>
          </cell>
          <cell r="BR171">
            <v>15.04</v>
          </cell>
          <cell r="BS171">
            <v>15.33</v>
          </cell>
          <cell r="BT171">
            <v>15.63</v>
          </cell>
          <cell r="BU171">
            <v>15.92</v>
          </cell>
          <cell r="BV171">
            <v>16.22</v>
          </cell>
          <cell r="BW171">
            <v>16.510000000000002</v>
          </cell>
          <cell r="BX171">
            <v>16.8</v>
          </cell>
          <cell r="BY171">
            <v>17.100000000000001</v>
          </cell>
          <cell r="BZ171">
            <v>17.39</v>
          </cell>
          <cell r="CA171">
            <v>17.690000000000001</v>
          </cell>
          <cell r="CB171">
            <v>17.98</v>
          </cell>
          <cell r="CC171">
            <v>16.510000000000002</v>
          </cell>
          <cell r="CJ171">
            <v>2.82</v>
          </cell>
          <cell r="CL171">
            <v>263.41000000000003</v>
          </cell>
        </row>
        <row r="172">
          <cell r="AD172">
            <v>6</v>
          </cell>
          <cell r="AE172">
            <v>8.9600000000000009</v>
          </cell>
          <cell r="AF172">
            <v>9.2200000000000006</v>
          </cell>
          <cell r="AG172">
            <v>9.4700000000000006</v>
          </cell>
          <cell r="AH172">
            <v>9.7200000000000006</v>
          </cell>
          <cell r="AI172">
            <v>9.9700000000000006</v>
          </cell>
          <cell r="AJ172">
            <v>10.220000000000001</v>
          </cell>
          <cell r="AK172">
            <v>10.48</v>
          </cell>
          <cell r="AL172">
            <v>10.73</v>
          </cell>
          <cell r="AM172">
            <v>10.98</v>
          </cell>
          <cell r="AN172">
            <v>11.23</v>
          </cell>
          <cell r="AO172">
            <v>11.48</v>
          </cell>
          <cell r="AP172">
            <v>11.74</v>
          </cell>
          <cell r="AQ172">
            <v>11.99</v>
          </cell>
          <cell r="AR172">
            <v>12.24</v>
          </cell>
          <cell r="AS172">
            <v>12.49</v>
          </cell>
          <cell r="AT172">
            <v>12.74</v>
          </cell>
          <cell r="AU172">
            <v>13</v>
          </cell>
          <cell r="AV172">
            <v>13.25</v>
          </cell>
          <cell r="AW172">
            <v>13.5</v>
          </cell>
          <cell r="AX172">
            <v>13.75</v>
          </cell>
          <cell r="AY172">
            <v>14</v>
          </cell>
          <cell r="AZ172">
            <v>14.26</v>
          </cell>
          <cell r="BA172">
            <v>14.51</v>
          </cell>
          <cell r="BB172">
            <v>14.76</v>
          </cell>
          <cell r="BC172">
            <v>13.5</v>
          </cell>
          <cell r="BD172">
            <v>6</v>
          </cell>
          <cell r="BE172">
            <v>12.55</v>
          </cell>
          <cell r="BF172">
            <v>12.9</v>
          </cell>
          <cell r="BG172">
            <v>13.26</v>
          </cell>
          <cell r="BH172">
            <v>13.61</v>
          </cell>
          <cell r="BI172">
            <v>13.96</v>
          </cell>
          <cell r="BJ172">
            <v>14.31</v>
          </cell>
          <cell r="BK172">
            <v>14.67</v>
          </cell>
          <cell r="BL172">
            <v>15.02</v>
          </cell>
          <cell r="BM172">
            <v>15.37</v>
          </cell>
          <cell r="BN172">
            <v>15.73</v>
          </cell>
          <cell r="BO172">
            <v>16.079999999999998</v>
          </cell>
          <cell r="BP172">
            <v>16.43</v>
          </cell>
          <cell r="BQ172">
            <v>16.78</v>
          </cell>
          <cell r="BR172">
            <v>17.14</v>
          </cell>
          <cell r="BS172">
            <v>17.489999999999998</v>
          </cell>
          <cell r="BT172">
            <v>17.84</v>
          </cell>
          <cell r="BU172">
            <v>18.2</v>
          </cell>
          <cell r="BV172">
            <v>18.55</v>
          </cell>
          <cell r="BW172">
            <v>18.899999999999999</v>
          </cell>
          <cell r="BX172">
            <v>19.25</v>
          </cell>
          <cell r="BY172">
            <v>19.61</v>
          </cell>
          <cell r="BZ172">
            <v>19.96</v>
          </cell>
          <cell r="CA172">
            <v>20.309999999999999</v>
          </cell>
          <cell r="CB172">
            <v>20.66</v>
          </cell>
          <cell r="CC172">
            <v>18.899999999999999</v>
          </cell>
        </row>
        <row r="173">
          <cell r="A173">
            <v>2</v>
          </cell>
          <cell r="AD173">
            <v>7</v>
          </cell>
          <cell r="AE173">
            <v>9.91</v>
          </cell>
          <cell r="AF173">
            <v>10.210000000000001</v>
          </cell>
          <cell r="AG173">
            <v>10.5</v>
          </cell>
          <cell r="AH173">
            <v>10.8</v>
          </cell>
          <cell r="AI173">
            <v>11.09</v>
          </cell>
          <cell r="AJ173">
            <v>11.38</v>
          </cell>
          <cell r="AK173">
            <v>11.68</v>
          </cell>
          <cell r="AL173">
            <v>11.97</v>
          </cell>
          <cell r="AM173">
            <v>12.27</v>
          </cell>
          <cell r="AN173">
            <v>12.56</v>
          </cell>
          <cell r="AO173">
            <v>12.86</v>
          </cell>
          <cell r="AP173">
            <v>13.15</v>
          </cell>
          <cell r="AQ173">
            <v>13.44</v>
          </cell>
          <cell r="AR173">
            <v>13.74</v>
          </cell>
          <cell r="AS173">
            <v>14.03</v>
          </cell>
          <cell r="AT173">
            <v>14.33</v>
          </cell>
          <cell r="AU173">
            <v>14.62</v>
          </cell>
          <cell r="AV173">
            <v>14.91</v>
          </cell>
          <cell r="AW173">
            <v>15.21</v>
          </cell>
          <cell r="AX173">
            <v>15.5</v>
          </cell>
          <cell r="AY173">
            <v>15.8</v>
          </cell>
          <cell r="AZ173">
            <v>16.09</v>
          </cell>
          <cell r="BA173">
            <v>16.38</v>
          </cell>
          <cell r="BB173">
            <v>16.68</v>
          </cell>
          <cell r="BC173">
            <v>15.21</v>
          </cell>
          <cell r="BD173">
            <v>7</v>
          </cell>
          <cell r="BE173">
            <v>13.88</v>
          </cell>
          <cell r="BF173">
            <v>14.29</v>
          </cell>
          <cell r="BG173">
            <v>14.7</v>
          </cell>
          <cell r="BH173">
            <v>15.12</v>
          </cell>
          <cell r="BI173">
            <v>15.53</v>
          </cell>
          <cell r="BJ173">
            <v>15.94</v>
          </cell>
          <cell r="BK173">
            <v>16.350000000000001</v>
          </cell>
          <cell r="BL173">
            <v>16.760000000000002</v>
          </cell>
          <cell r="BM173">
            <v>17.170000000000002</v>
          </cell>
          <cell r="BN173">
            <v>17.59</v>
          </cell>
          <cell r="BO173">
            <v>18</v>
          </cell>
          <cell r="BP173">
            <v>18.41</v>
          </cell>
          <cell r="BQ173">
            <v>18.82</v>
          </cell>
          <cell r="BR173">
            <v>19.23</v>
          </cell>
          <cell r="BS173">
            <v>19.64</v>
          </cell>
          <cell r="BT173">
            <v>20.059999999999999</v>
          </cell>
          <cell r="BU173">
            <v>20.47</v>
          </cell>
          <cell r="BV173">
            <v>20.88</v>
          </cell>
          <cell r="BW173">
            <v>21.29</v>
          </cell>
          <cell r="BX173">
            <v>21.7</v>
          </cell>
          <cell r="BY173">
            <v>22.11</v>
          </cell>
          <cell r="BZ173">
            <v>22.53</v>
          </cell>
          <cell r="CA173">
            <v>22.94</v>
          </cell>
          <cell r="CB173">
            <v>23.35</v>
          </cell>
          <cell r="CC173">
            <v>21.29</v>
          </cell>
        </row>
        <row r="174">
          <cell r="AD174">
            <v>8</v>
          </cell>
          <cell r="AE174">
            <v>11.1</v>
          </cell>
          <cell r="AF174">
            <v>11.44</v>
          </cell>
          <cell r="AG174">
            <v>11.77</v>
          </cell>
          <cell r="AH174">
            <v>12.11</v>
          </cell>
          <cell r="AI174">
            <v>12.45</v>
          </cell>
          <cell r="AJ174">
            <v>12.78</v>
          </cell>
          <cell r="AK174">
            <v>13.12</v>
          </cell>
          <cell r="AL174">
            <v>13.45</v>
          </cell>
          <cell r="AM174">
            <v>13.79</v>
          </cell>
          <cell r="AN174">
            <v>14.13</v>
          </cell>
          <cell r="AO174">
            <v>14.46</v>
          </cell>
          <cell r="AP174">
            <v>14.8</v>
          </cell>
          <cell r="AQ174">
            <v>15.14</v>
          </cell>
          <cell r="AR174">
            <v>15.47</v>
          </cell>
          <cell r="AS174">
            <v>15.81</v>
          </cell>
          <cell r="AT174">
            <v>16.14</v>
          </cell>
          <cell r="AU174">
            <v>16.48</v>
          </cell>
          <cell r="AV174">
            <v>16.82</v>
          </cell>
          <cell r="AW174">
            <v>17.149999999999999</v>
          </cell>
          <cell r="AX174">
            <v>17.489999999999998</v>
          </cell>
          <cell r="AY174">
            <v>17.82</v>
          </cell>
          <cell r="AZ174">
            <v>18.16</v>
          </cell>
          <cell r="BA174">
            <v>18.5</v>
          </cell>
          <cell r="BB174">
            <v>18.829999999999998</v>
          </cell>
          <cell r="BC174">
            <v>17.149999999999999</v>
          </cell>
          <cell r="BD174">
            <v>8</v>
          </cell>
          <cell r="BE174">
            <v>15.54</v>
          </cell>
          <cell r="BF174">
            <v>16.010000000000002</v>
          </cell>
          <cell r="BG174">
            <v>16.48</v>
          </cell>
          <cell r="BH174">
            <v>16.96</v>
          </cell>
          <cell r="BI174">
            <v>17.43</v>
          </cell>
          <cell r="BJ174">
            <v>17.899999999999999</v>
          </cell>
          <cell r="BK174">
            <v>18.37</v>
          </cell>
          <cell r="BL174">
            <v>18.84</v>
          </cell>
          <cell r="BM174">
            <v>19.309999999999999</v>
          </cell>
          <cell r="BN174">
            <v>19.78</v>
          </cell>
          <cell r="BO174">
            <v>20.25</v>
          </cell>
          <cell r="BP174">
            <v>20.72</v>
          </cell>
          <cell r="BQ174">
            <v>21.19</v>
          </cell>
          <cell r="BR174">
            <v>21.66</v>
          </cell>
          <cell r="BS174">
            <v>22.13</v>
          </cell>
          <cell r="BT174">
            <v>22.6</v>
          </cell>
          <cell r="BU174">
            <v>23.07</v>
          </cell>
          <cell r="BV174">
            <v>23.54</v>
          </cell>
          <cell r="BW174">
            <v>24.01</v>
          </cell>
          <cell r="BX174">
            <v>24.48</v>
          </cell>
          <cell r="BY174">
            <v>24.95</v>
          </cell>
          <cell r="BZ174">
            <v>25.42</v>
          </cell>
          <cell r="CA174">
            <v>25.89</v>
          </cell>
          <cell r="CB174">
            <v>26.36</v>
          </cell>
          <cell r="CC174">
            <v>24.01</v>
          </cell>
        </row>
        <row r="175">
          <cell r="AD175">
            <v>9</v>
          </cell>
          <cell r="AE175">
            <v>12.41</v>
          </cell>
          <cell r="AF175">
            <v>12.79</v>
          </cell>
          <cell r="AG175">
            <v>13.17</v>
          </cell>
          <cell r="AH175">
            <v>13.54</v>
          </cell>
          <cell r="AI175">
            <v>13.92</v>
          </cell>
          <cell r="AJ175">
            <v>14.3</v>
          </cell>
          <cell r="AK175">
            <v>14.68</v>
          </cell>
          <cell r="AL175">
            <v>15.06</v>
          </cell>
          <cell r="AM175">
            <v>15.43</v>
          </cell>
          <cell r="AN175">
            <v>15.81</v>
          </cell>
          <cell r="AO175">
            <v>16.190000000000001</v>
          </cell>
          <cell r="AP175">
            <v>16.57</v>
          </cell>
          <cell r="AQ175">
            <v>16.95</v>
          </cell>
          <cell r="AR175">
            <v>17.32</v>
          </cell>
          <cell r="AS175">
            <v>17.7</v>
          </cell>
          <cell r="AT175">
            <v>18.079999999999998</v>
          </cell>
          <cell r="AU175">
            <v>18.46</v>
          </cell>
          <cell r="AV175">
            <v>18.84</v>
          </cell>
          <cell r="AW175">
            <v>19.21</v>
          </cell>
          <cell r="AX175">
            <v>19.59</v>
          </cell>
          <cell r="AY175">
            <v>19.97</v>
          </cell>
          <cell r="AZ175">
            <v>20.350000000000001</v>
          </cell>
          <cell r="BA175">
            <v>20.73</v>
          </cell>
          <cell r="BB175">
            <v>21.1</v>
          </cell>
          <cell r="BC175">
            <v>19.21</v>
          </cell>
          <cell r="BD175">
            <v>9</v>
          </cell>
          <cell r="BE175">
            <v>17.37</v>
          </cell>
          <cell r="BF175">
            <v>17.899999999999999</v>
          </cell>
          <cell r="BG175">
            <v>18.43</v>
          </cell>
          <cell r="BH175">
            <v>18.96</v>
          </cell>
          <cell r="BI175">
            <v>19.489999999999998</v>
          </cell>
          <cell r="BJ175">
            <v>20.02</v>
          </cell>
          <cell r="BK175">
            <v>20.55</v>
          </cell>
          <cell r="BL175">
            <v>21.08</v>
          </cell>
          <cell r="BM175">
            <v>21.61</v>
          </cell>
          <cell r="BN175">
            <v>22.14</v>
          </cell>
          <cell r="BO175">
            <v>22.67</v>
          </cell>
          <cell r="BP175">
            <v>23.19</v>
          </cell>
          <cell r="BQ175">
            <v>23.72</v>
          </cell>
          <cell r="BR175">
            <v>24.25</v>
          </cell>
          <cell r="BS175">
            <v>24.78</v>
          </cell>
          <cell r="BT175">
            <v>25.31</v>
          </cell>
          <cell r="BU175">
            <v>25.84</v>
          </cell>
          <cell r="BV175">
            <v>26.37</v>
          </cell>
          <cell r="BW175">
            <v>26.9</v>
          </cell>
          <cell r="BX175">
            <v>27.43</v>
          </cell>
          <cell r="BY175">
            <v>27.96</v>
          </cell>
          <cell r="BZ175">
            <v>28.49</v>
          </cell>
          <cell r="CA175">
            <v>29.02</v>
          </cell>
          <cell r="CB175">
            <v>29.55</v>
          </cell>
          <cell r="CC175">
            <v>26.9</v>
          </cell>
        </row>
        <row r="176">
          <cell r="AD176">
            <v>10</v>
          </cell>
          <cell r="AE176">
            <v>13.72</v>
          </cell>
          <cell r="AF176">
            <v>14.14</v>
          </cell>
          <cell r="AG176">
            <v>14.56</v>
          </cell>
          <cell r="AH176">
            <v>14.98</v>
          </cell>
          <cell r="AI176">
            <v>15.4</v>
          </cell>
          <cell r="AJ176">
            <v>15.82</v>
          </cell>
          <cell r="AK176">
            <v>16.239999999999998</v>
          </cell>
          <cell r="AL176">
            <v>16.66</v>
          </cell>
          <cell r="AM176">
            <v>17.079999999999998</v>
          </cell>
          <cell r="AN176">
            <v>17.5</v>
          </cell>
          <cell r="AO176">
            <v>17.920000000000002</v>
          </cell>
          <cell r="AP176">
            <v>18.34</v>
          </cell>
          <cell r="AQ176">
            <v>18.760000000000002</v>
          </cell>
          <cell r="AR176">
            <v>19.18</v>
          </cell>
          <cell r="AS176">
            <v>19.600000000000001</v>
          </cell>
          <cell r="AT176">
            <v>20.02</v>
          </cell>
          <cell r="AU176">
            <v>20.440000000000001</v>
          </cell>
          <cell r="AV176">
            <v>20.86</v>
          </cell>
          <cell r="AW176">
            <v>21.28</v>
          </cell>
          <cell r="AX176">
            <v>21.7</v>
          </cell>
          <cell r="AY176">
            <v>22.12</v>
          </cell>
          <cell r="AZ176">
            <v>22.54</v>
          </cell>
          <cell r="BA176">
            <v>22.96</v>
          </cell>
          <cell r="BB176">
            <v>23.38</v>
          </cell>
          <cell r="BC176">
            <v>21.28</v>
          </cell>
          <cell r="BD176">
            <v>10</v>
          </cell>
          <cell r="BE176">
            <v>19.2</v>
          </cell>
          <cell r="BF176">
            <v>19.79</v>
          </cell>
          <cell r="BG176">
            <v>20.38</v>
          </cell>
          <cell r="BH176">
            <v>20.97</v>
          </cell>
          <cell r="BI176">
            <v>21.55</v>
          </cell>
          <cell r="BJ176">
            <v>22.14</v>
          </cell>
          <cell r="BK176">
            <v>22.73</v>
          </cell>
          <cell r="BL176">
            <v>23.32</v>
          </cell>
          <cell r="BM176">
            <v>23.91</v>
          </cell>
          <cell r="BN176">
            <v>24.49</v>
          </cell>
          <cell r="BO176">
            <v>25.08</v>
          </cell>
          <cell r="BP176">
            <v>25.67</v>
          </cell>
          <cell r="BQ176">
            <v>26.26</v>
          </cell>
          <cell r="BR176">
            <v>26.85</v>
          </cell>
          <cell r="BS176">
            <v>27.43</v>
          </cell>
          <cell r="BT176">
            <v>28.02</v>
          </cell>
          <cell r="BU176">
            <v>28.61</v>
          </cell>
          <cell r="BV176">
            <v>29.2</v>
          </cell>
          <cell r="BW176">
            <v>29.79</v>
          </cell>
          <cell r="BX176">
            <v>30.37</v>
          </cell>
          <cell r="BY176">
            <v>30.96</v>
          </cell>
          <cell r="BZ176">
            <v>31.55</v>
          </cell>
          <cell r="CA176">
            <v>32.14</v>
          </cell>
          <cell r="CB176">
            <v>32.729999999999997</v>
          </cell>
          <cell r="CC176">
            <v>29.79</v>
          </cell>
        </row>
        <row r="177">
          <cell r="AD177">
            <v>11</v>
          </cell>
          <cell r="AE177">
            <v>15.02</v>
          </cell>
          <cell r="AF177">
            <v>15.48</v>
          </cell>
          <cell r="AG177">
            <v>15.95</v>
          </cell>
          <cell r="AH177">
            <v>16.41</v>
          </cell>
          <cell r="AI177">
            <v>16.84</v>
          </cell>
          <cell r="AJ177">
            <v>17.329999999999998</v>
          </cell>
          <cell r="AK177">
            <v>17.79</v>
          </cell>
          <cell r="AL177">
            <v>18.260000000000002</v>
          </cell>
          <cell r="AM177">
            <v>18.72</v>
          </cell>
          <cell r="AN177">
            <v>19.18</v>
          </cell>
          <cell r="AO177">
            <v>19.64</v>
          </cell>
          <cell r="AP177">
            <v>20.100000000000001</v>
          </cell>
          <cell r="AQ177">
            <v>20.57</v>
          </cell>
          <cell r="AR177">
            <v>21.03</v>
          </cell>
          <cell r="AS177">
            <v>21.49</v>
          </cell>
          <cell r="AT177">
            <v>21.95</v>
          </cell>
          <cell r="AU177">
            <v>22.41</v>
          </cell>
          <cell r="AV177">
            <v>22.88</v>
          </cell>
          <cell r="AW177">
            <v>23.34</v>
          </cell>
          <cell r="AX177">
            <v>23.8</v>
          </cell>
          <cell r="AY177">
            <v>24.26</v>
          </cell>
          <cell r="AZ177">
            <v>24.72</v>
          </cell>
          <cell r="BA177">
            <v>25.19</v>
          </cell>
          <cell r="BB177">
            <v>25.65</v>
          </cell>
          <cell r="BC177">
            <v>23.34</v>
          </cell>
          <cell r="BD177">
            <v>11</v>
          </cell>
          <cell r="BE177">
            <v>21.03</v>
          </cell>
          <cell r="BF177">
            <v>21.68</v>
          </cell>
          <cell r="BG177">
            <v>22.32</v>
          </cell>
          <cell r="BH177">
            <v>22.97</v>
          </cell>
          <cell r="BI177">
            <v>23.62</v>
          </cell>
          <cell r="BJ177">
            <v>24.26</v>
          </cell>
          <cell r="BK177">
            <v>24.91</v>
          </cell>
          <cell r="BL177">
            <v>25.56</v>
          </cell>
          <cell r="BM177">
            <v>26.21</v>
          </cell>
          <cell r="BN177">
            <v>26.85</v>
          </cell>
          <cell r="BO177">
            <v>27.5</v>
          </cell>
          <cell r="BP177">
            <v>28.15</v>
          </cell>
          <cell r="BQ177">
            <v>28.79</v>
          </cell>
          <cell r="BR177">
            <v>29.44</v>
          </cell>
          <cell r="BS177">
            <v>30.09</v>
          </cell>
          <cell r="BT177">
            <v>30.73</v>
          </cell>
          <cell r="BU177">
            <v>31.38</v>
          </cell>
          <cell r="BV177">
            <v>32.03</v>
          </cell>
          <cell r="BW177">
            <v>32.67</v>
          </cell>
          <cell r="BX177">
            <v>33.32</v>
          </cell>
          <cell r="BY177">
            <v>33.97</v>
          </cell>
          <cell r="BZ177">
            <v>34.61</v>
          </cell>
          <cell r="CA177">
            <v>35.26</v>
          </cell>
          <cell r="CB177">
            <v>35.909999999999997</v>
          </cell>
          <cell r="CC177">
            <v>32.67</v>
          </cell>
        </row>
        <row r="178">
          <cell r="AD178">
            <v>12</v>
          </cell>
          <cell r="AE178">
            <v>16.329999999999998</v>
          </cell>
          <cell r="AF178">
            <v>16.829999999999998</v>
          </cell>
          <cell r="AG178">
            <v>17.34</v>
          </cell>
          <cell r="AH178">
            <v>17.84</v>
          </cell>
          <cell r="AI178">
            <v>18.34</v>
          </cell>
          <cell r="AJ178">
            <v>18.850000000000001</v>
          </cell>
          <cell r="AK178">
            <v>19.350000000000001</v>
          </cell>
          <cell r="AL178">
            <v>19.86</v>
          </cell>
          <cell r="AM178">
            <v>20.36</v>
          </cell>
          <cell r="AN178">
            <v>20.86</v>
          </cell>
          <cell r="AO178">
            <v>21.37</v>
          </cell>
          <cell r="AP178">
            <v>21.87</v>
          </cell>
          <cell r="AQ178">
            <v>22.38</v>
          </cell>
          <cell r="AR178">
            <v>22.88</v>
          </cell>
          <cell r="AS178">
            <v>23.38</v>
          </cell>
          <cell r="AT178">
            <v>23.89</v>
          </cell>
          <cell r="AU178">
            <v>24.39</v>
          </cell>
          <cell r="AV178">
            <v>24.9</v>
          </cell>
          <cell r="AW178">
            <v>25.4</v>
          </cell>
          <cell r="AX178">
            <v>25.9</v>
          </cell>
          <cell r="AY178">
            <v>26.41</v>
          </cell>
          <cell r="AZ178">
            <v>26.91</v>
          </cell>
          <cell r="BA178">
            <v>27.42</v>
          </cell>
          <cell r="BB178">
            <v>27.92</v>
          </cell>
          <cell r="BC178">
            <v>25.4</v>
          </cell>
          <cell r="BD178">
            <v>12</v>
          </cell>
          <cell r="BE178">
            <v>22.86</v>
          </cell>
          <cell r="BF178">
            <v>23.57</v>
          </cell>
          <cell r="BG178">
            <v>24.27</v>
          </cell>
          <cell r="BH178">
            <v>24.98</v>
          </cell>
          <cell r="BI178">
            <v>25.68</v>
          </cell>
          <cell r="BJ178">
            <v>26.39</v>
          </cell>
          <cell r="BK178">
            <v>27.09</v>
          </cell>
          <cell r="BL178">
            <v>27.8</v>
          </cell>
          <cell r="BM178">
            <v>28.51</v>
          </cell>
          <cell r="BN178">
            <v>29.21</v>
          </cell>
          <cell r="BO178">
            <v>29.92</v>
          </cell>
          <cell r="BP178">
            <v>30.62</v>
          </cell>
          <cell r="BQ178">
            <v>31.33</v>
          </cell>
          <cell r="BR178">
            <v>32.03</v>
          </cell>
          <cell r="BS178">
            <v>32.74</v>
          </cell>
          <cell r="BT178">
            <v>33.44</v>
          </cell>
          <cell r="BU178">
            <v>34.15</v>
          </cell>
          <cell r="BV178">
            <v>34.86</v>
          </cell>
          <cell r="BW178">
            <v>35.56</v>
          </cell>
          <cell r="BX178">
            <v>36.270000000000003</v>
          </cell>
          <cell r="BY178">
            <v>36.97</v>
          </cell>
          <cell r="BZ178">
            <v>37.68</v>
          </cell>
          <cell r="CA178">
            <v>38.380000000000003</v>
          </cell>
          <cell r="CB178">
            <v>39.090000000000003</v>
          </cell>
          <cell r="CC178">
            <v>35.56</v>
          </cell>
        </row>
        <row r="179">
          <cell r="AD179">
            <v>13</v>
          </cell>
          <cell r="AE179">
            <v>17.63</v>
          </cell>
          <cell r="AF179">
            <v>18.18</v>
          </cell>
          <cell r="AG179">
            <v>18.73</v>
          </cell>
          <cell r="AH179">
            <v>19.27</v>
          </cell>
          <cell r="AI179">
            <v>19.82</v>
          </cell>
          <cell r="AJ179">
            <v>20.36</v>
          </cell>
          <cell r="AK179">
            <v>20.91</v>
          </cell>
          <cell r="AL179">
            <v>21.46</v>
          </cell>
          <cell r="AM179">
            <v>22</v>
          </cell>
          <cell r="AN179">
            <v>22.55</v>
          </cell>
          <cell r="AO179">
            <v>23.1</v>
          </cell>
          <cell r="AP179">
            <v>23.64</v>
          </cell>
          <cell r="AQ179">
            <v>24.19</v>
          </cell>
          <cell r="AR179">
            <v>24.73</v>
          </cell>
          <cell r="AS179">
            <v>25.28</v>
          </cell>
          <cell r="AT179">
            <v>25.83</v>
          </cell>
          <cell r="AU179">
            <v>26.37</v>
          </cell>
          <cell r="AV179">
            <v>26.92</v>
          </cell>
          <cell r="AW179">
            <v>27.46</v>
          </cell>
          <cell r="AX179">
            <v>28.01</v>
          </cell>
          <cell r="AY179">
            <v>28.56</v>
          </cell>
          <cell r="AZ179">
            <v>29.1</v>
          </cell>
          <cell r="BA179">
            <v>29.65</v>
          </cell>
          <cell r="BB179">
            <v>30.19</v>
          </cell>
          <cell r="BC179">
            <v>27.46</v>
          </cell>
          <cell r="BD179">
            <v>13</v>
          </cell>
          <cell r="BE179">
            <v>24.69</v>
          </cell>
          <cell r="BF179">
            <v>25.45</v>
          </cell>
          <cell r="BG179">
            <v>26.22</v>
          </cell>
          <cell r="BH179">
            <v>26.98</v>
          </cell>
          <cell r="BI179">
            <v>27.75</v>
          </cell>
          <cell r="BJ179">
            <v>28.51</v>
          </cell>
          <cell r="BK179">
            <v>29.28</v>
          </cell>
          <cell r="BL179">
            <v>30.04</v>
          </cell>
          <cell r="BM179">
            <v>30.8</v>
          </cell>
          <cell r="BN179">
            <v>31.57</v>
          </cell>
          <cell r="BO179">
            <v>32.33</v>
          </cell>
          <cell r="BP179">
            <v>33.1</v>
          </cell>
          <cell r="BQ179">
            <v>33.86</v>
          </cell>
          <cell r="BR179">
            <v>34.630000000000003</v>
          </cell>
          <cell r="BS179">
            <v>35.39</v>
          </cell>
          <cell r="BT179">
            <v>36.159999999999997</v>
          </cell>
          <cell r="BU179">
            <v>36.92</v>
          </cell>
          <cell r="BV179">
            <v>37.68</v>
          </cell>
          <cell r="BW179">
            <v>38.450000000000003</v>
          </cell>
          <cell r="BX179">
            <v>39.21</v>
          </cell>
          <cell r="BY179">
            <v>39.979999999999997</v>
          </cell>
          <cell r="BZ179">
            <v>40.74</v>
          </cell>
          <cell r="CA179">
            <v>41.51</v>
          </cell>
          <cell r="CB179">
            <v>42.27</v>
          </cell>
          <cell r="CC179">
            <v>38.450000000000003</v>
          </cell>
        </row>
        <row r="180">
          <cell r="AD180">
            <v>14</v>
          </cell>
          <cell r="AE180">
            <v>18.940000000000001</v>
          </cell>
          <cell r="AF180">
            <v>19.53</v>
          </cell>
          <cell r="AG180">
            <v>20.12</v>
          </cell>
          <cell r="AH180">
            <v>20.71</v>
          </cell>
          <cell r="AI180">
            <v>21.29</v>
          </cell>
          <cell r="AJ180">
            <v>21.88</v>
          </cell>
          <cell r="AK180">
            <v>22.47</v>
          </cell>
          <cell r="AL180">
            <v>23.06</v>
          </cell>
          <cell r="AM180">
            <v>23.65</v>
          </cell>
          <cell r="AN180">
            <v>24.23</v>
          </cell>
          <cell r="AO180">
            <v>24.82</v>
          </cell>
          <cell r="AP180">
            <v>25.41</v>
          </cell>
          <cell r="AQ180">
            <v>26</v>
          </cell>
          <cell r="AR180">
            <v>26.59</v>
          </cell>
          <cell r="AS180">
            <v>27.17</v>
          </cell>
          <cell r="AT180">
            <v>27.76</v>
          </cell>
          <cell r="AU180">
            <v>28.35</v>
          </cell>
          <cell r="AV180">
            <v>28.94</v>
          </cell>
          <cell r="AW180">
            <v>29.53</v>
          </cell>
          <cell r="AX180">
            <v>30.11</v>
          </cell>
          <cell r="AY180">
            <v>30.7</v>
          </cell>
          <cell r="AZ180">
            <v>31.29</v>
          </cell>
          <cell r="BA180">
            <v>31.88</v>
          </cell>
          <cell r="BB180">
            <v>32.47</v>
          </cell>
          <cell r="BC180">
            <v>29.53</v>
          </cell>
          <cell r="BD180">
            <v>14</v>
          </cell>
          <cell r="BE180">
            <v>26.52</v>
          </cell>
          <cell r="BF180">
            <v>27.34</v>
          </cell>
          <cell r="BG180">
            <v>28.16</v>
          </cell>
          <cell r="BH180">
            <v>28.99</v>
          </cell>
          <cell r="BI180">
            <v>29.81</v>
          </cell>
          <cell r="BJ180">
            <v>30.63</v>
          </cell>
          <cell r="BK180">
            <v>31.46</v>
          </cell>
          <cell r="BL180">
            <v>32.28</v>
          </cell>
          <cell r="BM180">
            <v>33.1</v>
          </cell>
          <cell r="BN180">
            <v>33.93</v>
          </cell>
          <cell r="BO180">
            <v>34.75</v>
          </cell>
          <cell r="BP180">
            <v>35.57</v>
          </cell>
          <cell r="BQ180">
            <v>36.4</v>
          </cell>
          <cell r="BR180">
            <v>37.22</v>
          </cell>
          <cell r="BS180">
            <v>38.04</v>
          </cell>
          <cell r="BT180">
            <v>38.869999999999997</v>
          </cell>
          <cell r="BU180">
            <v>39.69</v>
          </cell>
          <cell r="BV180">
            <v>40.51</v>
          </cell>
          <cell r="BW180">
            <v>41.34</v>
          </cell>
          <cell r="BX180">
            <v>42.16</v>
          </cell>
          <cell r="BY180">
            <v>42.98</v>
          </cell>
          <cell r="BZ180">
            <v>43.81</v>
          </cell>
          <cell r="CA180">
            <v>44.63</v>
          </cell>
          <cell r="CB180">
            <v>45.45</v>
          </cell>
          <cell r="CC180">
            <v>41.34</v>
          </cell>
        </row>
        <row r="181">
          <cell r="AD181">
            <v>15</v>
          </cell>
          <cell r="AE181">
            <v>20.25</v>
          </cell>
          <cell r="AF181">
            <v>20.88</v>
          </cell>
          <cell r="AG181">
            <v>21.51</v>
          </cell>
          <cell r="AH181">
            <v>22.14</v>
          </cell>
          <cell r="AI181">
            <v>22.77</v>
          </cell>
          <cell r="AJ181">
            <v>23.4</v>
          </cell>
          <cell r="AK181">
            <v>24.03</v>
          </cell>
          <cell r="AL181">
            <v>24.66</v>
          </cell>
          <cell r="AM181">
            <v>25.29</v>
          </cell>
          <cell r="AN181">
            <v>25.92</v>
          </cell>
          <cell r="AO181">
            <v>26.55</v>
          </cell>
          <cell r="AP181">
            <v>27.18</v>
          </cell>
          <cell r="AQ181">
            <v>27.81</v>
          </cell>
          <cell r="AR181">
            <v>28.44</v>
          </cell>
          <cell r="AS181">
            <v>29.07</v>
          </cell>
          <cell r="AT181">
            <v>29.7</v>
          </cell>
          <cell r="AU181">
            <v>30.33</v>
          </cell>
          <cell r="AV181">
            <v>30.96</v>
          </cell>
          <cell r="AW181">
            <v>31.59</v>
          </cell>
          <cell r="AX181">
            <v>32.22</v>
          </cell>
          <cell r="AY181">
            <v>32.85</v>
          </cell>
          <cell r="AZ181">
            <v>33.479999999999997</v>
          </cell>
          <cell r="BA181">
            <v>34.11</v>
          </cell>
          <cell r="BB181">
            <v>34.74</v>
          </cell>
          <cell r="BC181">
            <v>31.59</v>
          </cell>
          <cell r="BD181">
            <v>15</v>
          </cell>
          <cell r="BE181">
            <v>28.35</v>
          </cell>
          <cell r="BF181">
            <v>29.23</v>
          </cell>
          <cell r="BG181">
            <v>30.11</v>
          </cell>
          <cell r="BH181">
            <v>30.99</v>
          </cell>
          <cell r="BI181">
            <v>31.87</v>
          </cell>
          <cell r="BJ181">
            <v>32.76</v>
          </cell>
          <cell r="BK181">
            <v>33.64</v>
          </cell>
          <cell r="BL181">
            <v>34.520000000000003</v>
          </cell>
          <cell r="BM181">
            <v>35.4</v>
          </cell>
          <cell r="BN181">
            <v>36.29</v>
          </cell>
          <cell r="BO181">
            <v>37.17</v>
          </cell>
          <cell r="BP181">
            <v>38.049999999999997</v>
          </cell>
          <cell r="BQ181">
            <v>38.93</v>
          </cell>
          <cell r="BR181">
            <v>39.81</v>
          </cell>
          <cell r="BS181">
            <v>40.700000000000003</v>
          </cell>
          <cell r="BT181">
            <v>41.58</v>
          </cell>
          <cell r="BU181">
            <v>42.46</v>
          </cell>
          <cell r="BV181">
            <v>43.34</v>
          </cell>
          <cell r="BW181">
            <v>44.22</v>
          </cell>
          <cell r="BX181">
            <v>45.11</v>
          </cell>
          <cell r="BY181">
            <v>45.99</v>
          </cell>
          <cell r="BZ181">
            <v>46.87</v>
          </cell>
          <cell r="CA181">
            <v>47.75</v>
          </cell>
          <cell r="CB181">
            <v>48.63</v>
          </cell>
          <cell r="CC181">
            <v>44.22</v>
          </cell>
        </row>
        <row r="182">
          <cell r="AD182">
            <v>16</v>
          </cell>
          <cell r="AE182">
            <v>21.55</v>
          </cell>
          <cell r="AF182">
            <v>22.23</v>
          </cell>
          <cell r="AG182">
            <v>22.9</v>
          </cell>
          <cell r="AH182">
            <v>23.57</v>
          </cell>
          <cell r="AI182">
            <v>24.24</v>
          </cell>
          <cell r="AJ182">
            <v>24.91</v>
          </cell>
          <cell r="AK182">
            <v>25.59</v>
          </cell>
          <cell r="AL182">
            <v>26.26</v>
          </cell>
          <cell r="AM182">
            <v>26.93</v>
          </cell>
          <cell r="AN182">
            <v>27.6</v>
          </cell>
          <cell r="AO182">
            <v>28.27</v>
          </cell>
          <cell r="AP182">
            <v>28.95</v>
          </cell>
          <cell r="AQ182">
            <v>29.62</v>
          </cell>
          <cell r="AR182">
            <v>30.29</v>
          </cell>
          <cell r="AS182">
            <v>30.96</v>
          </cell>
          <cell r="AT182">
            <v>31.63</v>
          </cell>
          <cell r="AU182">
            <v>32.31</v>
          </cell>
          <cell r="AV182">
            <v>32.979999999999997</v>
          </cell>
          <cell r="AW182">
            <v>33.65</v>
          </cell>
          <cell r="AX182">
            <v>34.32</v>
          </cell>
          <cell r="AY182">
            <v>34.99</v>
          </cell>
          <cell r="AZ182">
            <v>35.67</v>
          </cell>
          <cell r="BA182">
            <v>36.340000000000003</v>
          </cell>
          <cell r="BB182">
            <v>37.01</v>
          </cell>
          <cell r="BC182">
            <v>33.65</v>
          </cell>
          <cell r="BD182">
            <v>16</v>
          </cell>
          <cell r="BE182">
            <v>30.18</v>
          </cell>
          <cell r="BF182">
            <v>31.12</v>
          </cell>
          <cell r="BG182">
            <v>32.06</v>
          </cell>
          <cell r="BH182">
            <v>33</v>
          </cell>
          <cell r="BI182">
            <v>33.94</v>
          </cell>
          <cell r="BJ182">
            <v>34.880000000000003</v>
          </cell>
          <cell r="BK182">
            <v>35.82</v>
          </cell>
          <cell r="BL182">
            <v>36.46</v>
          </cell>
          <cell r="BM182">
            <v>37.700000000000003</v>
          </cell>
          <cell r="BN182">
            <v>38.64</v>
          </cell>
          <cell r="BO182">
            <v>39.58</v>
          </cell>
          <cell r="BP182">
            <v>40.520000000000003</v>
          </cell>
          <cell r="BQ182">
            <v>41.47</v>
          </cell>
          <cell r="BR182">
            <v>42.41</v>
          </cell>
          <cell r="BS182">
            <v>43.35</v>
          </cell>
          <cell r="BT182">
            <v>44.29</v>
          </cell>
          <cell r="BU182">
            <v>45.23</v>
          </cell>
          <cell r="BV182">
            <v>46.17</v>
          </cell>
          <cell r="BW182">
            <v>47.11</v>
          </cell>
          <cell r="BX182">
            <v>48.05</v>
          </cell>
          <cell r="BY182">
            <v>48.99</v>
          </cell>
          <cell r="BZ182">
            <v>49.93</v>
          </cell>
          <cell r="CA182">
            <v>50.87</v>
          </cell>
          <cell r="CB182">
            <v>51.81</v>
          </cell>
          <cell r="CC182">
            <v>47.11</v>
          </cell>
        </row>
        <row r="183">
          <cell r="AD183">
            <v>17</v>
          </cell>
          <cell r="AE183">
            <v>22.86</v>
          </cell>
          <cell r="AF183">
            <v>23.57</v>
          </cell>
          <cell r="AG183">
            <v>24.29</v>
          </cell>
          <cell r="AH183">
            <v>25</v>
          </cell>
          <cell r="AI183">
            <v>25.72</v>
          </cell>
          <cell r="AJ183">
            <v>26.43</v>
          </cell>
          <cell r="AK183">
            <v>27.14</v>
          </cell>
          <cell r="AL183">
            <v>27.86</v>
          </cell>
          <cell r="AM183">
            <v>28.57</v>
          </cell>
          <cell r="AN183">
            <v>29.29</v>
          </cell>
          <cell r="AO183">
            <v>30</v>
          </cell>
          <cell r="AP183">
            <v>30.71</v>
          </cell>
          <cell r="AQ183">
            <v>31.43</v>
          </cell>
          <cell r="AR183">
            <v>32.14</v>
          </cell>
          <cell r="AS183">
            <v>32.86</v>
          </cell>
          <cell r="AT183">
            <v>33.57</v>
          </cell>
          <cell r="AU183">
            <v>34.28</v>
          </cell>
          <cell r="AV183">
            <v>35</v>
          </cell>
          <cell r="AW183">
            <v>35.71</v>
          </cell>
          <cell r="AX183">
            <v>36.43</v>
          </cell>
          <cell r="AY183">
            <v>37.14</v>
          </cell>
          <cell r="AZ183">
            <v>37.85</v>
          </cell>
          <cell r="BA183">
            <v>38.57</v>
          </cell>
          <cell r="BB183">
            <v>39.28</v>
          </cell>
          <cell r="BC183">
            <v>35.71</v>
          </cell>
          <cell r="BD183">
            <v>17</v>
          </cell>
          <cell r="BE183">
            <v>32</v>
          </cell>
          <cell r="BF183">
            <v>33</v>
          </cell>
          <cell r="BG183">
            <v>34</v>
          </cell>
          <cell r="BH183">
            <v>35</v>
          </cell>
          <cell r="BI183">
            <v>36</v>
          </cell>
          <cell r="BJ183">
            <v>37</v>
          </cell>
          <cell r="BK183">
            <v>38</v>
          </cell>
          <cell r="BL183">
            <v>39</v>
          </cell>
          <cell r="BM183">
            <v>40</v>
          </cell>
          <cell r="BN183">
            <v>41</v>
          </cell>
          <cell r="BO183">
            <v>42</v>
          </cell>
          <cell r="BP183">
            <v>43</v>
          </cell>
          <cell r="BQ183">
            <v>44</v>
          </cell>
          <cell r="BR183">
            <v>45</v>
          </cell>
          <cell r="BS183">
            <v>46</v>
          </cell>
          <cell r="BT183">
            <v>47</v>
          </cell>
          <cell r="BU183">
            <v>48</v>
          </cell>
          <cell r="BV183">
            <v>49</v>
          </cell>
          <cell r="BW183">
            <v>50</v>
          </cell>
          <cell r="BX183">
            <v>51</v>
          </cell>
          <cell r="BY183">
            <v>52</v>
          </cell>
          <cell r="BZ183">
            <v>53</v>
          </cell>
          <cell r="CA183">
            <v>54</v>
          </cell>
          <cell r="CB183">
            <v>55</v>
          </cell>
          <cell r="CC183">
            <v>50</v>
          </cell>
        </row>
        <row r="184">
          <cell r="A184">
            <v>1</v>
          </cell>
          <cell r="AD184">
            <v>18</v>
          </cell>
          <cell r="AE184">
            <v>24.17</v>
          </cell>
          <cell r="AF184">
            <v>24.92</v>
          </cell>
          <cell r="AG184">
            <v>25.68</v>
          </cell>
          <cell r="AH184">
            <v>26.43</v>
          </cell>
          <cell r="AI184">
            <v>27.9</v>
          </cell>
          <cell r="AJ184">
            <v>27.95</v>
          </cell>
          <cell r="AK184">
            <v>28.7</v>
          </cell>
          <cell r="AL184">
            <v>29.46</v>
          </cell>
          <cell r="AM184">
            <v>30.22</v>
          </cell>
          <cell r="AN184">
            <v>30.97</v>
          </cell>
          <cell r="AO184">
            <v>31.73</v>
          </cell>
          <cell r="AP184">
            <v>32.479999999999997</v>
          </cell>
          <cell r="AQ184">
            <v>33.24</v>
          </cell>
          <cell r="AR184">
            <v>34</v>
          </cell>
          <cell r="AS184">
            <v>34.75</v>
          </cell>
          <cell r="AT184">
            <v>35.51</v>
          </cell>
          <cell r="AU184">
            <v>36.26</v>
          </cell>
          <cell r="AV184">
            <v>37.020000000000003</v>
          </cell>
          <cell r="AW184">
            <v>37.78</v>
          </cell>
          <cell r="AX184">
            <v>38.53</v>
          </cell>
          <cell r="AY184">
            <v>39.29</v>
          </cell>
          <cell r="AZ184">
            <v>40.04</v>
          </cell>
          <cell r="BA184">
            <v>40.799999999999997</v>
          </cell>
          <cell r="BB184">
            <v>41.56</v>
          </cell>
          <cell r="BC184">
            <v>37.770000000000003</v>
          </cell>
          <cell r="BD184">
            <v>18</v>
          </cell>
          <cell r="BE184">
            <v>33.83</v>
          </cell>
          <cell r="BF184">
            <v>34.89</v>
          </cell>
          <cell r="BG184">
            <v>35.950000000000003</v>
          </cell>
          <cell r="BH184">
            <v>37.01</v>
          </cell>
          <cell r="BI184">
            <v>38.07</v>
          </cell>
          <cell r="BJ184">
            <v>39.130000000000003</v>
          </cell>
          <cell r="BK184">
            <v>40.18</v>
          </cell>
          <cell r="BL184">
            <v>41.24</v>
          </cell>
          <cell r="BM184">
            <v>42.3</v>
          </cell>
          <cell r="BN184">
            <v>43.36</v>
          </cell>
          <cell r="BO184">
            <v>44.42</v>
          </cell>
          <cell r="BP184">
            <v>45.48</v>
          </cell>
          <cell r="BQ184">
            <v>46.53</v>
          </cell>
          <cell r="BR184">
            <v>47.59</v>
          </cell>
          <cell r="BS184">
            <v>48.65</v>
          </cell>
          <cell r="BT184">
            <v>49.71</v>
          </cell>
          <cell r="BU184">
            <v>50.77</v>
          </cell>
          <cell r="BV184">
            <v>51.83</v>
          </cell>
          <cell r="BW184">
            <v>52.89</v>
          </cell>
          <cell r="BX184">
            <v>53.94</v>
          </cell>
          <cell r="BY184">
            <v>55</v>
          </cell>
          <cell r="BZ184">
            <v>56.06</v>
          </cell>
          <cell r="CA184">
            <v>57.12</v>
          </cell>
          <cell r="CB184">
            <v>58.18</v>
          </cell>
          <cell r="CC184">
            <v>52.88</v>
          </cell>
        </row>
        <row r="185">
          <cell r="AD185">
            <v>19</v>
          </cell>
          <cell r="AE185">
            <v>25.47</v>
          </cell>
          <cell r="AF185">
            <v>26.27</v>
          </cell>
          <cell r="AG185">
            <v>27.07</v>
          </cell>
          <cell r="AH185">
            <v>27.87</v>
          </cell>
          <cell r="AI185">
            <v>28.67</v>
          </cell>
          <cell r="AJ185">
            <v>29.46</v>
          </cell>
          <cell r="AK185">
            <v>30.26</v>
          </cell>
          <cell r="AL185">
            <v>31.06</v>
          </cell>
          <cell r="AM185">
            <v>31.86</v>
          </cell>
          <cell r="AN185">
            <v>32.659999999999997</v>
          </cell>
          <cell r="AO185">
            <v>33.450000000000003</v>
          </cell>
          <cell r="AP185">
            <v>34.25</v>
          </cell>
          <cell r="AQ185">
            <v>35.049999999999997</v>
          </cell>
          <cell r="AR185">
            <v>35.85</v>
          </cell>
          <cell r="AS185">
            <v>36.65</v>
          </cell>
          <cell r="AT185">
            <v>37.44</v>
          </cell>
          <cell r="AU185">
            <v>38.24</v>
          </cell>
          <cell r="AV185">
            <v>39.04</v>
          </cell>
          <cell r="AW185">
            <v>39.840000000000003</v>
          </cell>
          <cell r="AX185">
            <v>40.64</v>
          </cell>
          <cell r="AY185">
            <v>41.43</v>
          </cell>
          <cell r="AZ185">
            <v>42.23</v>
          </cell>
          <cell r="BA185">
            <v>43.03</v>
          </cell>
          <cell r="BB185">
            <v>43.83</v>
          </cell>
          <cell r="BC185">
            <v>39.840000000000003</v>
          </cell>
          <cell r="BD185">
            <v>19</v>
          </cell>
          <cell r="BE185">
            <v>35.659999999999997</v>
          </cell>
          <cell r="BF185">
            <v>36.78</v>
          </cell>
          <cell r="BG185">
            <v>37.9</v>
          </cell>
          <cell r="BH185">
            <v>39.01</v>
          </cell>
          <cell r="BI185">
            <v>40.130000000000003</v>
          </cell>
          <cell r="BJ185">
            <v>41.25</v>
          </cell>
          <cell r="BK185">
            <v>42.37</v>
          </cell>
          <cell r="BL185">
            <v>43.48</v>
          </cell>
          <cell r="BM185">
            <v>44.6</v>
          </cell>
          <cell r="BN185">
            <v>45.72</v>
          </cell>
          <cell r="BO185">
            <v>46.83</v>
          </cell>
          <cell r="BP185">
            <v>47.95</v>
          </cell>
          <cell r="BQ185">
            <v>49.07</v>
          </cell>
          <cell r="BR185">
            <v>50.19</v>
          </cell>
          <cell r="BS185">
            <v>51.3</v>
          </cell>
          <cell r="BT185">
            <v>52.42</v>
          </cell>
          <cell r="BU185">
            <v>53.54</v>
          </cell>
          <cell r="BV185">
            <v>54.66</v>
          </cell>
          <cell r="BW185">
            <v>55.77</v>
          </cell>
          <cell r="BX185">
            <v>56.89</v>
          </cell>
          <cell r="BY185">
            <v>58.01</v>
          </cell>
          <cell r="BZ185">
            <v>59.12</v>
          </cell>
          <cell r="CA185">
            <v>60.24</v>
          </cell>
          <cell r="CB185">
            <v>61.36</v>
          </cell>
          <cell r="CC185">
            <v>55.77</v>
          </cell>
        </row>
        <row r="186">
          <cell r="V186">
            <v>6</v>
          </cell>
          <cell r="AD186">
            <v>20</v>
          </cell>
          <cell r="AE186">
            <v>26.78</v>
          </cell>
          <cell r="AF186">
            <v>27.62</v>
          </cell>
          <cell r="AG186">
            <v>28.46</v>
          </cell>
          <cell r="AH186">
            <v>29.3</v>
          </cell>
          <cell r="AI186">
            <v>30.14</v>
          </cell>
          <cell r="AJ186">
            <v>30.98</v>
          </cell>
          <cell r="AK186">
            <v>31.82</v>
          </cell>
          <cell r="AL186">
            <v>32.659999999999997</v>
          </cell>
          <cell r="AM186">
            <v>33.5</v>
          </cell>
          <cell r="AN186">
            <v>34.340000000000003</v>
          </cell>
          <cell r="AO186">
            <v>35.18</v>
          </cell>
          <cell r="AP186">
            <v>36.020000000000003</v>
          </cell>
          <cell r="AQ186">
            <v>36.86</v>
          </cell>
          <cell r="AR186">
            <v>37.700000000000003</v>
          </cell>
          <cell r="AS186">
            <v>38.54</v>
          </cell>
          <cell r="AT186">
            <v>39.380000000000003</v>
          </cell>
          <cell r="AU186">
            <v>40.22</v>
          </cell>
          <cell r="AV186">
            <v>41.06</v>
          </cell>
          <cell r="AW186">
            <v>41.9</v>
          </cell>
          <cell r="AX186">
            <v>42.74</v>
          </cell>
          <cell r="AY186">
            <v>43.58</v>
          </cell>
          <cell r="AZ186">
            <v>44.42</v>
          </cell>
          <cell r="BA186">
            <v>45.26</v>
          </cell>
          <cell r="BB186">
            <v>46.1</v>
          </cell>
          <cell r="BC186">
            <v>41.9</v>
          </cell>
          <cell r="BD186">
            <v>20</v>
          </cell>
          <cell r="BE186">
            <v>37.49</v>
          </cell>
          <cell r="BF186">
            <v>38.67</v>
          </cell>
          <cell r="BG186">
            <v>39.840000000000003</v>
          </cell>
          <cell r="BH186">
            <v>41.02</v>
          </cell>
          <cell r="BI186">
            <v>42.2</v>
          </cell>
          <cell r="BJ186">
            <v>43.37</v>
          </cell>
          <cell r="BK186">
            <v>44.55</v>
          </cell>
          <cell r="BL186">
            <v>45.72</v>
          </cell>
          <cell r="BM186">
            <v>46.9</v>
          </cell>
          <cell r="BN186">
            <v>48.08</v>
          </cell>
          <cell r="BO186">
            <v>49.25</v>
          </cell>
          <cell r="BP186">
            <v>50.43</v>
          </cell>
          <cell r="BQ186">
            <v>51.6</v>
          </cell>
          <cell r="BR186">
            <v>52.78</v>
          </cell>
          <cell r="BS186">
            <v>53.96</v>
          </cell>
          <cell r="BT186">
            <v>55.13</v>
          </cell>
          <cell r="BU186">
            <v>56.31</v>
          </cell>
          <cell r="BV186">
            <v>57.48</v>
          </cell>
          <cell r="BW186">
            <v>58.66</v>
          </cell>
          <cell r="BX186">
            <v>59.84</v>
          </cell>
          <cell r="BY186">
            <v>61.01</v>
          </cell>
          <cell r="BZ186">
            <v>62.19</v>
          </cell>
          <cell r="CA186">
            <v>63.36</v>
          </cell>
          <cell r="CB186">
            <v>64.540000000000006</v>
          </cell>
          <cell r="CC186">
            <v>58.66</v>
          </cell>
        </row>
        <row r="187">
          <cell r="V187" t="str">
            <v>" A "</v>
          </cell>
          <cell r="W187" t="str">
            <v>( DWG. NO.  MD - 302 )</v>
          </cell>
          <cell r="AD187">
            <v>21</v>
          </cell>
          <cell r="AE187">
            <v>28.09</v>
          </cell>
          <cell r="AF187">
            <v>28.97</v>
          </cell>
          <cell r="AG187">
            <v>29.85</v>
          </cell>
          <cell r="AH187">
            <v>30.73</v>
          </cell>
          <cell r="AI187">
            <v>31.61</v>
          </cell>
          <cell r="AJ187">
            <v>32.5</v>
          </cell>
          <cell r="AK187">
            <v>33.380000000000003</v>
          </cell>
          <cell r="AL187">
            <v>34.26</v>
          </cell>
          <cell r="AM187">
            <v>35.14</v>
          </cell>
          <cell r="AN187">
            <v>36.020000000000003</v>
          </cell>
          <cell r="AO187">
            <v>36.909999999999997</v>
          </cell>
          <cell r="AP187">
            <v>37.79</v>
          </cell>
          <cell r="AQ187">
            <v>38.67</v>
          </cell>
          <cell r="AR187">
            <v>39.549999999999997</v>
          </cell>
          <cell r="AS187">
            <v>40.43</v>
          </cell>
          <cell r="AT187">
            <v>41.32</v>
          </cell>
          <cell r="AU187">
            <v>42.2</v>
          </cell>
          <cell r="AV187">
            <v>43.08</v>
          </cell>
          <cell r="AW187">
            <v>43.96</v>
          </cell>
          <cell r="AX187">
            <v>44.84</v>
          </cell>
          <cell r="AY187">
            <v>45.73</v>
          </cell>
          <cell r="AZ187">
            <v>46.61</v>
          </cell>
          <cell r="BA187">
            <v>47.49</v>
          </cell>
          <cell r="BB187">
            <v>48.37</v>
          </cell>
          <cell r="BC187">
            <v>43.96</v>
          </cell>
          <cell r="BD187">
            <v>21</v>
          </cell>
          <cell r="BE187">
            <v>39.32</v>
          </cell>
          <cell r="BF187">
            <v>40.56</v>
          </cell>
          <cell r="BG187">
            <v>41.79</v>
          </cell>
          <cell r="BH187">
            <v>43.02</v>
          </cell>
          <cell r="BI187">
            <v>44.26</v>
          </cell>
          <cell r="BJ187">
            <v>45.49</v>
          </cell>
          <cell r="BK187">
            <v>46.73</v>
          </cell>
          <cell r="BL187">
            <v>47.96</v>
          </cell>
          <cell r="BM187">
            <v>49.2</v>
          </cell>
          <cell r="BN187">
            <v>50.43</v>
          </cell>
          <cell r="BO187">
            <v>51.67</v>
          </cell>
          <cell r="BP187">
            <v>52.9</v>
          </cell>
          <cell r="BQ187">
            <v>54.14</v>
          </cell>
          <cell r="BR187">
            <v>55.37</v>
          </cell>
          <cell r="BS187">
            <v>56.61</v>
          </cell>
          <cell r="BT187">
            <v>57.84</v>
          </cell>
          <cell r="BU187">
            <v>59.08</v>
          </cell>
          <cell r="BV187">
            <v>60.31</v>
          </cell>
          <cell r="BW187">
            <v>61.55</v>
          </cell>
          <cell r="BX187">
            <v>62.78</v>
          </cell>
          <cell r="BY187">
            <v>64.02</v>
          </cell>
          <cell r="BZ187">
            <v>65.25</v>
          </cell>
          <cell r="CA187">
            <v>66.489999999999995</v>
          </cell>
          <cell r="CB187">
            <v>67.72</v>
          </cell>
          <cell r="CC187">
            <v>61.55</v>
          </cell>
        </row>
        <row r="188">
          <cell r="V188" t="str">
            <v>" B "</v>
          </cell>
          <cell r="W188" t="str">
            <v>( DWG. NO.  MD - 303 )</v>
          </cell>
          <cell r="AD188">
            <v>22</v>
          </cell>
          <cell r="AE188">
            <v>29.39</v>
          </cell>
          <cell r="AF188">
            <v>30.32</v>
          </cell>
          <cell r="AG188">
            <v>31.24</v>
          </cell>
          <cell r="AH188">
            <v>32.159999999999997</v>
          </cell>
          <cell r="AI188">
            <v>33.090000000000003</v>
          </cell>
          <cell r="AJ188">
            <v>34.01</v>
          </cell>
          <cell r="AK188">
            <v>34.94</v>
          </cell>
          <cell r="AL188">
            <v>35.86</v>
          </cell>
          <cell r="AM188">
            <v>36.78</v>
          </cell>
          <cell r="AN188">
            <v>37.71</v>
          </cell>
          <cell r="AO188">
            <v>38.630000000000003</v>
          </cell>
          <cell r="AP188">
            <v>39.56</v>
          </cell>
          <cell r="AQ188">
            <v>40.479999999999997</v>
          </cell>
          <cell r="AR188">
            <v>41.4</v>
          </cell>
          <cell r="AS188">
            <v>42.33</v>
          </cell>
          <cell r="AT188">
            <v>43.25</v>
          </cell>
          <cell r="AU188">
            <v>44.18</v>
          </cell>
          <cell r="AV188">
            <v>45.1</v>
          </cell>
          <cell r="AW188">
            <v>46.02</v>
          </cell>
          <cell r="AX188">
            <v>46.95</v>
          </cell>
          <cell r="AY188">
            <v>47.87</v>
          </cell>
          <cell r="AZ188">
            <v>48.8</v>
          </cell>
          <cell r="BA188">
            <v>49.72</v>
          </cell>
          <cell r="BB188">
            <v>50.64</v>
          </cell>
          <cell r="BC188">
            <v>46.02</v>
          </cell>
          <cell r="BD188">
            <v>22</v>
          </cell>
          <cell r="BE188">
            <v>41.15</v>
          </cell>
          <cell r="BF188">
            <v>42.44</v>
          </cell>
          <cell r="BG188">
            <v>43.74</v>
          </cell>
          <cell r="BH188">
            <v>45.03</v>
          </cell>
          <cell r="BI188">
            <v>46.32</v>
          </cell>
          <cell r="BJ188">
            <v>47.62</v>
          </cell>
          <cell r="BK188">
            <v>48.91</v>
          </cell>
          <cell r="BL188">
            <v>50.2</v>
          </cell>
          <cell r="BM188">
            <v>51.5</v>
          </cell>
          <cell r="BN188">
            <v>52.79</v>
          </cell>
          <cell r="BO188">
            <v>54.09</v>
          </cell>
          <cell r="BP188">
            <v>55.38</v>
          </cell>
          <cell r="BQ188">
            <v>56.67</v>
          </cell>
          <cell r="BR188">
            <v>57.97</v>
          </cell>
          <cell r="BS188">
            <v>59.26</v>
          </cell>
          <cell r="BT188">
            <v>60.55</v>
          </cell>
          <cell r="BU188">
            <v>61.85</v>
          </cell>
          <cell r="BV188">
            <v>63.14</v>
          </cell>
          <cell r="BW188">
            <v>64.430000000000007</v>
          </cell>
          <cell r="BX188">
            <v>65.73</v>
          </cell>
          <cell r="BY188">
            <v>67.02</v>
          </cell>
          <cell r="BZ188">
            <v>68.319999999999993</v>
          </cell>
          <cell r="CA188">
            <v>69.61</v>
          </cell>
          <cell r="CB188">
            <v>70.900000000000006</v>
          </cell>
          <cell r="CC188">
            <v>64.430000000000007</v>
          </cell>
        </row>
        <row r="189">
          <cell r="V189" t="str">
            <v>" C "</v>
          </cell>
          <cell r="W189" t="str">
            <v>( DWG. NO.  MD - 304 )</v>
          </cell>
          <cell r="AD189">
            <v>23</v>
          </cell>
          <cell r="AE189">
            <v>30.7</v>
          </cell>
          <cell r="AF189">
            <v>31.66</v>
          </cell>
          <cell r="AG189">
            <v>32.630000000000003</v>
          </cell>
          <cell r="AH189">
            <v>33.6</v>
          </cell>
          <cell r="AI189">
            <v>34.56</v>
          </cell>
          <cell r="AJ189">
            <v>35.53</v>
          </cell>
          <cell r="AK189">
            <v>36.49</v>
          </cell>
          <cell r="AL189">
            <v>37.46</v>
          </cell>
          <cell r="AM189">
            <v>38.43</v>
          </cell>
          <cell r="AN189">
            <v>39.39</v>
          </cell>
          <cell r="AO189">
            <v>40.36</v>
          </cell>
          <cell r="AP189">
            <v>41.33</v>
          </cell>
          <cell r="AQ189">
            <v>42.29</v>
          </cell>
          <cell r="AR189">
            <v>43.26</v>
          </cell>
          <cell r="AS189">
            <v>44.22</v>
          </cell>
          <cell r="AT189">
            <v>45.19</v>
          </cell>
          <cell r="AU189">
            <v>46.16</v>
          </cell>
          <cell r="AV189">
            <v>47.12</v>
          </cell>
          <cell r="AW189">
            <v>48.09</v>
          </cell>
          <cell r="AX189">
            <v>49.05</v>
          </cell>
          <cell r="AY189">
            <v>50.02</v>
          </cell>
          <cell r="AZ189">
            <v>50.99</v>
          </cell>
          <cell r="BA189">
            <v>51.95</v>
          </cell>
          <cell r="BB189">
            <v>52.92</v>
          </cell>
          <cell r="BC189">
            <v>48.09</v>
          </cell>
          <cell r="BD189">
            <v>23</v>
          </cell>
          <cell r="BE189">
            <v>42.98</v>
          </cell>
          <cell r="BF189">
            <v>44.33</v>
          </cell>
          <cell r="BG189">
            <v>45.88</v>
          </cell>
          <cell r="BH189">
            <v>47.04</v>
          </cell>
          <cell r="BI189">
            <v>48.39</v>
          </cell>
          <cell r="BJ189">
            <v>49.74</v>
          </cell>
          <cell r="BK189">
            <v>51.09</v>
          </cell>
          <cell r="BL189">
            <v>52.44</v>
          </cell>
          <cell r="BM189">
            <v>53.8</v>
          </cell>
          <cell r="BN189">
            <v>55.15</v>
          </cell>
          <cell r="BO189">
            <v>56.5</v>
          </cell>
          <cell r="BP189">
            <v>57.86</v>
          </cell>
          <cell r="BQ189">
            <v>59.21</v>
          </cell>
          <cell r="BR189">
            <v>60.56</v>
          </cell>
          <cell r="BS189">
            <v>61.91</v>
          </cell>
          <cell r="BT189">
            <v>63.26</v>
          </cell>
          <cell r="BU189">
            <v>64.62</v>
          </cell>
          <cell r="BV189">
            <v>65.97</v>
          </cell>
          <cell r="BW189">
            <v>67.319999999999993</v>
          </cell>
          <cell r="BX189">
            <v>68.67</v>
          </cell>
          <cell r="BY189">
            <v>70.03</v>
          </cell>
          <cell r="BZ189">
            <v>71.38</v>
          </cell>
          <cell r="CA189">
            <v>72.73</v>
          </cell>
          <cell r="CB189">
            <v>74.08</v>
          </cell>
          <cell r="CC189">
            <v>67.319999999999993</v>
          </cell>
        </row>
        <row r="190">
          <cell r="V190" t="str">
            <v>" D "</v>
          </cell>
          <cell r="W190" t="str">
            <v>( DWG. NO.  MD - 306 )</v>
          </cell>
          <cell r="AD190">
            <v>24</v>
          </cell>
          <cell r="AE190">
            <v>32.01</v>
          </cell>
          <cell r="AF190">
            <v>33.01</v>
          </cell>
          <cell r="AG190">
            <v>34.020000000000003</v>
          </cell>
          <cell r="AH190">
            <v>35.03</v>
          </cell>
          <cell r="AI190">
            <v>36.04</v>
          </cell>
          <cell r="AJ190">
            <v>37.049999999999997</v>
          </cell>
          <cell r="AK190">
            <v>38.049999999999997</v>
          </cell>
          <cell r="AL190">
            <v>39.06</v>
          </cell>
          <cell r="AM190">
            <v>40.07</v>
          </cell>
          <cell r="AN190">
            <v>41.08</v>
          </cell>
          <cell r="AO190">
            <v>42.09</v>
          </cell>
          <cell r="AP190">
            <v>43.09</v>
          </cell>
          <cell r="AQ190">
            <v>44.1</v>
          </cell>
          <cell r="AR190">
            <v>45.11</v>
          </cell>
          <cell r="AS190">
            <v>46.12</v>
          </cell>
          <cell r="AT190">
            <v>47.13</v>
          </cell>
          <cell r="AU190">
            <v>48.13</v>
          </cell>
          <cell r="AV190">
            <v>49.14</v>
          </cell>
          <cell r="AW190">
            <v>50.15</v>
          </cell>
          <cell r="AX190">
            <v>51.16</v>
          </cell>
          <cell r="AY190">
            <v>52.17</v>
          </cell>
          <cell r="AZ190">
            <v>53.17</v>
          </cell>
          <cell r="BA190">
            <v>54.18</v>
          </cell>
          <cell r="BB190">
            <v>55.19</v>
          </cell>
          <cell r="BC190">
            <v>50.15</v>
          </cell>
          <cell r="BD190">
            <v>24</v>
          </cell>
          <cell r="BE190">
            <v>44.81</v>
          </cell>
          <cell r="BF190">
            <v>46.22</v>
          </cell>
          <cell r="BG190">
            <v>47.63</v>
          </cell>
          <cell r="BH190">
            <v>49.04</v>
          </cell>
          <cell r="BI190">
            <v>50.45</v>
          </cell>
          <cell r="BJ190">
            <v>51.86</v>
          </cell>
          <cell r="BK190">
            <v>53.27</v>
          </cell>
          <cell r="BL190">
            <v>54.69</v>
          </cell>
          <cell r="BM190">
            <v>56.1</v>
          </cell>
          <cell r="BN190">
            <v>57.51</v>
          </cell>
          <cell r="BO190">
            <v>58.92</v>
          </cell>
          <cell r="BP190">
            <v>60.33</v>
          </cell>
          <cell r="BQ190">
            <v>61.74</v>
          </cell>
          <cell r="BR190">
            <v>63.15</v>
          </cell>
          <cell r="BS190">
            <v>64.56</v>
          </cell>
          <cell r="BT190">
            <v>65.98</v>
          </cell>
          <cell r="BU190">
            <v>67.39</v>
          </cell>
          <cell r="BV190">
            <v>68.8</v>
          </cell>
          <cell r="BW190">
            <v>70.209999999999994</v>
          </cell>
          <cell r="BX190">
            <v>71.62</v>
          </cell>
          <cell r="BY190">
            <v>73.03</v>
          </cell>
          <cell r="BZ190">
            <v>74.44</v>
          </cell>
          <cell r="CA190">
            <v>75.849999999999994</v>
          </cell>
          <cell r="CB190">
            <v>77.27</v>
          </cell>
          <cell r="CC190">
            <v>70.209999999999994</v>
          </cell>
        </row>
        <row r="191">
          <cell r="V191" t="str">
            <v>" E "</v>
          </cell>
          <cell r="W191" t="str">
            <v>( DWG. NO.  MD - 308 , 309 )</v>
          </cell>
          <cell r="AD191">
            <v>25</v>
          </cell>
          <cell r="AE191">
            <v>33.31</v>
          </cell>
          <cell r="AF191">
            <v>34.36</v>
          </cell>
          <cell r="AG191">
            <v>35.409999999999997</v>
          </cell>
          <cell r="AH191">
            <v>36.46</v>
          </cell>
          <cell r="AI191">
            <v>37.51</v>
          </cell>
          <cell r="AJ191">
            <v>38.56</v>
          </cell>
          <cell r="AK191">
            <v>39.61</v>
          </cell>
          <cell r="AL191">
            <v>40.659999999999997</v>
          </cell>
          <cell r="AM191">
            <v>41.71</v>
          </cell>
          <cell r="AN191">
            <v>42.76</v>
          </cell>
          <cell r="AO191">
            <v>43.81</v>
          </cell>
          <cell r="AP191">
            <v>44.86</v>
          </cell>
          <cell r="AQ191">
            <v>45.91</v>
          </cell>
          <cell r="AR191">
            <v>46.96</v>
          </cell>
          <cell r="AS191">
            <v>48.01</v>
          </cell>
          <cell r="AT191">
            <v>49.06</v>
          </cell>
          <cell r="AU191">
            <v>50.11</v>
          </cell>
          <cell r="AV191">
            <v>51.16</v>
          </cell>
          <cell r="AW191">
            <v>52.21</v>
          </cell>
          <cell r="AX191">
            <v>53.26</v>
          </cell>
          <cell r="AY191">
            <v>54.31</v>
          </cell>
          <cell r="AZ191">
            <v>55.36</v>
          </cell>
          <cell r="BA191">
            <v>56.41</v>
          </cell>
          <cell r="BB191">
            <v>57.46</v>
          </cell>
          <cell r="BC191">
            <v>52.21</v>
          </cell>
          <cell r="BD191">
            <v>25</v>
          </cell>
          <cell r="BE191">
            <v>46.64</v>
          </cell>
          <cell r="BF191">
            <v>48.11</v>
          </cell>
          <cell r="BG191">
            <v>49.58</v>
          </cell>
          <cell r="BH191">
            <v>51.05</v>
          </cell>
          <cell r="BI191">
            <v>52.52</v>
          </cell>
          <cell r="BJ191">
            <v>53.99</v>
          </cell>
          <cell r="BK191">
            <v>55.46</v>
          </cell>
          <cell r="BL191">
            <v>56.93</v>
          </cell>
          <cell r="BM191">
            <v>58.4</v>
          </cell>
          <cell r="BN191">
            <v>59.87</v>
          </cell>
          <cell r="BO191">
            <v>61.34</v>
          </cell>
          <cell r="BP191">
            <v>62.81</v>
          </cell>
          <cell r="BQ191">
            <v>64.28</v>
          </cell>
          <cell r="BR191">
            <v>65.75</v>
          </cell>
          <cell r="BS191">
            <v>67.22</v>
          </cell>
          <cell r="BT191">
            <v>68.69</v>
          </cell>
          <cell r="BU191">
            <v>70.16</v>
          </cell>
          <cell r="BV191">
            <v>71.63</v>
          </cell>
          <cell r="BW191">
            <v>73.099999999999994</v>
          </cell>
          <cell r="BX191">
            <v>74.569999999999993</v>
          </cell>
          <cell r="BY191">
            <v>76.040000000000006</v>
          </cell>
          <cell r="BZ191">
            <v>77.510000000000005</v>
          </cell>
          <cell r="CA191">
            <v>78.98</v>
          </cell>
          <cell r="CB191">
            <v>80.45</v>
          </cell>
          <cell r="CC191">
            <v>73.099999999999994</v>
          </cell>
        </row>
        <row r="192">
          <cell r="A192" t="b">
            <v>0</v>
          </cell>
          <cell r="L192" t="b">
            <v>0</v>
          </cell>
          <cell r="V192" t="str">
            <v>" F "</v>
          </cell>
          <cell r="W192" t="str">
            <v>( DWG. NO.  MD - 311 )</v>
          </cell>
          <cell r="AD192">
            <v>26</v>
          </cell>
          <cell r="AE192">
            <v>34.619999999999997</v>
          </cell>
          <cell r="AF192">
            <v>35.71</v>
          </cell>
          <cell r="AG192">
            <v>36.799999999999997</v>
          </cell>
          <cell r="AH192">
            <v>37.89</v>
          </cell>
          <cell r="AI192">
            <v>38.99</v>
          </cell>
          <cell r="AJ192">
            <v>40.08</v>
          </cell>
          <cell r="AK192">
            <v>41.17</v>
          </cell>
          <cell r="AL192">
            <v>42.26</v>
          </cell>
          <cell r="AM192">
            <v>43.35</v>
          </cell>
          <cell r="AN192">
            <v>44.45</v>
          </cell>
          <cell r="AO192">
            <v>45.54</v>
          </cell>
          <cell r="AP192">
            <v>46.63</v>
          </cell>
          <cell r="AQ192">
            <v>47.72</v>
          </cell>
          <cell r="AR192">
            <v>48.81</v>
          </cell>
          <cell r="AS192">
            <v>49.91</v>
          </cell>
          <cell r="AT192">
            <v>51</v>
          </cell>
          <cell r="AU192">
            <v>52.09</v>
          </cell>
          <cell r="AV192">
            <v>53.18</v>
          </cell>
          <cell r="AW192">
            <v>54.27</v>
          </cell>
          <cell r="AX192">
            <v>55.37</v>
          </cell>
          <cell r="AY192">
            <v>56.46</v>
          </cell>
          <cell r="AZ192">
            <v>57.55</v>
          </cell>
          <cell r="BA192">
            <v>58.64</v>
          </cell>
          <cell r="BB192">
            <v>59.73</v>
          </cell>
          <cell r="BC192">
            <v>54.27</v>
          </cell>
          <cell r="BD192">
            <v>26</v>
          </cell>
          <cell r="BE192">
            <v>48.47</v>
          </cell>
          <cell r="BF192">
            <v>49.99</v>
          </cell>
          <cell r="BG192">
            <v>51.52</v>
          </cell>
          <cell r="BH192">
            <v>53.05</v>
          </cell>
          <cell r="BI192">
            <v>54.58</v>
          </cell>
          <cell r="BJ192">
            <v>56.11</v>
          </cell>
          <cell r="BK192">
            <v>57.64</v>
          </cell>
          <cell r="BL192">
            <v>59.17</v>
          </cell>
          <cell r="BM192">
            <v>60.7</v>
          </cell>
          <cell r="BN192">
            <v>62.22</v>
          </cell>
          <cell r="BO192">
            <v>63.75</v>
          </cell>
          <cell r="BP192">
            <v>65.28</v>
          </cell>
          <cell r="BQ192">
            <v>66.81</v>
          </cell>
          <cell r="BR192">
            <v>68.34</v>
          </cell>
          <cell r="BS192">
            <v>69.87</v>
          </cell>
          <cell r="BT192">
            <v>71.400000000000006</v>
          </cell>
          <cell r="BU192">
            <v>72.930000000000007</v>
          </cell>
          <cell r="BV192">
            <v>74.459999999999994</v>
          </cell>
          <cell r="BW192">
            <v>75.98</v>
          </cell>
          <cell r="BX192">
            <v>77.510000000000005</v>
          </cell>
          <cell r="BY192">
            <v>79.040000000000006</v>
          </cell>
          <cell r="BZ192">
            <v>80.569999999999993</v>
          </cell>
          <cell r="CA192">
            <v>82.1</v>
          </cell>
          <cell r="CB192">
            <v>83.63</v>
          </cell>
          <cell r="CC192">
            <v>75.98</v>
          </cell>
        </row>
        <row r="193">
          <cell r="A193" t="b">
            <v>0</v>
          </cell>
          <cell r="L193" t="b">
            <v>0</v>
          </cell>
          <cell r="AD193">
            <v>27</v>
          </cell>
          <cell r="AE193">
            <v>35.92</v>
          </cell>
          <cell r="AF193">
            <v>37.06</v>
          </cell>
          <cell r="AG193">
            <v>38.19</v>
          </cell>
          <cell r="AH193">
            <v>39.33</v>
          </cell>
          <cell r="AI193">
            <v>40.46</v>
          </cell>
          <cell r="AJ193">
            <v>41.59</v>
          </cell>
          <cell r="AK193">
            <v>42.73</v>
          </cell>
          <cell r="AL193">
            <v>43.86</v>
          </cell>
          <cell r="AM193">
            <v>45</v>
          </cell>
          <cell r="AN193">
            <v>46.13</v>
          </cell>
          <cell r="AO193">
            <v>47.26</v>
          </cell>
          <cell r="AP193">
            <v>48.4</v>
          </cell>
          <cell r="AQ193">
            <v>49.53</v>
          </cell>
          <cell r="AR193">
            <v>50.67</v>
          </cell>
          <cell r="AS193">
            <v>51.8</v>
          </cell>
          <cell r="AT193">
            <v>52.93</v>
          </cell>
          <cell r="AU193">
            <v>54.07</v>
          </cell>
          <cell r="AV193">
            <v>55.2</v>
          </cell>
          <cell r="AW193">
            <v>56.34</v>
          </cell>
          <cell r="AX193">
            <v>57.47</v>
          </cell>
          <cell r="AY193">
            <v>58.6</v>
          </cell>
          <cell r="AZ193">
            <v>59.74</v>
          </cell>
          <cell r="BA193">
            <v>60.87</v>
          </cell>
          <cell r="BB193">
            <v>62.01</v>
          </cell>
          <cell r="BC193">
            <v>56.34</v>
          </cell>
          <cell r="BD193">
            <v>27</v>
          </cell>
          <cell r="BE193">
            <v>50.29</v>
          </cell>
          <cell r="BF193">
            <v>51.88</v>
          </cell>
          <cell r="BG193">
            <v>53.47</v>
          </cell>
          <cell r="BH193">
            <v>55.06</v>
          </cell>
          <cell r="BI193">
            <v>56.64</v>
          </cell>
          <cell r="BJ193">
            <v>58.23</v>
          </cell>
          <cell r="BK193">
            <v>59.82</v>
          </cell>
          <cell r="BL193">
            <v>61.41</v>
          </cell>
          <cell r="BM193">
            <v>63</v>
          </cell>
          <cell r="BN193">
            <v>64.58</v>
          </cell>
          <cell r="BO193">
            <v>66.17</v>
          </cell>
          <cell r="BP193">
            <v>67.760000000000005</v>
          </cell>
          <cell r="BQ193">
            <v>69.349999999999994</v>
          </cell>
          <cell r="BR193">
            <v>70.930000000000007</v>
          </cell>
          <cell r="BS193">
            <v>72.52</v>
          </cell>
          <cell r="BT193">
            <v>74.11</v>
          </cell>
          <cell r="BU193">
            <v>75.7</v>
          </cell>
          <cell r="BV193">
            <v>77.28</v>
          </cell>
          <cell r="BW193">
            <v>78.87</v>
          </cell>
          <cell r="BX193">
            <v>80.459999999999994</v>
          </cell>
          <cell r="BY193">
            <v>82.05</v>
          </cell>
          <cell r="BZ193">
            <v>83.63</v>
          </cell>
          <cell r="CA193">
            <v>85.22</v>
          </cell>
          <cell r="CB193">
            <v>86.81</v>
          </cell>
          <cell r="CC193">
            <v>78.87</v>
          </cell>
        </row>
        <row r="194">
          <cell r="A194" t="b">
            <v>0</v>
          </cell>
          <cell r="L194" t="b">
            <v>0</v>
          </cell>
          <cell r="AD194">
            <v>28</v>
          </cell>
          <cell r="AE194">
            <v>37.229999999999997</v>
          </cell>
          <cell r="AF194">
            <v>38.409999999999997</v>
          </cell>
          <cell r="AG194">
            <v>39.58</v>
          </cell>
          <cell r="AH194">
            <v>40.76</v>
          </cell>
          <cell r="AI194">
            <v>41.93</v>
          </cell>
          <cell r="AJ194">
            <v>43.11</v>
          </cell>
          <cell r="AK194">
            <v>44.29</v>
          </cell>
          <cell r="AL194">
            <v>45.46</v>
          </cell>
          <cell r="AM194">
            <v>46.64</v>
          </cell>
          <cell r="AN194">
            <v>47.82</v>
          </cell>
          <cell r="AO194">
            <v>48.99</v>
          </cell>
          <cell r="AP194">
            <v>50.17</v>
          </cell>
          <cell r="AQ194">
            <v>51.34</v>
          </cell>
          <cell r="AR194">
            <v>52.52</v>
          </cell>
          <cell r="AS194">
            <v>53.7</v>
          </cell>
          <cell r="AT194">
            <v>54.87</v>
          </cell>
          <cell r="AU194">
            <v>56.05</v>
          </cell>
          <cell r="AV194">
            <v>57.22</v>
          </cell>
          <cell r="AW194">
            <v>58.4</v>
          </cell>
          <cell r="AX194">
            <v>59.58</v>
          </cell>
          <cell r="AY194">
            <v>60.75</v>
          </cell>
          <cell r="AZ194">
            <v>61.93</v>
          </cell>
          <cell r="BA194">
            <v>63.1</v>
          </cell>
          <cell r="BB194">
            <v>64.28</v>
          </cell>
          <cell r="BC194">
            <v>58.4</v>
          </cell>
          <cell r="BD194">
            <v>28</v>
          </cell>
          <cell r="BE194">
            <v>52.12</v>
          </cell>
          <cell r="BF194">
            <v>53.77</v>
          </cell>
          <cell r="BG194">
            <v>55.42</v>
          </cell>
          <cell r="BH194">
            <v>57.06</v>
          </cell>
          <cell r="BI194">
            <v>58.71</v>
          </cell>
          <cell r="BJ194">
            <v>60.35</v>
          </cell>
          <cell r="BK194">
            <v>62</v>
          </cell>
          <cell r="BL194">
            <v>63.65</v>
          </cell>
          <cell r="BM194">
            <v>65.290000000000006</v>
          </cell>
          <cell r="BN194">
            <v>66.94</v>
          </cell>
          <cell r="BO194">
            <v>68.59</v>
          </cell>
          <cell r="BP194">
            <v>70.23</v>
          </cell>
          <cell r="BQ194">
            <v>71.88</v>
          </cell>
          <cell r="BR194">
            <v>73.53</v>
          </cell>
          <cell r="BS194">
            <v>75.17</v>
          </cell>
          <cell r="BT194">
            <v>76.819999999999993</v>
          </cell>
          <cell r="BU194">
            <v>78.47</v>
          </cell>
          <cell r="BV194">
            <v>80.11</v>
          </cell>
          <cell r="BW194">
            <v>81.760000000000005</v>
          </cell>
          <cell r="BX194">
            <v>83.41</v>
          </cell>
          <cell r="BY194">
            <v>85.05</v>
          </cell>
          <cell r="BZ194">
            <v>86.7</v>
          </cell>
          <cell r="CA194">
            <v>88.34</v>
          </cell>
          <cell r="CB194">
            <v>89.99</v>
          </cell>
          <cell r="CC194">
            <v>81.760000000000005</v>
          </cell>
        </row>
        <row r="195">
          <cell r="A195" t="b">
            <v>0</v>
          </cell>
          <cell r="L195" t="b">
            <v>0</v>
          </cell>
          <cell r="AD195">
            <v>29</v>
          </cell>
          <cell r="AE195">
            <v>38.54</v>
          </cell>
          <cell r="AF195">
            <v>39.76</v>
          </cell>
          <cell r="AG195">
            <v>40.97</v>
          </cell>
          <cell r="AH195">
            <v>42.19</v>
          </cell>
          <cell r="AI195">
            <v>43.41</v>
          </cell>
          <cell r="AJ195">
            <v>44.63</v>
          </cell>
          <cell r="AK195">
            <v>45.85</v>
          </cell>
          <cell r="AL195">
            <v>47.06</v>
          </cell>
          <cell r="AM195">
            <v>48.28</v>
          </cell>
          <cell r="AN195">
            <v>49.5</v>
          </cell>
          <cell r="AO195">
            <v>50.72</v>
          </cell>
          <cell r="AP195">
            <v>51.94</v>
          </cell>
          <cell r="AQ195">
            <v>53.15</v>
          </cell>
          <cell r="AR195">
            <v>54.37</v>
          </cell>
          <cell r="AS195">
            <v>55.59</v>
          </cell>
          <cell r="AT195">
            <v>56.81</v>
          </cell>
          <cell r="AU195">
            <v>58.03</v>
          </cell>
          <cell r="AV195">
            <v>59.24</v>
          </cell>
          <cell r="AW195">
            <v>60.46</v>
          </cell>
          <cell r="AX195">
            <v>61.68</v>
          </cell>
          <cell r="AY195">
            <v>62.9</v>
          </cell>
          <cell r="AZ195">
            <v>64.12</v>
          </cell>
          <cell r="BA195">
            <v>65.33</v>
          </cell>
          <cell r="BB195">
            <v>66.55</v>
          </cell>
          <cell r="BC195">
            <v>60.46</v>
          </cell>
          <cell r="BD195">
            <v>29</v>
          </cell>
          <cell r="BE195">
            <v>53.95</v>
          </cell>
          <cell r="BF195">
            <v>55.66</v>
          </cell>
          <cell r="BG195">
            <v>57.36</v>
          </cell>
          <cell r="BH195">
            <v>59.07</v>
          </cell>
          <cell r="BI195">
            <v>60.77</v>
          </cell>
          <cell r="BJ195">
            <v>62.48</v>
          </cell>
          <cell r="BK195">
            <v>64.180000000000007</v>
          </cell>
          <cell r="BL195">
            <v>65.89</v>
          </cell>
          <cell r="BM195">
            <v>67.59</v>
          </cell>
          <cell r="BN195">
            <v>69.3</v>
          </cell>
          <cell r="BO195">
            <v>71</v>
          </cell>
          <cell r="BP195">
            <v>72.709999999999994</v>
          </cell>
          <cell r="BQ195">
            <v>74.41</v>
          </cell>
          <cell r="BR195">
            <v>76.12</v>
          </cell>
          <cell r="BS195">
            <v>77.83</v>
          </cell>
          <cell r="BT195">
            <v>79.53</v>
          </cell>
          <cell r="BU195">
            <v>81.239999999999995</v>
          </cell>
          <cell r="BV195">
            <v>82.94</v>
          </cell>
          <cell r="BW195">
            <v>84.65</v>
          </cell>
          <cell r="BX195">
            <v>86.35</v>
          </cell>
          <cell r="BY195">
            <v>88.06</v>
          </cell>
          <cell r="BZ195">
            <v>89.76</v>
          </cell>
          <cell r="CA195">
            <v>91.47</v>
          </cell>
          <cell r="CB195">
            <v>93.17</v>
          </cell>
          <cell r="CC195">
            <v>84.65</v>
          </cell>
        </row>
        <row r="196">
          <cell r="AD196">
            <v>30</v>
          </cell>
          <cell r="AE196">
            <v>39.840000000000003</v>
          </cell>
          <cell r="AF196">
            <v>41.1</v>
          </cell>
          <cell r="AG196">
            <v>42.36</v>
          </cell>
          <cell r="AH196">
            <v>43.62</v>
          </cell>
          <cell r="AI196">
            <v>44.88</v>
          </cell>
          <cell r="AJ196">
            <v>46.14</v>
          </cell>
          <cell r="AK196">
            <v>47.4</v>
          </cell>
          <cell r="AL196">
            <v>48.66</v>
          </cell>
          <cell r="AM196">
            <v>49.92</v>
          </cell>
          <cell r="AN196">
            <v>51.18</v>
          </cell>
          <cell r="AO196">
            <v>52.44</v>
          </cell>
          <cell r="AP196">
            <v>53.7</v>
          </cell>
          <cell r="AQ196">
            <v>54.96</v>
          </cell>
          <cell r="AR196">
            <v>56.22</v>
          </cell>
          <cell r="AS196">
            <v>57.48</v>
          </cell>
          <cell r="AT196">
            <v>58.74</v>
          </cell>
          <cell r="AU196">
            <v>60</v>
          </cell>
          <cell r="AV196">
            <v>61.26</v>
          </cell>
          <cell r="AW196">
            <v>62.52</v>
          </cell>
          <cell r="AX196">
            <v>63.78</v>
          </cell>
          <cell r="AY196">
            <v>65.040000000000006</v>
          </cell>
          <cell r="AZ196">
            <v>66.3</v>
          </cell>
          <cell r="BA196">
            <v>67.56</v>
          </cell>
          <cell r="BB196">
            <v>68.819999999999993</v>
          </cell>
          <cell r="BC196">
            <v>62.52</v>
          </cell>
          <cell r="BD196">
            <v>30</v>
          </cell>
          <cell r="BE196">
            <v>55.78</v>
          </cell>
          <cell r="BF196">
            <v>57.54</v>
          </cell>
          <cell r="BG196">
            <v>59.31</v>
          </cell>
          <cell r="BH196">
            <v>61.07</v>
          </cell>
          <cell r="BI196">
            <v>62.84</v>
          </cell>
          <cell r="BJ196">
            <v>64.599999999999994</v>
          </cell>
          <cell r="BK196">
            <v>66.36</v>
          </cell>
          <cell r="BL196">
            <v>68.13</v>
          </cell>
          <cell r="BM196">
            <v>69.89</v>
          </cell>
          <cell r="BN196">
            <v>71.66</v>
          </cell>
          <cell r="BO196">
            <v>73.42</v>
          </cell>
          <cell r="BP196">
            <v>75.19</v>
          </cell>
          <cell r="BQ196">
            <v>76.95</v>
          </cell>
          <cell r="BR196">
            <v>78.709999999999994</v>
          </cell>
          <cell r="BS196">
            <v>80.48</v>
          </cell>
          <cell r="BT196">
            <v>82.24</v>
          </cell>
          <cell r="BU196">
            <v>84.01</v>
          </cell>
          <cell r="BV196">
            <v>85.77</v>
          </cell>
          <cell r="BW196">
            <v>87.53</v>
          </cell>
          <cell r="BX196">
            <v>89.3</v>
          </cell>
          <cell r="BY196">
            <v>91.06</v>
          </cell>
          <cell r="BZ196">
            <v>92.83</v>
          </cell>
          <cell r="CA196">
            <v>94.59</v>
          </cell>
          <cell r="CB196">
            <v>96.35</v>
          </cell>
          <cell r="CC196">
            <v>87.53</v>
          </cell>
        </row>
        <row r="197">
          <cell r="AD197">
            <v>31</v>
          </cell>
          <cell r="AE197">
            <v>41.15</v>
          </cell>
          <cell r="AF197">
            <v>42.45</v>
          </cell>
          <cell r="AG197">
            <v>43.75</v>
          </cell>
          <cell r="AH197">
            <v>45.06</v>
          </cell>
          <cell r="AI197">
            <v>46.36</v>
          </cell>
          <cell r="AJ197">
            <v>47.66</v>
          </cell>
          <cell r="AK197">
            <v>48.96</v>
          </cell>
          <cell r="AL197">
            <v>50.26</v>
          </cell>
          <cell r="AM197">
            <v>51.57</v>
          </cell>
          <cell r="AN197">
            <v>52.87</v>
          </cell>
          <cell r="AO197">
            <v>54.17</v>
          </cell>
          <cell r="AP197">
            <v>55.47</v>
          </cell>
          <cell r="AQ197">
            <v>56.77</v>
          </cell>
          <cell r="AR197">
            <v>58.08</v>
          </cell>
          <cell r="AS197">
            <v>59.38</v>
          </cell>
          <cell r="AT197">
            <v>60.68</v>
          </cell>
          <cell r="AU197">
            <v>61.98</v>
          </cell>
          <cell r="AV197">
            <v>63.28</v>
          </cell>
          <cell r="AW197">
            <v>64.59</v>
          </cell>
          <cell r="AX197">
            <v>65.89</v>
          </cell>
          <cell r="AY197">
            <v>67.19</v>
          </cell>
          <cell r="AZ197">
            <v>68.489999999999995</v>
          </cell>
          <cell r="BA197">
            <v>69.790000000000006</v>
          </cell>
          <cell r="BB197">
            <v>71.099999999999994</v>
          </cell>
          <cell r="BC197">
            <v>64.59</v>
          </cell>
          <cell r="BD197">
            <v>31</v>
          </cell>
          <cell r="BE197">
            <v>57.61</v>
          </cell>
          <cell r="BF197">
            <v>59.43</v>
          </cell>
          <cell r="BG197">
            <v>61.26</v>
          </cell>
          <cell r="BH197">
            <v>63.08</v>
          </cell>
          <cell r="BI197">
            <v>64.900000000000006</v>
          </cell>
          <cell r="BJ197">
            <v>66.72</v>
          </cell>
          <cell r="BK197">
            <v>68.55</v>
          </cell>
          <cell r="BL197">
            <v>70.37</v>
          </cell>
          <cell r="BM197">
            <v>72.19</v>
          </cell>
          <cell r="BN197">
            <v>74.02</v>
          </cell>
          <cell r="BO197">
            <v>75.84</v>
          </cell>
          <cell r="BP197">
            <v>77.66</v>
          </cell>
          <cell r="BQ197">
            <v>79.48</v>
          </cell>
          <cell r="BR197">
            <v>81.31</v>
          </cell>
          <cell r="BS197">
            <v>83.13</v>
          </cell>
          <cell r="BT197">
            <v>84.95</v>
          </cell>
          <cell r="BU197">
            <v>86.78</v>
          </cell>
          <cell r="BV197">
            <v>88.6</v>
          </cell>
          <cell r="BW197">
            <v>90.42</v>
          </cell>
          <cell r="BX197">
            <v>92.24</v>
          </cell>
          <cell r="BY197">
            <v>94.07</v>
          </cell>
          <cell r="BZ197">
            <v>95.89</v>
          </cell>
          <cell r="CA197">
            <v>97.71</v>
          </cell>
          <cell r="CB197">
            <v>99.53</v>
          </cell>
          <cell r="CC197">
            <v>90.42</v>
          </cell>
        </row>
        <row r="198">
          <cell r="AD198">
            <v>32</v>
          </cell>
          <cell r="AE198">
            <v>42.46</v>
          </cell>
          <cell r="AF198">
            <v>43.8</v>
          </cell>
          <cell r="AG198">
            <v>45.14</v>
          </cell>
          <cell r="AH198">
            <v>46.49</v>
          </cell>
          <cell r="AI198">
            <v>47.83</v>
          </cell>
          <cell r="AJ198">
            <v>49.18</v>
          </cell>
          <cell r="AK198">
            <v>50.52</v>
          </cell>
          <cell r="AL198">
            <v>51.86</v>
          </cell>
          <cell r="AM198">
            <v>53.21</v>
          </cell>
          <cell r="AN198">
            <v>54.55</v>
          </cell>
          <cell r="AO198">
            <v>55.9</v>
          </cell>
          <cell r="AP198">
            <v>57.24</v>
          </cell>
          <cell r="AQ198">
            <v>58.58</v>
          </cell>
          <cell r="AR198">
            <v>59.93</v>
          </cell>
          <cell r="AS198">
            <v>61.27</v>
          </cell>
          <cell r="AT198">
            <v>62.62</v>
          </cell>
          <cell r="AU198">
            <v>63.96</v>
          </cell>
          <cell r="AV198">
            <v>65.3</v>
          </cell>
          <cell r="AW198">
            <v>66.650000000000006</v>
          </cell>
          <cell r="AX198">
            <v>67.989999999999995</v>
          </cell>
          <cell r="AY198">
            <v>69.34</v>
          </cell>
          <cell r="AZ198">
            <v>70.680000000000007</v>
          </cell>
          <cell r="BA198">
            <v>72.02</v>
          </cell>
          <cell r="BB198">
            <v>73.37</v>
          </cell>
          <cell r="BC198">
            <v>66.650000000000006</v>
          </cell>
          <cell r="BD198">
            <v>32</v>
          </cell>
          <cell r="BE198">
            <v>59.44</v>
          </cell>
          <cell r="BF198">
            <v>61.32</v>
          </cell>
          <cell r="BG198">
            <v>63.2</v>
          </cell>
          <cell r="BH198">
            <v>65.08</v>
          </cell>
          <cell r="BI198">
            <v>66.97</v>
          </cell>
          <cell r="BJ198">
            <v>68.849999999999994</v>
          </cell>
          <cell r="BK198">
            <v>70.73</v>
          </cell>
          <cell r="BL198">
            <v>72.61</v>
          </cell>
          <cell r="BM198">
            <v>74.489999999999995</v>
          </cell>
          <cell r="BN198">
            <v>76.37</v>
          </cell>
          <cell r="BO198">
            <v>78.260000000000005</v>
          </cell>
          <cell r="BP198">
            <v>80.14</v>
          </cell>
          <cell r="BQ198">
            <v>82.02</v>
          </cell>
          <cell r="BR198">
            <v>83.9</v>
          </cell>
          <cell r="BS198">
            <v>85.78</v>
          </cell>
          <cell r="BT198">
            <v>87.66</v>
          </cell>
          <cell r="BU198">
            <v>89.54</v>
          </cell>
          <cell r="BV198">
            <v>91.43</v>
          </cell>
          <cell r="BW198">
            <v>93.31</v>
          </cell>
          <cell r="BX198">
            <v>95.19</v>
          </cell>
          <cell r="BY198">
            <v>97.07</v>
          </cell>
          <cell r="BZ198">
            <v>98.95</v>
          </cell>
          <cell r="CA198">
            <v>100.83</v>
          </cell>
          <cell r="CB198">
            <v>102.72</v>
          </cell>
          <cell r="CC198">
            <v>93.31</v>
          </cell>
        </row>
        <row r="199">
          <cell r="AD199">
            <v>33</v>
          </cell>
          <cell r="AE199">
            <v>43.76</v>
          </cell>
          <cell r="AF199">
            <v>45.15</v>
          </cell>
          <cell r="AG199">
            <v>46.53</v>
          </cell>
          <cell r="AH199">
            <v>47.92</v>
          </cell>
          <cell r="AI199">
            <v>49.31</v>
          </cell>
          <cell r="AJ199">
            <v>50.69</v>
          </cell>
          <cell r="AK199">
            <v>52.08</v>
          </cell>
          <cell r="AL199">
            <v>53.46</v>
          </cell>
          <cell r="AM199">
            <v>54.85</v>
          </cell>
          <cell r="AN199">
            <v>56.24</v>
          </cell>
          <cell r="AO199">
            <v>57.62</v>
          </cell>
          <cell r="AP199">
            <v>59.01</v>
          </cell>
          <cell r="AQ199">
            <v>60.4</v>
          </cell>
          <cell r="AR199">
            <v>61.78</v>
          </cell>
          <cell r="AS199">
            <v>63.17</v>
          </cell>
          <cell r="AT199">
            <v>64.55</v>
          </cell>
          <cell r="AU199">
            <v>65.94</v>
          </cell>
          <cell r="AV199">
            <v>67.33</v>
          </cell>
          <cell r="AW199">
            <v>68.709999999999994</v>
          </cell>
          <cell r="AX199">
            <v>70.099999999999994</v>
          </cell>
          <cell r="AY199">
            <v>71.48</v>
          </cell>
          <cell r="AZ199">
            <v>72.87</v>
          </cell>
          <cell r="BA199">
            <v>74.260000000000005</v>
          </cell>
          <cell r="BB199">
            <v>75.64</v>
          </cell>
          <cell r="BC199">
            <v>68.709999999999994</v>
          </cell>
          <cell r="BD199">
            <v>33</v>
          </cell>
          <cell r="BE199">
            <v>61.27</v>
          </cell>
          <cell r="BF199">
            <v>63.21</v>
          </cell>
          <cell r="BG199">
            <v>65.150000000000006</v>
          </cell>
          <cell r="BH199">
            <v>67.09</v>
          </cell>
          <cell r="BI199">
            <v>69.03</v>
          </cell>
          <cell r="BJ199">
            <v>70.97</v>
          </cell>
          <cell r="BK199">
            <v>72.91</v>
          </cell>
          <cell r="BL199">
            <v>74.849999999999994</v>
          </cell>
          <cell r="BM199">
            <v>76.790000000000006</v>
          </cell>
          <cell r="BN199">
            <v>78.73</v>
          </cell>
          <cell r="BO199">
            <v>80.67</v>
          </cell>
          <cell r="BP199">
            <v>82.61</v>
          </cell>
          <cell r="BQ199">
            <v>84.55</v>
          </cell>
          <cell r="BR199">
            <v>86.49</v>
          </cell>
          <cell r="BS199">
            <v>88.43</v>
          </cell>
          <cell r="BT199">
            <v>90.37</v>
          </cell>
          <cell r="BU199">
            <v>92.31</v>
          </cell>
          <cell r="BV199">
            <v>94.25</v>
          </cell>
          <cell r="BW199">
            <v>96.2</v>
          </cell>
          <cell r="BX199">
            <v>98.14</v>
          </cell>
          <cell r="BY199">
            <v>100.08</v>
          </cell>
          <cell r="BZ199">
            <v>102.02</v>
          </cell>
          <cell r="CA199">
            <v>103.96</v>
          </cell>
          <cell r="CB199">
            <v>105.9</v>
          </cell>
          <cell r="CC199">
            <v>96.19</v>
          </cell>
        </row>
        <row r="200">
          <cell r="AD200">
            <v>34</v>
          </cell>
          <cell r="AE200">
            <v>45.07</v>
          </cell>
          <cell r="AF200">
            <v>16.5</v>
          </cell>
          <cell r="AG200">
            <v>47.92</v>
          </cell>
          <cell r="AH200">
            <v>49.35</v>
          </cell>
          <cell r="AI200">
            <v>50.78</v>
          </cell>
          <cell r="AJ200">
            <v>52.21</v>
          </cell>
          <cell r="AK200">
            <v>53.64</v>
          </cell>
          <cell r="AL200">
            <v>55.06</v>
          </cell>
          <cell r="AM200">
            <v>56.49</v>
          </cell>
          <cell r="AN200">
            <v>57.92</v>
          </cell>
          <cell r="AO200">
            <v>59.35</v>
          </cell>
          <cell r="AP200">
            <v>60.78</v>
          </cell>
          <cell r="AQ200">
            <v>62.21</v>
          </cell>
          <cell r="AR200">
            <v>63.63</v>
          </cell>
          <cell r="AS200">
            <v>65.06</v>
          </cell>
          <cell r="AT200">
            <v>66.489999999999995</v>
          </cell>
          <cell r="AU200">
            <v>67.92</v>
          </cell>
          <cell r="AV200">
            <v>69.349999999999994</v>
          </cell>
          <cell r="AW200">
            <v>70.77</v>
          </cell>
          <cell r="AX200">
            <v>72.2</v>
          </cell>
          <cell r="AY200">
            <v>73.63</v>
          </cell>
          <cell r="AZ200">
            <v>75.06</v>
          </cell>
          <cell r="BA200">
            <v>76.489999999999995</v>
          </cell>
          <cell r="BB200">
            <v>77.91</v>
          </cell>
          <cell r="BC200">
            <v>70.77</v>
          </cell>
          <cell r="BD200">
            <v>34</v>
          </cell>
          <cell r="BE200">
            <v>63.1</v>
          </cell>
          <cell r="BF200">
            <v>65.099999999999994</v>
          </cell>
          <cell r="BG200">
            <v>67.09</v>
          </cell>
          <cell r="BH200">
            <v>69.09</v>
          </cell>
          <cell r="BI200">
            <v>71.09</v>
          </cell>
          <cell r="BJ200">
            <v>93.09</v>
          </cell>
          <cell r="BK200">
            <v>75.09</v>
          </cell>
          <cell r="BL200">
            <v>77.09</v>
          </cell>
          <cell r="BM200">
            <v>79.09</v>
          </cell>
          <cell r="BN200">
            <v>81.09</v>
          </cell>
          <cell r="BO200">
            <v>83.09</v>
          </cell>
          <cell r="BP200">
            <v>85.09</v>
          </cell>
          <cell r="BQ200">
            <v>87.09</v>
          </cell>
          <cell r="BR200">
            <v>89.09</v>
          </cell>
          <cell r="BS200">
            <v>91.09</v>
          </cell>
          <cell r="BT200">
            <v>93.09</v>
          </cell>
          <cell r="BU200">
            <v>95.08</v>
          </cell>
          <cell r="BV200">
            <v>97.08</v>
          </cell>
          <cell r="BW200">
            <v>99.08</v>
          </cell>
          <cell r="BX200">
            <v>101.08</v>
          </cell>
          <cell r="BY200">
            <v>103.08</v>
          </cell>
          <cell r="BZ200">
            <v>105.08</v>
          </cell>
          <cell r="CA200">
            <v>107.08</v>
          </cell>
          <cell r="CB200">
            <v>109.08</v>
          </cell>
          <cell r="CC200">
            <v>99.08</v>
          </cell>
        </row>
        <row r="201">
          <cell r="AD201">
            <v>35</v>
          </cell>
          <cell r="AE201">
            <v>46.38</v>
          </cell>
          <cell r="AF201">
            <v>47.85</v>
          </cell>
          <cell r="AG201">
            <v>49.32</v>
          </cell>
          <cell r="AH201">
            <v>50.79</v>
          </cell>
          <cell r="AI201">
            <v>52.26</v>
          </cell>
          <cell r="AJ201">
            <v>53.73</v>
          </cell>
          <cell r="AK201">
            <v>55.2</v>
          </cell>
          <cell r="AL201">
            <v>56.67</v>
          </cell>
          <cell r="AM201">
            <v>58.14</v>
          </cell>
          <cell r="AN201">
            <v>59.61</v>
          </cell>
          <cell r="AO201">
            <v>61.08</v>
          </cell>
          <cell r="AP201">
            <v>62.55</v>
          </cell>
          <cell r="AQ201">
            <v>64.02</v>
          </cell>
          <cell r="AR201">
            <v>65.489999999999995</v>
          </cell>
          <cell r="AS201">
            <v>66.959999999999994</v>
          </cell>
          <cell r="AT201">
            <v>68.430000000000007</v>
          </cell>
          <cell r="AU201">
            <v>69.900000000000006</v>
          </cell>
          <cell r="AV201">
            <v>71.37</v>
          </cell>
          <cell r="AW201">
            <v>72.84</v>
          </cell>
          <cell r="AX201">
            <v>74.31</v>
          </cell>
          <cell r="AY201">
            <v>75.78</v>
          </cell>
          <cell r="AZ201">
            <v>77.25</v>
          </cell>
          <cell r="BA201">
            <v>78.72</v>
          </cell>
          <cell r="BB201">
            <v>80.19</v>
          </cell>
          <cell r="BC201">
            <v>72.84</v>
          </cell>
          <cell r="BD201">
            <v>35</v>
          </cell>
          <cell r="BE201">
            <v>64.930000000000007</v>
          </cell>
          <cell r="BF201">
            <v>66.98</v>
          </cell>
          <cell r="BG201">
            <v>69.040000000000006</v>
          </cell>
          <cell r="BH201">
            <v>71.099999999999994</v>
          </cell>
          <cell r="BI201">
            <v>73.16</v>
          </cell>
          <cell r="BJ201">
            <v>75.22</v>
          </cell>
          <cell r="BK201">
            <v>77.27</v>
          </cell>
          <cell r="BL201">
            <v>79.33</v>
          </cell>
          <cell r="BM201">
            <v>81.39</v>
          </cell>
          <cell r="BN201">
            <v>83.45</v>
          </cell>
          <cell r="BO201">
            <v>85.51</v>
          </cell>
          <cell r="BP201">
            <v>87.56</v>
          </cell>
          <cell r="BQ201">
            <v>89.62</v>
          </cell>
          <cell r="BR201">
            <v>91.68</v>
          </cell>
          <cell r="BS201">
            <v>93.74</v>
          </cell>
          <cell r="BT201">
            <v>95.8</v>
          </cell>
          <cell r="BU201">
            <v>97.85</v>
          </cell>
          <cell r="BV201">
            <v>99.91</v>
          </cell>
          <cell r="BW201">
            <v>101.97</v>
          </cell>
          <cell r="BX201">
            <v>104.03</v>
          </cell>
          <cell r="BY201">
            <v>106.09</v>
          </cell>
          <cell r="BZ201">
            <v>108.14</v>
          </cell>
          <cell r="CA201">
            <v>110.2</v>
          </cell>
          <cell r="CB201">
            <v>112.26</v>
          </cell>
          <cell r="CC201">
            <v>101.97</v>
          </cell>
        </row>
        <row r="202">
          <cell r="AD202">
            <v>36</v>
          </cell>
          <cell r="AE202">
            <v>47.68</v>
          </cell>
          <cell r="AF202">
            <v>49.19</v>
          </cell>
          <cell r="AG202">
            <v>50.71</v>
          </cell>
          <cell r="AH202">
            <v>52.22</v>
          </cell>
          <cell r="AI202">
            <v>53.73</v>
          </cell>
          <cell r="AJ202">
            <v>55.24</v>
          </cell>
          <cell r="AK202">
            <v>56.75</v>
          </cell>
          <cell r="AL202">
            <v>58.27</v>
          </cell>
          <cell r="AM202">
            <v>59.78</v>
          </cell>
          <cell r="AN202">
            <v>61.29</v>
          </cell>
          <cell r="AO202">
            <v>62.8</v>
          </cell>
          <cell r="AP202">
            <v>64.31</v>
          </cell>
          <cell r="AQ202">
            <v>65.83</v>
          </cell>
          <cell r="AR202">
            <v>67.34</v>
          </cell>
          <cell r="AS202">
            <v>68.849999999999994</v>
          </cell>
          <cell r="AT202">
            <v>70.36</v>
          </cell>
          <cell r="AU202">
            <v>71.87</v>
          </cell>
          <cell r="AV202">
            <v>73.39</v>
          </cell>
          <cell r="AW202">
            <v>74.900000000000006</v>
          </cell>
          <cell r="AX202">
            <v>76.41</v>
          </cell>
          <cell r="AY202">
            <v>77.92</v>
          </cell>
          <cell r="AZ202">
            <v>79.430000000000007</v>
          </cell>
          <cell r="BA202">
            <v>80.95</v>
          </cell>
          <cell r="BB202">
            <v>82.46</v>
          </cell>
          <cell r="BC202">
            <v>74.900000000000006</v>
          </cell>
          <cell r="BD202">
            <v>36</v>
          </cell>
          <cell r="BE202">
            <v>66.75</v>
          </cell>
          <cell r="BF202">
            <v>68.87</v>
          </cell>
          <cell r="BG202">
            <v>70.989999999999995</v>
          </cell>
          <cell r="BH202">
            <v>73.099999999999994</v>
          </cell>
          <cell r="BI202">
            <v>75.22</v>
          </cell>
          <cell r="BJ202">
            <v>77.34</v>
          </cell>
          <cell r="BK202">
            <v>79.459999999999994</v>
          </cell>
          <cell r="BL202">
            <v>81.569999999999993</v>
          </cell>
          <cell r="BM202">
            <v>83.69</v>
          </cell>
          <cell r="BN202">
            <v>85.81</v>
          </cell>
          <cell r="BO202">
            <v>87.92</v>
          </cell>
          <cell r="BP202">
            <v>90.04</v>
          </cell>
          <cell r="BQ202">
            <v>92.16</v>
          </cell>
          <cell r="BR202">
            <v>94.27</v>
          </cell>
          <cell r="BS202">
            <v>96.39</v>
          </cell>
          <cell r="BT202">
            <v>98.51</v>
          </cell>
          <cell r="BU202">
            <v>100.62</v>
          </cell>
          <cell r="BV202">
            <v>102.74</v>
          </cell>
          <cell r="BW202">
            <v>104.86</v>
          </cell>
          <cell r="BX202">
            <v>106.97</v>
          </cell>
          <cell r="BY202">
            <v>109.09</v>
          </cell>
          <cell r="BZ202">
            <v>111.21</v>
          </cell>
          <cell r="CA202">
            <v>113.32</v>
          </cell>
          <cell r="CB202">
            <v>115.44</v>
          </cell>
          <cell r="CC202">
            <v>104.86</v>
          </cell>
        </row>
        <row r="203">
          <cell r="AD203">
            <v>37</v>
          </cell>
          <cell r="AE203">
            <v>48.99</v>
          </cell>
          <cell r="AF203">
            <v>50.54</v>
          </cell>
          <cell r="AG203">
            <v>52.1</v>
          </cell>
          <cell r="AH203">
            <v>53.65</v>
          </cell>
          <cell r="AI203">
            <v>55.2</v>
          </cell>
          <cell r="AJ203">
            <v>56.76</v>
          </cell>
          <cell r="AK203">
            <v>58.31</v>
          </cell>
          <cell r="AL203">
            <v>59.87</v>
          </cell>
          <cell r="AM203">
            <v>61.42</v>
          </cell>
          <cell r="AN203">
            <v>62.97</v>
          </cell>
          <cell r="AO203">
            <v>64.53</v>
          </cell>
          <cell r="AP203">
            <v>66.08</v>
          </cell>
          <cell r="AQ203">
            <v>67.64</v>
          </cell>
          <cell r="AR203">
            <v>69.19</v>
          </cell>
          <cell r="AS203">
            <v>70.739999999999995</v>
          </cell>
          <cell r="AT203">
            <v>72.3</v>
          </cell>
          <cell r="AU203">
            <v>73.849999999999994</v>
          </cell>
          <cell r="AV203">
            <v>75.41</v>
          </cell>
          <cell r="AW203">
            <v>76.959999999999994</v>
          </cell>
          <cell r="AX203">
            <v>78.510000000000005</v>
          </cell>
          <cell r="AY203">
            <v>80.069999999999993</v>
          </cell>
          <cell r="AZ203">
            <v>81.62</v>
          </cell>
          <cell r="BA203">
            <v>83.18</v>
          </cell>
          <cell r="BB203">
            <v>84.73</v>
          </cell>
          <cell r="BC203">
            <v>76.959999999999994</v>
          </cell>
          <cell r="BD203">
            <v>37</v>
          </cell>
          <cell r="BE203">
            <v>66.58</v>
          </cell>
          <cell r="BF203">
            <v>70.760000000000005</v>
          </cell>
          <cell r="BG203">
            <v>72.930000000000007</v>
          </cell>
          <cell r="BH203">
            <v>75.11</v>
          </cell>
          <cell r="BI203">
            <v>77.290000000000006</v>
          </cell>
          <cell r="BJ203">
            <v>79.459999999999994</v>
          </cell>
          <cell r="BK203">
            <v>81.64</v>
          </cell>
          <cell r="BL203">
            <v>83.81</v>
          </cell>
          <cell r="BM203">
            <v>85.99</v>
          </cell>
          <cell r="BN203">
            <v>88.16</v>
          </cell>
          <cell r="BO203">
            <v>90.34</v>
          </cell>
          <cell r="BP203">
            <v>92.52</v>
          </cell>
          <cell r="BQ203">
            <v>94.69</v>
          </cell>
          <cell r="BR203">
            <v>96.87</v>
          </cell>
          <cell r="BS203">
            <v>99.04</v>
          </cell>
          <cell r="BT203">
            <v>101.22</v>
          </cell>
          <cell r="BU203">
            <v>103.39</v>
          </cell>
          <cell r="BV203">
            <v>105.57</v>
          </cell>
          <cell r="BW203">
            <v>107.74</v>
          </cell>
          <cell r="BX203">
            <v>109.92</v>
          </cell>
          <cell r="BY203">
            <v>112.1</v>
          </cell>
          <cell r="BZ203">
            <v>114.27</v>
          </cell>
          <cell r="CA203">
            <v>116.45</v>
          </cell>
          <cell r="CB203">
            <v>118.62</v>
          </cell>
          <cell r="CC203">
            <v>107.74</v>
          </cell>
        </row>
        <row r="204">
          <cell r="P204" t="str">
            <v>ป้ายมาตรฐานในงานก่อสร้าง ชุดที่ 1</v>
          </cell>
          <cell r="Q204">
            <v>92000</v>
          </cell>
          <cell r="R204">
            <v>28</v>
          </cell>
          <cell r="S204">
            <v>63</v>
          </cell>
          <cell r="T204">
            <v>8</v>
          </cell>
          <cell r="U204">
            <v>0</v>
          </cell>
          <cell r="V204">
            <v>25</v>
          </cell>
          <cell r="W204">
            <v>50</v>
          </cell>
          <cell r="X204">
            <v>0</v>
          </cell>
          <cell r="Y204">
            <v>4</v>
          </cell>
          <cell r="Z204">
            <v>2</v>
          </cell>
          <cell r="AA204">
            <v>40</v>
          </cell>
          <cell r="AD204">
            <v>38</v>
          </cell>
          <cell r="AE204">
            <v>50.29</v>
          </cell>
          <cell r="AF204">
            <v>51.89</v>
          </cell>
          <cell r="AG204">
            <v>53.49</v>
          </cell>
          <cell r="AH204">
            <v>55.08</v>
          </cell>
          <cell r="AI204">
            <v>56.68</v>
          </cell>
          <cell r="AJ204">
            <v>58.27</v>
          </cell>
          <cell r="AK204">
            <v>59.87</v>
          </cell>
          <cell r="AL204">
            <v>61.47</v>
          </cell>
          <cell r="AM204">
            <v>63.06</v>
          </cell>
          <cell r="AN204">
            <v>64.66</v>
          </cell>
          <cell r="AO204">
            <v>66.260000000000005</v>
          </cell>
          <cell r="AP204">
            <v>67.849999999999994</v>
          </cell>
          <cell r="AQ204">
            <v>69.45</v>
          </cell>
          <cell r="AR204">
            <v>71.040000000000006</v>
          </cell>
          <cell r="AS204">
            <v>72.64</v>
          </cell>
          <cell r="AT204">
            <v>74.239999999999995</v>
          </cell>
          <cell r="AU204">
            <v>75.83</v>
          </cell>
          <cell r="AV204">
            <v>77.430000000000007</v>
          </cell>
          <cell r="AW204">
            <v>79.02</v>
          </cell>
          <cell r="AX204">
            <v>80.62</v>
          </cell>
          <cell r="AY204">
            <v>82.22</v>
          </cell>
          <cell r="AZ204">
            <v>83.81</v>
          </cell>
          <cell r="BA204">
            <v>85.41</v>
          </cell>
          <cell r="BB204">
            <v>87</v>
          </cell>
          <cell r="BC204">
            <v>79.02</v>
          </cell>
          <cell r="BD204">
            <v>38</v>
          </cell>
          <cell r="BE204">
            <v>70.41</v>
          </cell>
          <cell r="BF204">
            <v>72.650000000000006</v>
          </cell>
          <cell r="BG204">
            <v>74.88</v>
          </cell>
          <cell r="BH204">
            <v>77.12</v>
          </cell>
          <cell r="BI204">
            <v>79.349999999999994</v>
          </cell>
          <cell r="BJ204">
            <v>81.58</v>
          </cell>
          <cell r="BK204">
            <v>83.82</v>
          </cell>
          <cell r="BL204">
            <v>86.05</v>
          </cell>
          <cell r="BM204">
            <v>88.29</v>
          </cell>
          <cell r="BN204">
            <v>90.52</v>
          </cell>
          <cell r="BO204">
            <v>92.76</v>
          </cell>
          <cell r="BP204">
            <v>94.99</v>
          </cell>
          <cell r="BQ204">
            <v>97.23</v>
          </cell>
          <cell r="BR204">
            <v>99.46</v>
          </cell>
          <cell r="BS204">
            <v>101.69</v>
          </cell>
          <cell r="BT204">
            <v>103.93</v>
          </cell>
          <cell r="BU204">
            <v>106.16</v>
          </cell>
          <cell r="BV204">
            <v>108.4</v>
          </cell>
          <cell r="BW204">
            <v>110.63</v>
          </cell>
          <cell r="BX204">
            <v>112.87</v>
          </cell>
          <cell r="BY204">
            <v>115.1</v>
          </cell>
          <cell r="BZ204">
            <v>117.34</v>
          </cell>
          <cell r="CA204">
            <v>119.57</v>
          </cell>
          <cell r="CB204">
            <v>121.8</v>
          </cell>
          <cell r="CC204">
            <v>110.63</v>
          </cell>
        </row>
        <row r="205">
          <cell r="P205" t="str">
            <v>ป้ายมาตรฐานในงานก่อสร้าง ชุดที่ 2</v>
          </cell>
          <cell r="Q205">
            <v>92300</v>
          </cell>
          <cell r="R205">
            <v>28</v>
          </cell>
          <cell r="S205">
            <v>66</v>
          </cell>
          <cell r="T205">
            <v>8</v>
          </cell>
          <cell r="U205">
            <v>0</v>
          </cell>
          <cell r="V205">
            <v>75</v>
          </cell>
          <cell r="W205">
            <v>0</v>
          </cell>
          <cell r="X205">
            <v>0</v>
          </cell>
          <cell r="Y205">
            <v>0</v>
          </cell>
          <cell r="Z205">
            <v>2</v>
          </cell>
          <cell r="AA205">
            <v>60</v>
          </cell>
          <cell r="AD205">
            <v>39</v>
          </cell>
          <cell r="AE205">
            <v>51.6</v>
          </cell>
          <cell r="AF205">
            <v>53.24</v>
          </cell>
          <cell r="AG205">
            <v>54.88</v>
          </cell>
          <cell r="AH205">
            <v>56.51</v>
          </cell>
          <cell r="AI205">
            <v>58.15</v>
          </cell>
          <cell r="AJ205">
            <v>59.79</v>
          </cell>
          <cell r="AK205">
            <v>61.43</v>
          </cell>
          <cell r="AL205">
            <v>63.07</v>
          </cell>
          <cell r="AM205">
            <v>64.709999999999994</v>
          </cell>
          <cell r="AN205">
            <v>66.34</v>
          </cell>
          <cell r="AO205">
            <v>67.98</v>
          </cell>
          <cell r="AP205">
            <v>69.62</v>
          </cell>
          <cell r="AQ205">
            <v>71.260000000000005</v>
          </cell>
          <cell r="AR205">
            <v>72.900000000000006</v>
          </cell>
          <cell r="AS205">
            <v>74.53</v>
          </cell>
          <cell r="AT205">
            <v>76.17</v>
          </cell>
          <cell r="AU205">
            <v>77.81</v>
          </cell>
          <cell r="AV205">
            <v>79.45</v>
          </cell>
          <cell r="AW205">
            <v>81.09</v>
          </cell>
          <cell r="AX205">
            <v>82.72</v>
          </cell>
          <cell r="AY205">
            <v>84.36</v>
          </cell>
          <cell r="AZ205">
            <v>86</v>
          </cell>
          <cell r="BA205">
            <v>87.64</v>
          </cell>
          <cell r="BB205">
            <v>89.28</v>
          </cell>
          <cell r="BC205">
            <v>81.08</v>
          </cell>
          <cell r="BD205">
            <v>39</v>
          </cell>
          <cell r="BE205">
            <v>72.239999999999995</v>
          </cell>
          <cell r="BF205">
            <v>74.53</v>
          </cell>
          <cell r="BG205">
            <v>75.83</v>
          </cell>
          <cell r="BH205">
            <v>79.12</v>
          </cell>
          <cell r="BI205">
            <v>81.41</v>
          </cell>
          <cell r="BJ205">
            <v>83.71</v>
          </cell>
          <cell r="BK205">
            <v>86</v>
          </cell>
          <cell r="BL205">
            <v>88.29</v>
          </cell>
          <cell r="BM205">
            <v>90.59</v>
          </cell>
          <cell r="BN205">
            <v>92.88</v>
          </cell>
          <cell r="BO205">
            <v>95.17</v>
          </cell>
          <cell r="BP205">
            <v>97.47</v>
          </cell>
          <cell r="BQ205">
            <v>99.76</v>
          </cell>
          <cell r="BR205">
            <v>102.05</v>
          </cell>
          <cell r="BS205">
            <v>104.35</v>
          </cell>
          <cell r="BT205">
            <v>106.64</v>
          </cell>
          <cell r="BU205">
            <v>108.93</v>
          </cell>
          <cell r="BV205">
            <v>111.23</v>
          </cell>
          <cell r="BW205">
            <v>113.52</v>
          </cell>
          <cell r="BX205">
            <v>115.81</v>
          </cell>
          <cell r="BY205">
            <v>118.11</v>
          </cell>
          <cell r="BZ205">
            <v>120.4</v>
          </cell>
          <cell r="CA205">
            <v>122.69</v>
          </cell>
          <cell r="CB205">
            <v>124.99</v>
          </cell>
          <cell r="CC205">
            <v>113.52</v>
          </cell>
        </row>
        <row r="206">
          <cell r="P206" t="str">
            <v>ป้ายมาตรฐานในงานก่อสร้าง ชุดที่ 3</v>
          </cell>
          <cell r="Q206">
            <v>31200</v>
          </cell>
          <cell r="R206">
            <v>11</v>
          </cell>
          <cell r="S206">
            <v>33</v>
          </cell>
          <cell r="T206">
            <v>0</v>
          </cell>
          <cell r="U206">
            <v>4</v>
          </cell>
          <cell r="V206">
            <v>20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D206">
            <v>40</v>
          </cell>
          <cell r="AE206">
            <v>52.91</v>
          </cell>
          <cell r="AF206">
            <v>54.59</v>
          </cell>
          <cell r="AG206">
            <v>56.27</v>
          </cell>
          <cell r="AH206">
            <v>57.95</v>
          </cell>
          <cell r="AI206">
            <v>59.63</v>
          </cell>
          <cell r="AJ206">
            <v>61.31</v>
          </cell>
          <cell r="AK206">
            <v>62.99</v>
          </cell>
          <cell r="AL206">
            <v>64.67</v>
          </cell>
          <cell r="AM206">
            <v>66.349999999999994</v>
          </cell>
          <cell r="AN206">
            <v>68.03</v>
          </cell>
          <cell r="AO206">
            <v>69.709999999999994</v>
          </cell>
          <cell r="AP206">
            <v>71.39</v>
          </cell>
          <cell r="AQ206">
            <v>73.069999999999993</v>
          </cell>
          <cell r="AR206">
            <v>74.75</v>
          </cell>
          <cell r="AS206">
            <v>76.430000000000007</v>
          </cell>
          <cell r="AT206">
            <v>78.11</v>
          </cell>
          <cell r="AU206">
            <v>79.790000000000006</v>
          </cell>
          <cell r="AV206">
            <v>81.47</v>
          </cell>
          <cell r="AW206">
            <v>83.15</v>
          </cell>
          <cell r="AX206">
            <v>84.83</v>
          </cell>
          <cell r="AY206">
            <v>86.51</v>
          </cell>
          <cell r="AZ206">
            <v>88.19</v>
          </cell>
          <cell r="BA206">
            <v>89.87</v>
          </cell>
          <cell r="BB206">
            <v>91.55</v>
          </cell>
          <cell r="BC206">
            <v>83.15</v>
          </cell>
          <cell r="BD206">
            <v>40</v>
          </cell>
          <cell r="BE206">
            <v>74.069999999999993</v>
          </cell>
          <cell r="BF206">
            <v>76.42</v>
          </cell>
          <cell r="BG206">
            <v>78.77</v>
          </cell>
          <cell r="BH206">
            <v>81.13</v>
          </cell>
          <cell r="BI206">
            <v>83.48</v>
          </cell>
          <cell r="BJ206">
            <v>85.83</v>
          </cell>
          <cell r="BK206">
            <v>88.18</v>
          </cell>
          <cell r="BL206">
            <v>90.53</v>
          </cell>
          <cell r="BM206">
            <v>92.89</v>
          </cell>
          <cell r="BN206">
            <v>95.24</v>
          </cell>
          <cell r="BO206">
            <v>97.59</v>
          </cell>
          <cell r="BP206">
            <v>99.94</v>
          </cell>
          <cell r="BQ206">
            <v>102.29</v>
          </cell>
          <cell r="BR206">
            <v>104.65</v>
          </cell>
          <cell r="BS206">
            <v>107</v>
          </cell>
          <cell r="BT206">
            <v>109.35</v>
          </cell>
          <cell r="BU206">
            <v>111.7</v>
          </cell>
          <cell r="BV206">
            <v>114.05</v>
          </cell>
          <cell r="BW206">
            <v>116.41</v>
          </cell>
          <cell r="BX206">
            <v>118.76</v>
          </cell>
          <cell r="BY206">
            <v>121.11</v>
          </cell>
          <cell r="BZ206">
            <v>123.46</v>
          </cell>
          <cell r="CA206">
            <v>125.81</v>
          </cell>
          <cell r="CB206">
            <v>128.16999999999999</v>
          </cell>
          <cell r="CC206">
            <v>116.41</v>
          </cell>
        </row>
        <row r="207">
          <cell r="P207" t="str">
            <v>ป้ายมาตรฐานในงานก่อสร้าง ชุดที่ 4</v>
          </cell>
          <cell r="Q207">
            <v>51500</v>
          </cell>
          <cell r="R207">
            <v>15</v>
          </cell>
          <cell r="S207">
            <v>50</v>
          </cell>
          <cell r="T207">
            <v>0</v>
          </cell>
          <cell r="U207">
            <v>8</v>
          </cell>
          <cell r="V207">
            <v>0</v>
          </cell>
          <cell r="W207">
            <v>20</v>
          </cell>
          <cell r="X207">
            <v>0</v>
          </cell>
          <cell r="Y207">
            <v>4</v>
          </cell>
          <cell r="Z207">
            <v>2</v>
          </cell>
          <cell r="AA207">
            <v>0</v>
          </cell>
          <cell r="AD207">
            <v>41</v>
          </cell>
          <cell r="AE207">
            <v>54.21</v>
          </cell>
          <cell r="AF207">
            <v>55.94</v>
          </cell>
          <cell r="AG207">
            <v>57.66</v>
          </cell>
          <cell r="AH207">
            <v>59.38</v>
          </cell>
          <cell r="AI207">
            <v>61.1</v>
          </cell>
          <cell r="AJ207">
            <v>62.82</v>
          </cell>
          <cell r="AK207">
            <v>64.55</v>
          </cell>
          <cell r="AL207">
            <v>66.27</v>
          </cell>
          <cell r="AM207">
            <v>67.989999999999995</v>
          </cell>
          <cell r="AN207">
            <v>69.709999999999994</v>
          </cell>
          <cell r="AO207">
            <v>71.430000000000007</v>
          </cell>
          <cell r="AP207">
            <v>73.16</v>
          </cell>
          <cell r="AQ207">
            <v>74.88</v>
          </cell>
          <cell r="AR207">
            <v>76.599999999999994</v>
          </cell>
          <cell r="AS207">
            <v>78.319999999999993</v>
          </cell>
          <cell r="AT207">
            <v>80.040000000000006</v>
          </cell>
          <cell r="AU207">
            <v>81.77</v>
          </cell>
          <cell r="AV207">
            <v>83.49</v>
          </cell>
          <cell r="AW207">
            <v>85.21</v>
          </cell>
          <cell r="AX207">
            <v>86.93</v>
          </cell>
          <cell r="AY207">
            <v>88.65</v>
          </cell>
          <cell r="AZ207">
            <v>90.38</v>
          </cell>
          <cell r="BA207">
            <v>92.1</v>
          </cell>
          <cell r="BB207">
            <v>93.82</v>
          </cell>
          <cell r="BC207">
            <v>85.21</v>
          </cell>
          <cell r="BD207">
            <v>41</v>
          </cell>
          <cell r="BE207">
            <v>75.900000000000006</v>
          </cell>
          <cell r="BF207">
            <v>78.31</v>
          </cell>
          <cell r="BG207">
            <v>80.72</v>
          </cell>
          <cell r="BH207">
            <v>83.13</v>
          </cell>
          <cell r="BI207">
            <v>85.54</v>
          </cell>
          <cell r="BJ207">
            <v>87.95</v>
          </cell>
          <cell r="BK207">
            <v>90.36</v>
          </cell>
          <cell r="BL207">
            <v>92.77</v>
          </cell>
          <cell r="BM207">
            <v>95.19</v>
          </cell>
          <cell r="BN207">
            <v>97.6</v>
          </cell>
          <cell r="BO207">
            <v>100.01</v>
          </cell>
          <cell r="BP207">
            <v>102.42</v>
          </cell>
          <cell r="BQ207">
            <v>104.83</v>
          </cell>
          <cell r="BR207">
            <v>107.24</v>
          </cell>
          <cell r="BS207">
            <v>109.65</v>
          </cell>
          <cell r="BT207">
            <v>112.06</v>
          </cell>
          <cell r="BU207">
            <v>114.47</v>
          </cell>
          <cell r="BV207">
            <v>116.88</v>
          </cell>
          <cell r="BW207">
            <v>119.29</v>
          </cell>
          <cell r="BX207">
            <v>121.7</v>
          </cell>
          <cell r="BY207">
            <v>124.12</v>
          </cell>
          <cell r="BZ207">
            <v>126.53</v>
          </cell>
          <cell r="CA207">
            <v>128.94</v>
          </cell>
          <cell r="CB207">
            <v>131.35</v>
          </cell>
          <cell r="CC207">
            <v>119.29</v>
          </cell>
        </row>
        <row r="208">
          <cell r="P208" t="str">
            <v>ป้ายมาตรฐานในงานก่อสร้าง ชุดที่ 5</v>
          </cell>
          <cell r="Q208">
            <v>54200</v>
          </cell>
          <cell r="R208">
            <v>15</v>
          </cell>
          <cell r="S208">
            <v>47</v>
          </cell>
          <cell r="T208">
            <v>0</v>
          </cell>
          <cell r="U208">
            <v>8</v>
          </cell>
          <cell r="V208">
            <v>0</v>
          </cell>
          <cell r="W208">
            <v>50</v>
          </cell>
          <cell r="X208">
            <v>0</v>
          </cell>
          <cell r="Y208">
            <v>4</v>
          </cell>
          <cell r="Z208">
            <v>2</v>
          </cell>
          <cell r="AA208">
            <v>0</v>
          </cell>
          <cell r="AD208">
            <v>42</v>
          </cell>
          <cell r="AE208">
            <v>55.52</v>
          </cell>
          <cell r="AF208">
            <v>57.28</v>
          </cell>
          <cell r="AG208">
            <v>59.05</v>
          </cell>
          <cell r="AH208">
            <v>60.81</v>
          </cell>
          <cell r="AI208">
            <v>62.58</v>
          </cell>
          <cell r="AJ208">
            <v>64.34</v>
          </cell>
          <cell r="AK208">
            <v>66.099999999999994</v>
          </cell>
          <cell r="AL208">
            <v>67.87</v>
          </cell>
          <cell r="AM208">
            <v>69.63</v>
          </cell>
          <cell r="AN208">
            <v>71.400000000000006</v>
          </cell>
          <cell r="AO208">
            <v>73.16</v>
          </cell>
          <cell r="AP208">
            <v>74.92</v>
          </cell>
          <cell r="AQ208">
            <v>76.69</v>
          </cell>
          <cell r="AR208">
            <v>78.45</v>
          </cell>
          <cell r="AS208">
            <v>80.22</v>
          </cell>
          <cell r="AT208">
            <v>81.98</v>
          </cell>
          <cell r="AU208">
            <v>83.74</v>
          </cell>
          <cell r="AV208">
            <v>85.51</v>
          </cell>
          <cell r="AW208">
            <v>87.27</v>
          </cell>
          <cell r="AX208">
            <v>89.04</v>
          </cell>
          <cell r="AY208">
            <v>90.8</v>
          </cell>
          <cell r="AZ208">
            <v>92.56</v>
          </cell>
          <cell r="BA208">
            <v>94.33</v>
          </cell>
          <cell r="BB208">
            <v>96.09</v>
          </cell>
          <cell r="BC208">
            <v>87.27</v>
          </cell>
          <cell r="BD208">
            <v>42</v>
          </cell>
          <cell r="BE208">
            <v>77.73</v>
          </cell>
          <cell r="BF208">
            <v>80.2</v>
          </cell>
          <cell r="BG208">
            <v>82.67</v>
          </cell>
          <cell r="BH208">
            <v>85.14</v>
          </cell>
          <cell r="BI208">
            <v>87.61</v>
          </cell>
          <cell r="BJ208">
            <v>90.08</v>
          </cell>
          <cell r="BK208">
            <v>92.55</v>
          </cell>
          <cell r="BL208">
            <v>95.02</v>
          </cell>
          <cell r="BM208">
            <v>97.49</v>
          </cell>
          <cell r="BN208">
            <v>99.96</v>
          </cell>
          <cell r="BO208">
            <v>102.42</v>
          </cell>
          <cell r="BP208">
            <v>104.89</v>
          </cell>
          <cell r="BQ208">
            <v>107.36</v>
          </cell>
          <cell r="BR208">
            <v>109.83</v>
          </cell>
          <cell r="BS208">
            <v>112.3</v>
          </cell>
          <cell r="BT208">
            <v>114.77</v>
          </cell>
          <cell r="BU208">
            <v>117.24</v>
          </cell>
          <cell r="BV208">
            <v>119.71</v>
          </cell>
          <cell r="BW208">
            <v>122.18</v>
          </cell>
          <cell r="BX208">
            <v>124.65</v>
          </cell>
          <cell r="BY208">
            <v>127.12</v>
          </cell>
          <cell r="BZ208">
            <v>129.59</v>
          </cell>
          <cell r="CA208">
            <v>132.06</v>
          </cell>
          <cell r="CB208">
            <v>134.53</v>
          </cell>
          <cell r="CC208">
            <v>122.18</v>
          </cell>
        </row>
        <row r="209">
          <cell r="P209" t="str">
            <v>ป้ายมาตรฐานในงานก่อสร้าง ชุดที่ 6</v>
          </cell>
          <cell r="Q209">
            <v>53050</v>
          </cell>
          <cell r="R209">
            <v>16</v>
          </cell>
          <cell r="S209">
            <v>50</v>
          </cell>
          <cell r="T209">
            <v>0</v>
          </cell>
          <cell r="U209">
            <v>5</v>
          </cell>
          <cell r="V209">
            <v>20</v>
          </cell>
          <cell r="W209">
            <v>0</v>
          </cell>
          <cell r="X209">
            <v>0</v>
          </cell>
          <cell r="Y209">
            <v>0</v>
          </cell>
          <cell r="Z209">
            <v>1</v>
          </cell>
          <cell r="AA209">
            <v>60</v>
          </cell>
          <cell r="AD209">
            <v>43</v>
          </cell>
          <cell r="AE209">
            <v>56.83</v>
          </cell>
          <cell r="AF209">
            <v>58.63</v>
          </cell>
          <cell r="AG209">
            <v>60.44</v>
          </cell>
          <cell r="AH209">
            <v>62.24</v>
          </cell>
          <cell r="AI209">
            <v>64.05</v>
          </cell>
          <cell r="AJ209">
            <v>65.86</v>
          </cell>
          <cell r="AK209">
            <v>67.66</v>
          </cell>
          <cell r="AL209">
            <v>69.47</v>
          </cell>
          <cell r="AM209">
            <v>71.28</v>
          </cell>
          <cell r="AN209">
            <v>73.08</v>
          </cell>
          <cell r="AO209">
            <v>74.89</v>
          </cell>
          <cell r="AP209">
            <v>76.69</v>
          </cell>
          <cell r="AQ209">
            <v>78.5</v>
          </cell>
          <cell r="AR209">
            <v>80.31</v>
          </cell>
          <cell r="AS209">
            <v>82.11</v>
          </cell>
          <cell r="AT209">
            <v>83.92</v>
          </cell>
          <cell r="AU209">
            <v>85.72</v>
          </cell>
          <cell r="AV209">
            <v>87.53</v>
          </cell>
          <cell r="AW209">
            <v>89.34</v>
          </cell>
          <cell r="AX209">
            <v>91.14</v>
          </cell>
          <cell r="AY209">
            <v>92.95</v>
          </cell>
          <cell r="AZ209">
            <v>94.75</v>
          </cell>
          <cell r="BA209">
            <v>96.56</v>
          </cell>
          <cell r="BB209">
            <v>98.37</v>
          </cell>
          <cell r="BC209">
            <v>89.33</v>
          </cell>
          <cell r="BD209">
            <v>43</v>
          </cell>
          <cell r="BE209">
            <v>79.56</v>
          </cell>
          <cell r="BF209">
            <v>82.09</v>
          </cell>
          <cell r="BG209">
            <v>84.61</v>
          </cell>
          <cell r="BH209">
            <v>87.14</v>
          </cell>
          <cell r="BI209">
            <v>89.67</v>
          </cell>
          <cell r="BJ209">
            <v>92.2</v>
          </cell>
          <cell r="BK209">
            <v>94.73</v>
          </cell>
          <cell r="BL209">
            <v>97.26</v>
          </cell>
          <cell r="BM209">
            <v>99.78</v>
          </cell>
          <cell r="BN209">
            <v>102.31</v>
          </cell>
          <cell r="BO209">
            <v>104.84</v>
          </cell>
          <cell r="BP209">
            <v>107.37</v>
          </cell>
          <cell r="BQ209">
            <v>109.9</v>
          </cell>
          <cell r="BR209">
            <v>112.43</v>
          </cell>
          <cell r="BS209">
            <v>114.96</v>
          </cell>
          <cell r="BT209">
            <v>117.48</v>
          </cell>
          <cell r="BU209">
            <v>120.01</v>
          </cell>
          <cell r="BV209">
            <v>122.54</v>
          </cell>
          <cell r="BW209">
            <v>125.07</v>
          </cell>
          <cell r="BX209">
            <v>127.6</v>
          </cell>
          <cell r="BY209">
            <v>130.13</v>
          </cell>
          <cell r="BZ209">
            <v>132.65</v>
          </cell>
          <cell r="CA209">
            <v>135.18</v>
          </cell>
          <cell r="CB209">
            <v>137.71</v>
          </cell>
          <cell r="CC209">
            <v>125.07</v>
          </cell>
        </row>
        <row r="210">
          <cell r="P210" t="str">
            <v>ป้ายมาตรฐานในงานก่อสร้าง ชุดที่ 7</v>
          </cell>
          <cell r="Q210">
            <v>73300</v>
          </cell>
          <cell r="R210">
            <v>20</v>
          </cell>
          <cell r="S210">
            <v>42</v>
          </cell>
          <cell r="T210">
            <v>0</v>
          </cell>
          <cell r="U210">
            <v>10</v>
          </cell>
          <cell r="V210">
            <v>30</v>
          </cell>
          <cell r="W210">
            <v>0</v>
          </cell>
          <cell r="X210">
            <v>0</v>
          </cell>
          <cell r="Y210">
            <v>0</v>
          </cell>
          <cell r="Z210">
            <v>2</v>
          </cell>
          <cell r="AA210">
            <v>90</v>
          </cell>
          <cell r="AD210">
            <v>44</v>
          </cell>
          <cell r="AE210">
            <v>58.13</v>
          </cell>
          <cell r="AF210">
            <v>59.98</v>
          </cell>
          <cell r="AG210">
            <v>61.83</v>
          </cell>
          <cell r="AH210">
            <v>63.68</v>
          </cell>
          <cell r="AI210">
            <v>65.52</v>
          </cell>
          <cell r="AJ210">
            <v>67.37</v>
          </cell>
          <cell r="AK210">
            <v>69.22</v>
          </cell>
          <cell r="AL210">
            <v>71.069999999999993</v>
          </cell>
          <cell r="AM210">
            <v>72.92</v>
          </cell>
          <cell r="AN210">
            <v>74.77</v>
          </cell>
          <cell r="AO210">
            <v>76.61</v>
          </cell>
          <cell r="AP210">
            <v>78.459999999999994</v>
          </cell>
          <cell r="AQ210">
            <v>80.31</v>
          </cell>
          <cell r="AR210">
            <v>82.16</v>
          </cell>
          <cell r="AS210">
            <v>84.01</v>
          </cell>
          <cell r="AT210">
            <v>85.85</v>
          </cell>
          <cell r="AU210">
            <v>87.7</v>
          </cell>
          <cell r="AV210">
            <v>89.55</v>
          </cell>
          <cell r="AW210">
            <v>91.4</v>
          </cell>
          <cell r="AX210">
            <v>93.25</v>
          </cell>
          <cell r="AY210">
            <v>95.09</v>
          </cell>
          <cell r="AZ210">
            <v>96.94</v>
          </cell>
          <cell r="BA210">
            <v>98.79</v>
          </cell>
          <cell r="BB210">
            <v>100.64</v>
          </cell>
          <cell r="BC210">
            <v>91.4</v>
          </cell>
          <cell r="BD210">
            <v>44</v>
          </cell>
          <cell r="BE210">
            <v>81.39</v>
          </cell>
          <cell r="BF210">
            <v>83.97</v>
          </cell>
          <cell r="BG210">
            <v>86.56</v>
          </cell>
          <cell r="BH210">
            <v>89.15</v>
          </cell>
          <cell r="BI210">
            <v>91.73</v>
          </cell>
          <cell r="BJ210">
            <v>94.32</v>
          </cell>
          <cell r="BK210">
            <v>96.91</v>
          </cell>
          <cell r="BL210">
            <v>99.5</v>
          </cell>
          <cell r="BM210">
            <v>102.08</v>
          </cell>
          <cell r="BN210">
            <v>104.67</v>
          </cell>
          <cell r="BO210">
            <v>107.26</v>
          </cell>
          <cell r="BP210">
            <v>109.85</v>
          </cell>
          <cell r="BQ210">
            <v>112.43</v>
          </cell>
          <cell r="BR210">
            <v>115.02</v>
          </cell>
          <cell r="BS210">
            <v>117.61</v>
          </cell>
          <cell r="BT210">
            <v>120.19</v>
          </cell>
          <cell r="BU210">
            <v>122.78</v>
          </cell>
          <cell r="BV210">
            <v>125.37</v>
          </cell>
          <cell r="BW210">
            <v>127.96</v>
          </cell>
          <cell r="BX210">
            <v>130.54</v>
          </cell>
          <cell r="BY210">
            <v>133.13</v>
          </cell>
          <cell r="BZ210">
            <v>135.72</v>
          </cell>
          <cell r="CA210">
            <v>138.31</v>
          </cell>
          <cell r="CB210">
            <v>140.88999999999999</v>
          </cell>
          <cell r="CC210">
            <v>127.96</v>
          </cell>
        </row>
        <row r="211">
          <cell r="P211" t="str">
            <v>ป้ายมาตรฐานในงานก่อสร้าง ชุดที่ 8</v>
          </cell>
          <cell r="Q211">
            <v>58450</v>
          </cell>
          <cell r="R211">
            <v>18</v>
          </cell>
          <cell r="S211">
            <v>55</v>
          </cell>
          <cell r="T211">
            <v>1</v>
          </cell>
          <cell r="U211">
            <v>5</v>
          </cell>
          <cell r="V211">
            <v>30</v>
          </cell>
          <cell r="W211">
            <v>0</v>
          </cell>
          <cell r="X211">
            <v>0</v>
          </cell>
          <cell r="Y211">
            <v>0</v>
          </cell>
          <cell r="Z211">
            <v>2</v>
          </cell>
          <cell r="AA211">
            <v>30</v>
          </cell>
          <cell r="AD211">
            <v>45</v>
          </cell>
          <cell r="AE211">
            <v>59.44</v>
          </cell>
          <cell r="AF211">
            <v>61.33</v>
          </cell>
          <cell r="AG211">
            <v>63.22</v>
          </cell>
          <cell r="AH211">
            <v>65.11</v>
          </cell>
          <cell r="AI211">
            <v>67</v>
          </cell>
          <cell r="AJ211">
            <v>68.89</v>
          </cell>
          <cell r="AK211">
            <v>70.78</v>
          </cell>
          <cell r="AL211">
            <v>72.67</v>
          </cell>
          <cell r="AM211">
            <v>74.56</v>
          </cell>
          <cell r="AN211">
            <v>76.45</v>
          </cell>
          <cell r="AO211">
            <v>78.34</v>
          </cell>
          <cell r="AP211">
            <v>80.23</v>
          </cell>
          <cell r="AQ211">
            <v>82.12</v>
          </cell>
          <cell r="AR211">
            <v>84.01</v>
          </cell>
          <cell r="AS211">
            <v>85.9</v>
          </cell>
          <cell r="AT211">
            <v>87.79</v>
          </cell>
          <cell r="AU211">
            <v>89.68</v>
          </cell>
          <cell r="AV211">
            <v>91.57</v>
          </cell>
          <cell r="AW211">
            <v>93.46</v>
          </cell>
          <cell r="AX211">
            <v>95.35</v>
          </cell>
          <cell r="AY211">
            <v>97.24</v>
          </cell>
          <cell r="AZ211">
            <v>99.13</v>
          </cell>
          <cell r="BA211">
            <v>101.02</v>
          </cell>
          <cell r="BB211">
            <v>102.91</v>
          </cell>
          <cell r="BC211">
            <v>93.46</v>
          </cell>
          <cell r="BD211">
            <v>45</v>
          </cell>
          <cell r="BE211">
            <v>83.21</v>
          </cell>
          <cell r="BF211">
            <v>85.86</v>
          </cell>
          <cell r="BG211">
            <v>88.51</v>
          </cell>
          <cell r="BH211">
            <v>91.15</v>
          </cell>
          <cell r="BI211">
            <v>93.8</v>
          </cell>
          <cell r="BJ211">
            <v>96.44</v>
          </cell>
          <cell r="BK211">
            <v>99.09</v>
          </cell>
          <cell r="BL211">
            <v>101.74</v>
          </cell>
          <cell r="BM211">
            <v>104.38</v>
          </cell>
          <cell r="BN211">
            <v>107.03</v>
          </cell>
          <cell r="BO211">
            <v>109.68</v>
          </cell>
          <cell r="BP211">
            <v>112.32</v>
          </cell>
          <cell r="BQ211">
            <v>114.97</v>
          </cell>
          <cell r="BR211">
            <v>117.61</v>
          </cell>
          <cell r="BS211">
            <v>120.26</v>
          </cell>
          <cell r="BT211">
            <v>122.91</v>
          </cell>
          <cell r="BU211">
            <v>125.55</v>
          </cell>
          <cell r="BV211">
            <v>128.19999999999999</v>
          </cell>
          <cell r="BW211">
            <v>130.84</v>
          </cell>
          <cell r="BX211">
            <v>133.49</v>
          </cell>
          <cell r="BY211">
            <v>136.13999999999999</v>
          </cell>
          <cell r="BZ211">
            <v>138.78</v>
          </cell>
          <cell r="CA211">
            <v>141.43</v>
          </cell>
          <cell r="CB211">
            <v>144.07</v>
          </cell>
          <cell r="CC211">
            <v>130.84</v>
          </cell>
        </row>
        <row r="212">
          <cell r="P212" t="str">
            <v>ป้ายมาตรฐานในงานก่อสร้าง ชุดที่ 9</v>
          </cell>
          <cell r="Q212">
            <v>275450</v>
          </cell>
          <cell r="R212">
            <v>32</v>
          </cell>
          <cell r="S212">
            <v>47</v>
          </cell>
          <cell r="T212">
            <v>0</v>
          </cell>
          <cell r="U212">
            <v>15</v>
          </cell>
          <cell r="V212">
            <v>60</v>
          </cell>
          <cell r="W212">
            <v>0</v>
          </cell>
          <cell r="X212">
            <v>500</v>
          </cell>
          <cell r="Y212">
            <v>0</v>
          </cell>
          <cell r="Z212">
            <v>2</v>
          </cell>
          <cell r="AA212">
            <v>255</v>
          </cell>
          <cell r="AD212">
            <v>46</v>
          </cell>
          <cell r="AE212">
            <v>60.75</v>
          </cell>
          <cell r="AF212">
            <v>62.68</v>
          </cell>
          <cell r="AG212">
            <v>64.61</v>
          </cell>
          <cell r="AH212">
            <v>66.540000000000006</v>
          </cell>
          <cell r="AI212">
            <v>68.47</v>
          </cell>
          <cell r="AJ212">
            <v>70.41</v>
          </cell>
          <cell r="AK212">
            <v>72.34</v>
          </cell>
          <cell r="AL212">
            <v>74.27</v>
          </cell>
          <cell r="AM212">
            <v>76.2</v>
          </cell>
          <cell r="AN212">
            <v>78.13</v>
          </cell>
          <cell r="AO212">
            <v>80.069999999999993</v>
          </cell>
          <cell r="AP212">
            <v>82</v>
          </cell>
          <cell r="AQ212">
            <v>83.93</v>
          </cell>
          <cell r="AR212">
            <v>85.86</v>
          </cell>
          <cell r="AS212">
            <v>87.79</v>
          </cell>
          <cell r="AT212">
            <v>89.73</v>
          </cell>
          <cell r="AU212">
            <v>91.66</v>
          </cell>
          <cell r="AV212">
            <v>93.59</v>
          </cell>
          <cell r="AW212">
            <v>95.52</v>
          </cell>
          <cell r="AX212">
            <v>97.45</v>
          </cell>
          <cell r="AY212">
            <v>99.39</v>
          </cell>
          <cell r="AZ212">
            <v>101.32</v>
          </cell>
          <cell r="BA212">
            <v>103.25</v>
          </cell>
          <cell r="BB212">
            <v>105.18</v>
          </cell>
          <cell r="BC212">
            <v>95.52</v>
          </cell>
          <cell r="BD212">
            <v>46</v>
          </cell>
          <cell r="BE212">
            <v>85.04</v>
          </cell>
          <cell r="BF212">
            <v>87.75</v>
          </cell>
          <cell r="BG212">
            <v>90.45</v>
          </cell>
          <cell r="BH212">
            <v>93.16</v>
          </cell>
          <cell r="BI212">
            <v>95.86</v>
          </cell>
          <cell r="BJ212">
            <v>98.57</v>
          </cell>
          <cell r="BK212">
            <v>101.27</v>
          </cell>
          <cell r="BL212">
            <v>103.98</v>
          </cell>
          <cell r="BM212">
            <v>106.68</v>
          </cell>
          <cell r="BN212">
            <v>109.39</v>
          </cell>
          <cell r="BO212">
            <v>112.09</v>
          </cell>
          <cell r="BP212">
            <v>114.8</v>
          </cell>
          <cell r="BQ212">
            <v>117.5</v>
          </cell>
          <cell r="BR212">
            <v>120.21</v>
          </cell>
          <cell r="BS212">
            <v>122.91</v>
          </cell>
          <cell r="BT212">
            <v>125.62</v>
          </cell>
          <cell r="BU212">
            <v>128.32</v>
          </cell>
          <cell r="BV212">
            <v>131.03</v>
          </cell>
          <cell r="BW212">
            <v>133.72999999999999</v>
          </cell>
          <cell r="BX212">
            <v>136.44</v>
          </cell>
          <cell r="BY212">
            <v>139.13999999999999</v>
          </cell>
          <cell r="BZ212">
            <v>141.85</v>
          </cell>
          <cell r="CA212">
            <v>144.55000000000001</v>
          </cell>
          <cell r="CB212">
            <v>147.25</v>
          </cell>
          <cell r="CC212">
            <v>133.72999999999999</v>
          </cell>
        </row>
        <row r="213">
          <cell r="P213" t="str">
            <v>ป้ายมาตรฐานในงานก่อสร้าง ชุดที่ 10</v>
          </cell>
          <cell r="Q213">
            <v>86100</v>
          </cell>
          <cell r="R213">
            <v>24</v>
          </cell>
          <cell r="S213">
            <v>50</v>
          </cell>
          <cell r="T213">
            <v>0</v>
          </cell>
          <cell r="U213">
            <v>10</v>
          </cell>
          <cell r="V213">
            <v>70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140</v>
          </cell>
          <cell r="AD213">
            <v>47</v>
          </cell>
          <cell r="AE213">
            <v>62.05</v>
          </cell>
          <cell r="AF213">
            <v>64.03</v>
          </cell>
          <cell r="AG213">
            <v>66</v>
          </cell>
          <cell r="AH213">
            <v>67.97</v>
          </cell>
          <cell r="AI213">
            <v>69.95</v>
          </cell>
          <cell r="AJ213">
            <v>71.92</v>
          </cell>
          <cell r="AK213">
            <v>73.900000000000006</v>
          </cell>
          <cell r="AL213">
            <v>75.87</v>
          </cell>
          <cell r="AM213">
            <v>77.84</v>
          </cell>
          <cell r="AN213">
            <v>79.819999999999993</v>
          </cell>
          <cell r="AO213">
            <v>81.790000000000006</v>
          </cell>
          <cell r="AP213">
            <v>83.77</v>
          </cell>
          <cell r="AQ213">
            <v>85.74</v>
          </cell>
          <cell r="AR213">
            <v>87.71</v>
          </cell>
          <cell r="AS213">
            <v>89.69</v>
          </cell>
          <cell r="AT213">
            <v>91.66</v>
          </cell>
          <cell r="AU213">
            <v>93.64</v>
          </cell>
          <cell r="AV213">
            <v>95.61</v>
          </cell>
          <cell r="AW213">
            <v>97.58</v>
          </cell>
          <cell r="AX213">
            <v>99.56</v>
          </cell>
          <cell r="AY213">
            <v>101.53</v>
          </cell>
          <cell r="AZ213">
            <v>103.51</v>
          </cell>
          <cell r="BA213">
            <v>105.48</v>
          </cell>
          <cell r="BB213">
            <v>107.45</v>
          </cell>
          <cell r="BC213">
            <v>97.58</v>
          </cell>
          <cell r="BD213">
            <v>47</v>
          </cell>
          <cell r="BE213">
            <v>86.87</v>
          </cell>
          <cell r="BF213">
            <v>89.64</v>
          </cell>
          <cell r="BG213">
            <v>92.4</v>
          </cell>
          <cell r="BH213">
            <v>95.16</v>
          </cell>
          <cell r="BI213">
            <v>97.93</v>
          </cell>
          <cell r="BJ213">
            <v>100.69</v>
          </cell>
          <cell r="BK213">
            <v>103.45</v>
          </cell>
          <cell r="BL213">
            <v>106.22</v>
          </cell>
          <cell r="BM213">
            <v>108.98</v>
          </cell>
          <cell r="BN213">
            <v>111.75</v>
          </cell>
          <cell r="BO213">
            <v>114.51</v>
          </cell>
          <cell r="BP213">
            <v>117.27</v>
          </cell>
          <cell r="BQ213">
            <v>120.04</v>
          </cell>
          <cell r="BR213">
            <v>122.8</v>
          </cell>
          <cell r="BS213">
            <v>125.56</v>
          </cell>
          <cell r="BT213">
            <v>128.33000000000001</v>
          </cell>
          <cell r="BU213">
            <v>131.09</v>
          </cell>
          <cell r="BV213">
            <v>133.85</v>
          </cell>
          <cell r="BW213">
            <v>136.62</v>
          </cell>
          <cell r="BX213">
            <v>139.38</v>
          </cell>
          <cell r="BY213">
            <v>142.15</v>
          </cell>
          <cell r="BZ213">
            <v>144.91</v>
          </cell>
          <cell r="CA213">
            <v>147.66999999999999</v>
          </cell>
          <cell r="CB213">
            <v>150.44</v>
          </cell>
          <cell r="CC213">
            <v>136.62</v>
          </cell>
        </row>
        <row r="214">
          <cell r="P214" t="str">
            <v>ป้ายมาตรฐานในงานก่อสร้าง ชุดที่ 1 (Mortorway)</v>
          </cell>
          <cell r="Q214">
            <v>42316</v>
          </cell>
          <cell r="R214">
            <v>8.64</v>
          </cell>
          <cell r="S214">
            <v>18</v>
          </cell>
          <cell r="T214">
            <v>4</v>
          </cell>
          <cell r="U214">
            <v>0</v>
          </cell>
          <cell r="V214">
            <v>75</v>
          </cell>
          <cell r="W214">
            <v>0</v>
          </cell>
          <cell r="X214">
            <v>0</v>
          </cell>
          <cell r="Y214">
            <v>0</v>
          </cell>
          <cell r="Z214">
            <v>2</v>
          </cell>
          <cell r="AA214">
            <v>60</v>
          </cell>
          <cell r="AD214">
            <v>48</v>
          </cell>
          <cell r="AE214">
            <v>63.36</v>
          </cell>
          <cell r="AF214">
            <v>65.37</v>
          </cell>
          <cell r="AG214">
            <v>67.39</v>
          </cell>
          <cell r="AH214">
            <v>69.41</v>
          </cell>
          <cell r="AI214">
            <v>71.42</v>
          </cell>
          <cell r="AJ214">
            <v>73.44</v>
          </cell>
          <cell r="AK214">
            <v>75.45</v>
          </cell>
          <cell r="AL214">
            <v>77.47</v>
          </cell>
          <cell r="AM214">
            <v>79.489999999999995</v>
          </cell>
          <cell r="AN214">
            <v>81.5</v>
          </cell>
          <cell r="AO214">
            <v>83.52</v>
          </cell>
          <cell r="AP214">
            <v>85.54</v>
          </cell>
          <cell r="AQ214">
            <v>87.55</v>
          </cell>
          <cell r="AR214">
            <v>89.57</v>
          </cell>
          <cell r="AS214">
            <v>91.58</v>
          </cell>
          <cell r="AT214">
            <v>93.6</v>
          </cell>
          <cell r="AU214">
            <v>95.62</v>
          </cell>
          <cell r="AV214">
            <v>97.63</v>
          </cell>
          <cell r="AW214">
            <v>99.65</v>
          </cell>
          <cell r="AX214">
            <v>101.66</v>
          </cell>
          <cell r="AY214">
            <v>103.68</v>
          </cell>
          <cell r="AZ214">
            <v>105.7</v>
          </cell>
          <cell r="BA214">
            <v>107.71</v>
          </cell>
          <cell r="BB214">
            <v>109.73</v>
          </cell>
          <cell r="BC214">
            <v>99.65</v>
          </cell>
          <cell r="BD214">
            <v>48</v>
          </cell>
          <cell r="BE214">
            <v>88.7</v>
          </cell>
          <cell r="BF214">
            <v>91.52</v>
          </cell>
          <cell r="BG214">
            <v>94.35</v>
          </cell>
          <cell r="BH214">
            <v>97.17</v>
          </cell>
          <cell r="BI214">
            <v>99.99</v>
          </cell>
          <cell r="BJ214">
            <v>102.81</v>
          </cell>
          <cell r="BK214">
            <v>105.64</v>
          </cell>
          <cell r="BL214">
            <v>108.46</v>
          </cell>
          <cell r="BM214">
            <v>111.28</v>
          </cell>
          <cell r="BN214">
            <v>114.1</v>
          </cell>
          <cell r="BO214">
            <v>116.93</v>
          </cell>
          <cell r="BP214">
            <v>119.75</v>
          </cell>
          <cell r="BQ214">
            <v>122.57</v>
          </cell>
          <cell r="BR214">
            <v>125.39</v>
          </cell>
          <cell r="BS214">
            <v>128.22</v>
          </cell>
          <cell r="BT214">
            <v>131.04</v>
          </cell>
          <cell r="BU214">
            <v>133.86000000000001</v>
          </cell>
          <cell r="BV214">
            <v>136.68</v>
          </cell>
          <cell r="BW214">
            <v>139.51</v>
          </cell>
          <cell r="BX214">
            <v>142.33000000000001</v>
          </cell>
          <cell r="BY214">
            <v>145.15</v>
          </cell>
          <cell r="BZ214">
            <v>147.97</v>
          </cell>
          <cell r="CA214">
            <v>150.80000000000001</v>
          </cell>
          <cell r="CB214">
            <v>153.62</v>
          </cell>
          <cell r="CC214">
            <v>139.51</v>
          </cell>
        </row>
        <row r="215">
          <cell r="P215" t="str">
            <v>ป้ายมาตรฐานในงานก่อสร้าง ชุดที่ 2 (Mortorway)</v>
          </cell>
          <cell r="Q215">
            <v>57400</v>
          </cell>
          <cell r="R215">
            <v>16</v>
          </cell>
          <cell r="S215">
            <v>50</v>
          </cell>
          <cell r="T215">
            <v>0</v>
          </cell>
          <cell r="U215">
            <v>8</v>
          </cell>
          <cell r="V215">
            <v>20</v>
          </cell>
          <cell r="W215">
            <v>0</v>
          </cell>
          <cell r="X215">
            <v>0</v>
          </cell>
          <cell r="Y215">
            <v>0</v>
          </cell>
          <cell r="Z215">
            <v>1</v>
          </cell>
          <cell r="AA215">
            <v>60</v>
          </cell>
          <cell r="AD215">
            <v>49</v>
          </cell>
          <cell r="AE215">
            <v>64.66</v>
          </cell>
          <cell r="AF215">
            <v>66.72</v>
          </cell>
          <cell r="AG215">
            <v>68.78</v>
          </cell>
          <cell r="AH215">
            <v>70.84</v>
          </cell>
          <cell r="AI215">
            <v>72.900000000000006</v>
          </cell>
          <cell r="AJ215">
            <v>74.95</v>
          </cell>
          <cell r="AK215">
            <v>77.010000000000005</v>
          </cell>
          <cell r="AL215">
            <v>79.069999999999993</v>
          </cell>
          <cell r="AM215">
            <v>81.13</v>
          </cell>
          <cell r="AN215">
            <v>83.19</v>
          </cell>
          <cell r="AO215">
            <v>85.25</v>
          </cell>
          <cell r="AP215">
            <v>87.3</v>
          </cell>
          <cell r="AQ215">
            <v>89.36</v>
          </cell>
          <cell r="AR215">
            <v>91.42</v>
          </cell>
          <cell r="AS215">
            <v>93.48</v>
          </cell>
          <cell r="AT215">
            <v>95.54</v>
          </cell>
          <cell r="AU215">
            <v>97.59</v>
          </cell>
          <cell r="AV215">
            <v>99.65</v>
          </cell>
          <cell r="AW215">
            <v>101.71</v>
          </cell>
          <cell r="AX215">
            <v>103.77</v>
          </cell>
          <cell r="AY215">
            <v>105.83</v>
          </cell>
          <cell r="AZ215">
            <v>107.88</v>
          </cell>
          <cell r="BA215">
            <v>109.94</v>
          </cell>
          <cell r="BB215">
            <v>112</v>
          </cell>
          <cell r="BC215">
            <v>101.71</v>
          </cell>
          <cell r="BD215">
            <v>49</v>
          </cell>
          <cell r="BE215">
            <v>90.53</v>
          </cell>
          <cell r="BF215">
            <v>93.41</v>
          </cell>
          <cell r="BG215">
            <v>96.29</v>
          </cell>
          <cell r="BH215">
            <v>99.17</v>
          </cell>
          <cell r="BI215">
            <v>102.06</v>
          </cell>
          <cell r="BJ215">
            <v>104.94</v>
          </cell>
          <cell r="BK215">
            <v>107.82</v>
          </cell>
          <cell r="BL215">
            <v>110.7</v>
          </cell>
          <cell r="BM215">
            <v>113.58</v>
          </cell>
          <cell r="BN215">
            <v>116.46</v>
          </cell>
          <cell r="BO215">
            <v>119.34</v>
          </cell>
          <cell r="BP215">
            <v>122.22</v>
          </cell>
          <cell r="BQ215">
            <v>125.11</v>
          </cell>
          <cell r="BR215">
            <v>127.99</v>
          </cell>
          <cell r="BS215">
            <v>130.87</v>
          </cell>
          <cell r="BT215">
            <v>133.75</v>
          </cell>
          <cell r="BU215">
            <v>136.63</v>
          </cell>
          <cell r="BV215">
            <v>139.51</v>
          </cell>
          <cell r="BW215">
            <v>142.38999999999999</v>
          </cell>
          <cell r="BX215">
            <v>145.27000000000001</v>
          </cell>
          <cell r="BY215">
            <v>148.16</v>
          </cell>
          <cell r="BZ215">
            <v>151.04</v>
          </cell>
          <cell r="CA215">
            <v>153.91999999999999</v>
          </cell>
          <cell r="CB215">
            <v>156.80000000000001</v>
          </cell>
          <cell r="CC215">
            <v>142.38999999999999</v>
          </cell>
        </row>
        <row r="216">
          <cell r="P216" t="str">
            <v>ป้ายมาตรฐานในงานก่อสร้าง ชุดที่ 3 (Mortorway)</v>
          </cell>
          <cell r="Q216">
            <v>90022</v>
          </cell>
          <cell r="R216">
            <v>15.98</v>
          </cell>
          <cell r="S216">
            <v>30.6</v>
          </cell>
          <cell r="T216">
            <v>0</v>
          </cell>
          <cell r="U216">
            <v>16</v>
          </cell>
          <cell r="V216">
            <v>90</v>
          </cell>
          <cell r="W216">
            <v>0</v>
          </cell>
          <cell r="X216">
            <v>0</v>
          </cell>
          <cell r="Y216">
            <v>0</v>
          </cell>
          <cell r="Z216">
            <v>2</v>
          </cell>
          <cell r="AA216">
            <v>200</v>
          </cell>
          <cell r="AD216">
            <v>50</v>
          </cell>
          <cell r="AE216">
            <v>65.97</v>
          </cell>
          <cell r="AF216">
            <v>68.069999999999993</v>
          </cell>
          <cell r="AG216">
            <v>70.17</v>
          </cell>
          <cell r="AH216">
            <v>72.27</v>
          </cell>
          <cell r="AI216">
            <v>74.37</v>
          </cell>
          <cell r="AJ216">
            <v>76.47</v>
          </cell>
          <cell r="AK216">
            <v>78.569999999999993</v>
          </cell>
          <cell r="AL216">
            <v>80.67</v>
          </cell>
          <cell r="AM216">
            <v>82.77</v>
          </cell>
          <cell r="AN216">
            <v>84.87</v>
          </cell>
          <cell r="AO216">
            <v>86.97</v>
          </cell>
          <cell r="AP216">
            <v>89.07</v>
          </cell>
          <cell r="AQ216">
            <v>91.17</v>
          </cell>
          <cell r="AR216">
            <v>93.27</v>
          </cell>
          <cell r="AS216">
            <v>95.37</v>
          </cell>
          <cell r="AT216">
            <v>97.47</v>
          </cell>
          <cell r="AU216">
            <v>99.57</v>
          </cell>
          <cell r="AV216">
            <v>101.67</v>
          </cell>
          <cell r="AW216">
            <v>103.77</v>
          </cell>
          <cell r="AX216">
            <v>105.87</v>
          </cell>
          <cell r="AY216">
            <v>107.97</v>
          </cell>
          <cell r="AZ216">
            <v>110.07</v>
          </cell>
          <cell r="BA216">
            <v>112.17</v>
          </cell>
          <cell r="BB216">
            <v>114.27</v>
          </cell>
          <cell r="BC216">
            <v>103.77</v>
          </cell>
          <cell r="BD216">
            <v>50</v>
          </cell>
          <cell r="BE216">
            <v>92.36</v>
          </cell>
          <cell r="BF216">
            <v>95.3</v>
          </cell>
          <cell r="BG216">
            <v>98.24</v>
          </cell>
          <cell r="BH216">
            <v>101.18</v>
          </cell>
          <cell r="BI216">
            <v>104.12</v>
          </cell>
          <cell r="BJ216">
            <v>107.06</v>
          </cell>
          <cell r="BK216">
            <v>110</v>
          </cell>
          <cell r="BL216">
            <v>112.94</v>
          </cell>
          <cell r="BM216">
            <v>115.88</v>
          </cell>
          <cell r="BN216">
            <v>118.82</v>
          </cell>
          <cell r="BO216">
            <v>121.76</v>
          </cell>
          <cell r="BP216">
            <v>124.7</v>
          </cell>
          <cell r="BQ216">
            <v>127.64</v>
          </cell>
          <cell r="BR216">
            <v>130.58000000000001</v>
          </cell>
          <cell r="BS216">
            <v>133.52000000000001</v>
          </cell>
          <cell r="BT216">
            <v>136.46</v>
          </cell>
          <cell r="BU216">
            <v>139.4</v>
          </cell>
          <cell r="BV216">
            <v>142.34</v>
          </cell>
          <cell r="BW216">
            <v>145.28</v>
          </cell>
          <cell r="BX216">
            <v>148.22</v>
          </cell>
          <cell r="BY216">
            <v>151.16</v>
          </cell>
          <cell r="BZ216">
            <v>154.1</v>
          </cell>
          <cell r="CA216">
            <v>157.04</v>
          </cell>
          <cell r="CB216">
            <v>159.97999999999999</v>
          </cell>
          <cell r="CC216">
            <v>145.28</v>
          </cell>
        </row>
        <row r="217">
          <cell r="P217" t="str">
            <v>ป้ายมาตรฐานในงานก่อสร้าง ชุดที่ 4 (Mortorway)</v>
          </cell>
          <cell r="Q217">
            <v>63850</v>
          </cell>
          <cell r="R217">
            <v>18</v>
          </cell>
          <cell r="S217">
            <v>55</v>
          </cell>
          <cell r="T217">
            <v>1</v>
          </cell>
          <cell r="U217">
            <v>5</v>
          </cell>
          <cell r="V217">
            <v>60</v>
          </cell>
          <cell r="W217">
            <v>0</v>
          </cell>
          <cell r="X217">
            <v>0</v>
          </cell>
          <cell r="Y217">
            <v>0</v>
          </cell>
          <cell r="Z217">
            <v>2</v>
          </cell>
          <cell r="AA217">
            <v>60</v>
          </cell>
          <cell r="AD217">
            <v>51</v>
          </cell>
          <cell r="AE217">
            <v>67.28</v>
          </cell>
          <cell r="AF217">
            <v>69.42</v>
          </cell>
          <cell r="AG217">
            <v>71.56</v>
          </cell>
          <cell r="AH217">
            <v>73.7</v>
          </cell>
          <cell r="AI217">
            <v>75.849999999999994</v>
          </cell>
          <cell r="AJ217">
            <v>77.989999999999995</v>
          </cell>
          <cell r="AK217">
            <v>80.13</v>
          </cell>
          <cell r="AL217">
            <v>82.27</v>
          </cell>
          <cell r="AM217">
            <v>84.41</v>
          </cell>
          <cell r="AN217">
            <v>86.56</v>
          </cell>
          <cell r="AO217">
            <v>88.7</v>
          </cell>
          <cell r="AP217">
            <v>90.84</v>
          </cell>
          <cell r="AQ217">
            <v>92.98</v>
          </cell>
          <cell r="AR217">
            <v>95.12</v>
          </cell>
          <cell r="AS217">
            <v>97.27</v>
          </cell>
          <cell r="AT217">
            <v>99.41</v>
          </cell>
          <cell r="AU217">
            <v>101.55</v>
          </cell>
          <cell r="AV217">
            <v>103.69</v>
          </cell>
          <cell r="AW217">
            <v>105.83</v>
          </cell>
          <cell r="AX217">
            <v>107.98</v>
          </cell>
          <cell r="AY217">
            <v>110.12</v>
          </cell>
          <cell r="AZ217">
            <v>112.26</v>
          </cell>
          <cell r="BA217">
            <v>114.4</v>
          </cell>
          <cell r="BB217">
            <v>116.54</v>
          </cell>
          <cell r="BC217">
            <v>105.83</v>
          </cell>
          <cell r="BD217">
            <v>51</v>
          </cell>
          <cell r="BE217">
            <v>94.19</v>
          </cell>
          <cell r="BF217">
            <v>97.19</v>
          </cell>
          <cell r="BG217">
            <v>100.19</v>
          </cell>
          <cell r="BH217">
            <v>103.19</v>
          </cell>
          <cell r="BI217">
            <v>106.18</v>
          </cell>
          <cell r="BJ217">
            <v>109.18</v>
          </cell>
          <cell r="BK217">
            <v>112.18</v>
          </cell>
          <cell r="BL217">
            <v>115.18</v>
          </cell>
          <cell r="BM217">
            <v>118.18</v>
          </cell>
          <cell r="BN217">
            <v>121.18</v>
          </cell>
          <cell r="BO217">
            <v>124.18</v>
          </cell>
          <cell r="BP217">
            <v>127.18</v>
          </cell>
          <cell r="BQ217">
            <v>130.16999999999999</v>
          </cell>
          <cell r="BR217">
            <v>133.16999999999999</v>
          </cell>
          <cell r="BS217">
            <v>136.16999999999999</v>
          </cell>
          <cell r="BT217">
            <v>139.16999999999999</v>
          </cell>
          <cell r="BU217">
            <v>142.16999999999999</v>
          </cell>
          <cell r="BV217">
            <v>145.16999999999999</v>
          </cell>
          <cell r="BW217">
            <v>148.16999999999999</v>
          </cell>
          <cell r="BX217">
            <v>151.16999999999999</v>
          </cell>
          <cell r="BY217">
            <v>154.16999999999999</v>
          </cell>
          <cell r="BZ217">
            <v>157.16</v>
          </cell>
          <cell r="CA217">
            <v>160.16</v>
          </cell>
          <cell r="CB217">
            <v>163.16</v>
          </cell>
          <cell r="CC217">
            <v>148.16999999999999</v>
          </cell>
        </row>
        <row r="218">
          <cell r="AD218">
            <v>52</v>
          </cell>
          <cell r="AE218">
            <v>68.58</v>
          </cell>
          <cell r="AF218">
            <v>70.77</v>
          </cell>
          <cell r="AG218">
            <v>72.95</v>
          </cell>
          <cell r="AH218">
            <v>75.14</v>
          </cell>
          <cell r="AI218">
            <v>77.319999999999993</v>
          </cell>
          <cell r="AJ218">
            <v>79.5</v>
          </cell>
          <cell r="AK218">
            <v>81.69</v>
          </cell>
          <cell r="AL218">
            <v>83.87</v>
          </cell>
          <cell r="AM218">
            <v>86.06</v>
          </cell>
          <cell r="AN218">
            <v>88.24</v>
          </cell>
          <cell r="AO218">
            <v>90.42</v>
          </cell>
          <cell r="AP218">
            <v>92.61</v>
          </cell>
          <cell r="AQ218">
            <v>94.79</v>
          </cell>
          <cell r="AR218">
            <v>96.98</v>
          </cell>
          <cell r="AS218">
            <v>99.16</v>
          </cell>
          <cell r="AT218">
            <v>101.34</v>
          </cell>
          <cell r="AU218">
            <v>103.53</v>
          </cell>
          <cell r="AV218">
            <v>105.71</v>
          </cell>
          <cell r="AW218">
            <v>107.9</v>
          </cell>
          <cell r="AX218">
            <v>110.08</v>
          </cell>
          <cell r="AY218">
            <v>112.26</v>
          </cell>
          <cell r="AZ218">
            <v>114.45</v>
          </cell>
          <cell r="BA218">
            <v>116.63</v>
          </cell>
          <cell r="BB218">
            <v>118.82</v>
          </cell>
          <cell r="BC218">
            <v>107.9</v>
          </cell>
          <cell r="BD218">
            <v>52</v>
          </cell>
          <cell r="BE218">
            <v>96.02</v>
          </cell>
          <cell r="BF218">
            <v>99.08</v>
          </cell>
          <cell r="BG218">
            <v>102.13</v>
          </cell>
          <cell r="BH218">
            <v>105.19</v>
          </cell>
          <cell r="BI218">
            <v>108.25</v>
          </cell>
          <cell r="BJ218">
            <v>111.31</v>
          </cell>
          <cell r="BK218">
            <v>114.36</v>
          </cell>
          <cell r="BL218">
            <v>117.42</v>
          </cell>
          <cell r="BM218">
            <v>120.48</v>
          </cell>
          <cell r="BN218">
            <v>123.54</v>
          </cell>
          <cell r="BO218">
            <v>126.59</v>
          </cell>
          <cell r="BP218">
            <v>129.65</v>
          </cell>
          <cell r="BQ218">
            <v>132.71</v>
          </cell>
          <cell r="BR218">
            <v>135.77000000000001</v>
          </cell>
          <cell r="BS218">
            <v>138.82</v>
          </cell>
          <cell r="BT218">
            <v>141.88</v>
          </cell>
          <cell r="BU218">
            <v>144.94</v>
          </cell>
          <cell r="BV218">
            <v>148</v>
          </cell>
          <cell r="BW218">
            <v>151.05000000000001</v>
          </cell>
          <cell r="BX218">
            <v>154.11000000000001</v>
          </cell>
          <cell r="BY218">
            <v>157.16999999999999</v>
          </cell>
          <cell r="BZ218">
            <v>160.22999999999999</v>
          </cell>
          <cell r="CA218">
            <v>163.29</v>
          </cell>
          <cell r="CB218">
            <v>166.34</v>
          </cell>
          <cell r="CC218">
            <v>151.05000000000001</v>
          </cell>
        </row>
        <row r="219">
          <cell r="AD219">
            <v>53</v>
          </cell>
          <cell r="AE219">
            <v>69.89</v>
          </cell>
          <cell r="AF219">
            <v>72.12</v>
          </cell>
          <cell r="AG219">
            <v>74.34</v>
          </cell>
          <cell r="AH219">
            <v>76.569999999999993</v>
          </cell>
          <cell r="AI219">
            <v>78.790000000000006</v>
          </cell>
          <cell r="AJ219">
            <v>81.02</v>
          </cell>
          <cell r="AK219">
            <v>83.25</v>
          </cell>
          <cell r="AL219">
            <v>85.47</v>
          </cell>
          <cell r="AM219">
            <v>87.7</v>
          </cell>
          <cell r="AN219">
            <v>89.92</v>
          </cell>
          <cell r="AO219">
            <v>92.15</v>
          </cell>
          <cell r="AP219">
            <v>94.38</v>
          </cell>
          <cell r="AQ219">
            <v>96.6</v>
          </cell>
          <cell r="AR219">
            <v>98.83</v>
          </cell>
          <cell r="AS219">
            <v>101.05</v>
          </cell>
          <cell r="AT219">
            <v>103.28</v>
          </cell>
          <cell r="AU219">
            <v>105.51</v>
          </cell>
          <cell r="AV219">
            <v>107.73</v>
          </cell>
          <cell r="AW219">
            <v>109.96</v>
          </cell>
          <cell r="AX219">
            <v>112.18</v>
          </cell>
          <cell r="AY219">
            <v>114.41</v>
          </cell>
          <cell r="AZ219">
            <v>116.64</v>
          </cell>
          <cell r="BA219">
            <v>118.86</v>
          </cell>
          <cell r="BB219">
            <v>121.09</v>
          </cell>
          <cell r="BC219">
            <v>109.96</v>
          </cell>
          <cell r="BD219">
            <v>53</v>
          </cell>
          <cell r="BE219">
            <v>97.85</v>
          </cell>
          <cell r="BF219">
            <v>100.96</v>
          </cell>
          <cell r="BG219">
            <v>104.08</v>
          </cell>
          <cell r="BH219">
            <v>107.2</v>
          </cell>
          <cell r="BI219">
            <v>110.31</v>
          </cell>
          <cell r="BJ219">
            <v>113.43</v>
          </cell>
          <cell r="BK219">
            <v>116.54</v>
          </cell>
          <cell r="BL219">
            <v>119.66</v>
          </cell>
          <cell r="BM219">
            <v>122.78</v>
          </cell>
          <cell r="BN219">
            <v>125.89</v>
          </cell>
          <cell r="BO219">
            <v>129.01</v>
          </cell>
          <cell r="BP219">
            <v>132.13</v>
          </cell>
          <cell r="BQ219">
            <v>135.24</v>
          </cell>
          <cell r="BR219">
            <v>138.36000000000001</v>
          </cell>
          <cell r="BS219">
            <v>141.47999999999999</v>
          </cell>
          <cell r="BT219">
            <v>144.59</v>
          </cell>
          <cell r="BU219">
            <v>147.71</v>
          </cell>
          <cell r="BV219">
            <v>150.83000000000001</v>
          </cell>
          <cell r="BW219">
            <v>153.94</v>
          </cell>
          <cell r="BX219">
            <v>157.06</v>
          </cell>
          <cell r="BY219">
            <v>160.18</v>
          </cell>
          <cell r="BZ219">
            <v>163.29</v>
          </cell>
          <cell r="CA219">
            <v>166.41</v>
          </cell>
          <cell r="CB219">
            <v>169.52</v>
          </cell>
          <cell r="CC219">
            <v>153.94</v>
          </cell>
        </row>
        <row r="220">
          <cell r="AD220">
            <v>54</v>
          </cell>
          <cell r="AE220">
            <v>71.2</v>
          </cell>
          <cell r="AF220">
            <v>73.459999999999994</v>
          </cell>
          <cell r="AG220">
            <v>75.73</v>
          </cell>
          <cell r="AH220">
            <v>78</v>
          </cell>
          <cell r="AI220">
            <v>80.27</v>
          </cell>
          <cell r="AJ220">
            <v>82.54</v>
          </cell>
          <cell r="AK220">
            <v>84.8</v>
          </cell>
          <cell r="AL220">
            <v>87.07</v>
          </cell>
          <cell r="AM220">
            <v>89.34</v>
          </cell>
          <cell r="AN220">
            <v>91.61</v>
          </cell>
          <cell r="AO220">
            <v>93.88</v>
          </cell>
          <cell r="AP220">
            <v>96.15</v>
          </cell>
          <cell r="AQ220">
            <v>98.41</v>
          </cell>
          <cell r="AR220">
            <v>100.68</v>
          </cell>
          <cell r="AS220">
            <v>102.95</v>
          </cell>
          <cell r="AT220">
            <v>105.22</v>
          </cell>
          <cell r="AU220">
            <v>107.49</v>
          </cell>
          <cell r="AV220">
            <v>109.75</v>
          </cell>
          <cell r="AW220">
            <v>112.02</v>
          </cell>
          <cell r="AX220">
            <v>114.29</v>
          </cell>
          <cell r="AY220">
            <v>116.56</v>
          </cell>
          <cell r="AZ220">
            <v>118.83</v>
          </cell>
          <cell r="BA220">
            <v>121.09</v>
          </cell>
          <cell r="BB220">
            <v>123.36</v>
          </cell>
          <cell r="BC220">
            <v>112.02</v>
          </cell>
          <cell r="BD220">
            <v>54</v>
          </cell>
          <cell r="BE220">
            <v>99.68</v>
          </cell>
          <cell r="BF220">
            <v>102.85</v>
          </cell>
          <cell r="BG220">
            <v>106.03</v>
          </cell>
          <cell r="BH220">
            <v>109.2</v>
          </cell>
          <cell r="BI220">
            <v>112.38</v>
          </cell>
          <cell r="BJ220">
            <v>115.55</v>
          </cell>
          <cell r="BK220">
            <v>118.73</v>
          </cell>
          <cell r="BL220">
            <v>121.9</v>
          </cell>
          <cell r="BM220">
            <v>125.08</v>
          </cell>
          <cell r="BN220">
            <v>128.25</v>
          </cell>
          <cell r="BO220">
            <v>131.43</v>
          </cell>
          <cell r="BP220">
            <v>134.6</v>
          </cell>
          <cell r="BQ220">
            <v>137.78</v>
          </cell>
          <cell r="BR220">
            <v>140.94999999999999</v>
          </cell>
          <cell r="BS220">
            <v>144.13</v>
          </cell>
          <cell r="BT220">
            <v>147.30000000000001</v>
          </cell>
          <cell r="BU220">
            <v>150.47999999999999</v>
          </cell>
          <cell r="BV220">
            <v>153.65</v>
          </cell>
          <cell r="BW220">
            <v>156.83000000000001</v>
          </cell>
          <cell r="BX220">
            <v>160</v>
          </cell>
          <cell r="BY220">
            <v>163.18</v>
          </cell>
          <cell r="BZ220">
            <v>166.36</v>
          </cell>
          <cell r="CA220">
            <v>169.53</v>
          </cell>
          <cell r="CB220">
            <v>172.71</v>
          </cell>
          <cell r="CC220">
            <v>156.83000000000001</v>
          </cell>
        </row>
        <row r="221">
          <cell r="AD221">
            <v>55</v>
          </cell>
          <cell r="AE221">
            <v>72.5</v>
          </cell>
          <cell r="AF221">
            <v>74.81</v>
          </cell>
          <cell r="AG221">
            <v>77.12</v>
          </cell>
          <cell r="AH221">
            <v>79.430000000000007</v>
          </cell>
          <cell r="AI221">
            <v>81.739999999999995</v>
          </cell>
          <cell r="AJ221">
            <v>84.05</v>
          </cell>
          <cell r="AK221">
            <v>86.36</v>
          </cell>
          <cell r="AL221">
            <v>88.67</v>
          </cell>
          <cell r="AM221">
            <v>90.98</v>
          </cell>
          <cell r="AN221">
            <v>93.29</v>
          </cell>
          <cell r="AO221">
            <v>95.6</v>
          </cell>
          <cell r="AP221">
            <v>97.91</v>
          </cell>
          <cell r="AQ221">
            <v>100.22</v>
          </cell>
          <cell r="AR221">
            <v>102.53</v>
          </cell>
          <cell r="AS221">
            <v>104.84</v>
          </cell>
          <cell r="AT221">
            <v>107.15</v>
          </cell>
          <cell r="AU221">
            <v>109.46</v>
          </cell>
          <cell r="AV221">
            <v>111.77</v>
          </cell>
          <cell r="AW221">
            <v>114.08</v>
          </cell>
          <cell r="AX221">
            <v>116.39</v>
          </cell>
          <cell r="AY221">
            <v>118.7</v>
          </cell>
          <cell r="AZ221">
            <v>121.01</v>
          </cell>
          <cell r="BA221">
            <v>123.32</v>
          </cell>
          <cell r="BB221">
            <v>125.63</v>
          </cell>
          <cell r="BC221">
            <v>114.08</v>
          </cell>
          <cell r="BD221">
            <v>55</v>
          </cell>
          <cell r="BE221">
            <v>101.5</v>
          </cell>
          <cell r="BF221">
            <v>104.74</v>
          </cell>
          <cell r="BG221">
            <v>107.97</v>
          </cell>
          <cell r="BH221">
            <v>111.21</v>
          </cell>
          <cell r="BI221">
            <v>114.44</v>
          </cell>
          <cell r="BJ221">
            <v>117.67</v>
          </cell>
          <cell r="BK221">
            <v>120.91</v>
          </cell>
          <cell r="BL221">
            <v>124.14</v>
          </cell>
          <cell r="BM221">
            <v>127.38</v>
          </cell>
          <cell r="BN221">
            <v>130.61000000000001</v>
          </cell>
          <cell r="BO221">
            <v>133.85</v>
          </cell>
          <cell r="BP221">
            <v>137.08000000000001</v>
          </cell>
          <cell r="BQ221">
            <v>140.31</v>
          </cell>
          <cell r="BR221">
            <v>143.55000000000001</v>
          </cell>
          <cell r="BS221">
            <v>146.78</v>
          </cell>
          <cell r="BT221">
            <v>150.02000000000001</v>
          </cell>
          <cell r="BU221">
            <v>153.25</v>
          </cell>
          <cell r="BV221">
            <v>156.47999999999999</v>
          </cell>
          <cell r="BW221">
            <v>159.72</v>
          </cell>
          <cell r="BX221">
            <v>162.94999999999999</v>
          </cell>
          <cell r="BY221">
            <v>166.19</v>
          </cell>
          <cell r="BZ221">
            <v>169.42</v>
          </cell>
          <cell r="CA221">
            <v>172.65</v>
          </cell>
          <cell r="CB221">
            <v>175.89</v>
          </cell>
          <cell r="CC221">
            <v>159.72</v>
          </cell>
        </row>
        <row r="222">
          <cell r="AD222">
            <v>56</v>
          </cell>
          <cell r="AE222">
            <v>73.81</v>
          </cell>
          <cell r="AF222">
            <v>76.16</v>
          </cell>
          <cell r="AG222">
            <v>78.510000000000005</v>
          </cell>
          <cell r="AH222">
            <v>80.87</v>
          </cell>
          <cell r="AI222">
            <v>83.22</v>
          </cell>
          <cell r="AJ222">
            <v>85.57</v>
          </cell>
          <cell r="AK222">
            <v>87.92</v>
          </cell>
          <cell r="AL222">
            <v>90.27</v>
          </cell>
          <cell r="AM222">
            <v>92.63</v>
          </cell>
          <cell r="AN222">
            <v>94.98</v>
          </cell>
          <cell r="AO222">
            <v>97.33</v>
          </cell>
          <cell r="AP222">
            <v>99.68</v>
          </cell>
          <cell r="AQ222">
            <v>102.03</v>
          </cell>
          <cell r="AR222">
            <v>104.39</v>
          </cell>
          <cell r="AS222">
            <v>106.74</v>
          </cell>
          <cell r="AT222">
            <v>109.09</v>
          </cell>
          <cell r="AU222">
            <v>111.44</v>
          </cell>
          <cell r="AV222">
            <v>113.79</v>
          </cell>
          <cell r="AW222">
            <v>116.15</v>
          </cell>
          <cell r="AX222">
            <v>118.5</v>
          </cell>
          <cell r="AY222">
            <v>120.85</v>
          </cell>
          <cell r="AZ222">
            <v>123.2</v>
          </cell>
          <cell r="BA222">
            <v>125.55</v>
          </cell>
          <cell r="BB222">
            <v>127.91</v>
          </cell>
          <cell r="BC222">
            <v>116.15</v>
          </cell>
          <cell r="BD222">
            <v>56</v>
          </cell>
          <cell r="BE222">
            <v>103.33</v>
          </cell>
          <cell r="BF222">
            <v>106.63</v>
          </cell>
          <cell r="BG222">
            <v>109.92</v>
          </cell>
          <cell r="BH222">
            <v>113.21</v>
          </cell>
          <cell r="BI222">
            <v>116.5</v>
          </cell>
          <cell r="BJ222">
            <v>119.8</v>
          </cell>
          <cell r="BK222">
            <v>123.09</v>
          </cell>
          <cell r="BL222">
            <v>126.38</v>
          </cell>
          <cell r="BM222">
            <v>129.68</v>
          </cell>
          <cell r="BN222">
            <v>132.97</v>
          </cell>
          <cell r="BO222">
            <v>136.26</v>
          </cell>
          <cell r="BP222">
            <v>139.55000000000001</v>
          </cell>
          <cell r="BQ222">
            <v>142.85</v>
          </cell>
          <cell r="BR222">
            <v>146.13999999999999</v>
          </cell>
          <cell r="BS222">
            <v>149.43</v>
          </cell>
          <cell r="BT222">
            <v>152.72999999999999</v>
          </cell>
          <cell r="BU222">
            <v>156.02000000000001</v>
          </cell>
          <cell r="BV222">
            <v>159.31</v>
          </cell>
          <cell r="BW222">
            <v>162.6</v>
          </cell>
          <cell r="BX222">
            <v>165.9</v>
          </cell>
          <cell r="BY222">
            <v>169.19</v>
          </cell>
          <cell r="BZ222">
            <v>172.48</v>
          </cell>
          <cell r="CA222">
            <v>175.78</v>
          </cell>
          <cell r="CB222">
            <v>179.07</v>
          </cell>
          <cell r="CC222">
            <v>162.6</v>
          </cell>
        </row>
        <row r="223">
          <cell r="AD223">
            <v>57</v>
          </cell>
          <cell r="AE223">
            <v>75.12</v>
          </cell>
          <cell r="AF223">
            <v>77.510000000000005</v>
          </cell>
          <cell r="AG223">
            <v>76.900000000000006</v>
          </cell>
          <cell r="AH223">
            <v>82.3</v>
          </cell>
          <cell r="AI223">
            <v>74.69</v>
          </cell>
          <cell r="AJ223">
            <v>87.09</v>
          </cell>
          <cell r="AK223">
            <v>89.48</v>
          </cell>
          <cell r="AL223">
            <v>91.87</v>
          </cell>
          <cell r="AM223">
            <v>94.27</v>
          </cell>
          <cell r="AN223">
            <v>96.66</v>
          </cell>
          <cell r="AO223">
            <v>99.06</v>
          </cell>
          <cell r="AP223">
            <v>101.45</v>
          </cell>
          <cell r="AQ223">
            <v>103.84</v>
          </cell>
          <cell r="AR223">
            <v>106.24</v>
          </cell>
          <cell r="AS223">
            <v>108.63</v>
          </cell>
          <cell r="AT223">
            <v>111.03</v>
          </cell>
          <cell r="AU223">
            <v>113.42</v>
          </cell>
          <cell r="AV223">
            <v>115.81</v>
          </cell>
          <cell r="AW223">
            <v>118.21</v>
          </cell>
          <cell r="AX223">
            <v>120.6</v>
          </cell>
          <cell r="AY223">
            <v>123</v>
          </cell>
          <cell r="AZ223">
            <v>125.39</v>
          </cell>
          <cell r="BA223">
            <v>127.78</v>
          </cell>
          <cell r="BB223">
            <v>130.18</v>
          </cell>
          <cell r="BC223">
            <v>118.21</v>
          </cell>
          <cell r="BD223">
            <v>57</v>
          </cell>
          <cell r="BE223">
            <v>105.16</v>
          </cell>
          <cell r="BF223">
            <v>108.51</v>
          </cell>
          <cell r="BG223">
            <v>111.87</v>
          </cell>
          <cell r="BH223">
            <v>115.22</v>
          </cell>
          <cell r="BI223">
            <v>118.57</v>
          </cell>
          <cell r="BJ223">
            <v>121.92</v>
          </cell>
          <cell r="BK223">
            <v>125.27</v>
          </cell>
          <cell r="BL223">
            <v>128.62</v>
          </cell>
          <cell r="BM223">
            <v>131.97999999999999</v>
          </cell>
          <cell r="BN223">
            <v>135.33000000000001</v>
          </cell>
          <cell r="BO223">
            <v>138.68</v>
          </cell>
          <cell r="BP223">
            <v>142.03</v>
          </cell>
          <cell r="BQ223">
            <v>145.38</v>
          </cell>
          <cell r="BR223">
            <v>148.72999999999999</v>
          </cell>
          <cell r="BS223">
            <v>152.09</v>
          </cell>
          <cell r="BT223">
            <v>155.44</v>
          </cell>
          <cell r="BU223">
            <v>158.79</v>
          </cell>
          <cell r="BV223">
            <v>162.13999999999999</v>
          </cell>
          <cell r="BW223">
            <v>165.49</v>
          </cell>
          <cell r="BX223">
            <v>168.84</v>
          </cell>
          <cell r="BY223">
            <v>172.19</v>
          </cell>
          <cell r="BZ223">
            <v>175.55</v>
          </cell>
          <cell r="CA223">
            <v>178.9</v>
          </cell>
          <cell r="CB223">
            <v>182.25</v>
          </cell>
          <cell r="CC223">
            <v>165.49</v>
          </cell>
        </row>
        <row r="224">
          <cell r="AD224">
            <v>58</v>
          </cell>
          <cell r="AE224">
            <v>76.42</v>
          </cell>
          <cell r="AF224">
            <v>78.86</v>
          </cell>
          <cell r="AG224">
            <v>81.290000000000006</v>
          </cell>
          <cell r="AH224">
            <v>83.73</v>
          </cell>
          <cell r="AI224">
            <v>86.17</v>
          </cell>
          <cell r="AJ224">
            <v>88.6</v>
          </cell>
          <cell r="AK224">
            <v>91.04</v>
          </cell>
          <cell r="AL224">
            <v>93.47</v>
          </cell>
          <cell r="AM224">
            <v>95.91</v>
          </cell>
          <cell r="AN224">
            <v>98.35</v>
          </cell>
          <cell r="AO224">
            <v>100.78</v>
          </cell>
          <cell r="AP224">
            <v>103.22</v>
          </cell>
          <cell r="AQ224">
            <v>105.65</v>
          </cell>
          <cell r="AR224">
            <v>108.09</v>
          </cell>
          <cell r="AS224">
            <v>110.53</v>
          </cell>
          <cell r="AT224">
            <v>112.96</v>
          </cell>
          <cell r="AU224">
            <v>115.4</v>
          </cell>
          <cell r="AV224">
            <v>117.83</v>
          </cell>
          <cell r="AW224">
            <v>120.27</v>
          </cell>
          <cell r="AX224">
            <v>122.71</v>
          </cell>
          <cell r="AY224">
            <v>125.14</v>
          </cell>
          <cell r="AZ224">
            <v>127.58</v>
          </cell>
          <cell r="BA224">
            <v>130.01</v>
          </cell>
          <cell r="BB224">
            <v>132.44999999999999</v>
          </cell>
          <cell r="BC224">
            <v>120.27</v>
          </cell>
          <cell r="BD224">
            <v>58</v>
          </cell>
          <cell r="BE224">
            <v>106.99</v>
          </cell>
          <cell r="BF224">
            <v>110.4</v>
          </cell>
          <cell r="BG224">
            <v>113.81</v>
          </cell>
          <cell r="BH224">
            <v>117.22</v>
          </cell>
          <cell r="BI224">
            <v>120.63</v>
          </cell>
          <cell r="BJ224">
            <v>124.04</v>
          </cell>
          <cell r="BK224">
            <v>127.45</v>
          </cell>
          <cell r="BL224">
            <v>130.86000000000001</v>
          </cell>
          <cell r="BM224">
            <v>134.28</v>
          </cell>
          <cell r="BN224">
            <v>137.69</v>
          </cell>
          <cell r="BO224">
            <v>141.1</v>
          </cell>
          <cell r="BP224">
            <v>144.51</v>
          </cell>
          <cell r="BQ224">
            <v>147.91999999999999</v>
          </cell>
          <cell r="BR224">
            <v>151.33000000000001</v>
          </cell>
          <cell r="BS224">
            <v>154.74</v>
          </cell>
          <cell r="BT224">
            <v>158.15</v>
          </cell>
          <cell r="BU224">
            <v>161.56</v>
          </cell>
          <cell r="BV224">
            <v>164.97</v>
          </cell>
          <cell r="BW224">
            <v>168.38</v>
          </cell>
          <cell r="BX224">
            <v>171.79</v>
          </cell>
          <cell r="BY224">
            <v>175.2</v>
          </cell>
          <cell r="BZ224">
            <v>178.61</v>
          </cell>
          <cell r="CA224">
            <v>182.02</v>
          </cell>
          <cell r="CB224">
            <v>185.43</v>
          </cell>
          <cell r="CC224">
            <v>168.38</v>
          </cell>
        </row>
        <row r="225">
          <cell r="AD225">
            <v>59</v>
          </cell>
          <cell r="AE225">
            <v>77.73</v>
          </cell>
          <cell r="AF225">
            <v>80.209999999999994</v>
          </cell>
          <cell r="AG225">
            <v>82.68</v>
          </cell>
          <cell r="AH225">
            <v>85.16</v>
          </cell>
          <cell r="AI225">
            <v>87.64</v>
          </cell>
          <cell r="AJ225">
            <v>90.12</v>
          </cell>
          <cell r="AK225">
            <v>92.6</v>
          </cell>
          <cell r="AL225">
            <v>95.07</v>
          </cell>
          <cell r="AM225">
            <v>97.55</v>
          </cell>
          <cell r="AN225">
            <v>100.03</v>
          </cell>
          <cell r="AO225">
            <v>102.51</v>
          </cell>
          <cell r="AP225">
            <v>104.99</v>
          </cell>
          <cell r="AQ225">
            <v>107.47</v>
          </cell>
          <cell r="AR225">
            <v>109.94</v>
          </cell>
          <cell r="AS225">
            <v>112.42</v>
          </cell>
          <cell r="AT225">
            <v>114.9</v>
          </cell>
          <cell r="AU225">
            <v>117.38</v>
          </cell>
          <cell r="AV225">
            <v>119.86</v>
          </cell>
          <cell r="AW225">
            <v>122.33</v>
          </cell>
          <cell r="AX225">
            <v>124.81</v>
          </cell>
          <cell r="AY225">
            <v>127.29</v>
          </cell>
          <cell r="AZ225">
            <v>129.77000000000001</v>
          </cell>
          <cell r="BA225">
            <v>132.25</v>
          </cell>
          <cell r="BB225">
            <v>134.72</v>
          </cell>
          <cell r="BC225">
            <v>122.33</v>
          </cell>
          <cell r="BD225">
            <v>59</v>
          </cell>
          <cell r="BE225">
            <v>108.82</v>
          </cell>
          <cell r="BF225">
            <v>112.29</v>
          </cell>
          <cell r="BG225">
            <v>115.76</v>
          </cell>
          <cell r="BH225">
            <v>119.23</v>
          </cell>
          <cell r="BI225">
            <v>122.7</v>
          </cell>
          <cell r="BJ225">
            <v>126.17</v>
          </cell>
          <cell r="BK225">
            <v>129.63999999999999</v>
          </cell>
          <cell r="BL225">
            <v>133.1</v>
          </cell>
          <cell r="BM225">
            <v>136.57</v>
          </cell>
          <cell r="BN225">
            <v>140.04</v>
          </cell>
          <cell r="BO225">
            <v>143.51</v>
          </cell>
          <cell r="BP225">
            <v>146.97999999999999</v>
          </cell>
          <cell r="BQ225">
            <v>150.44999999999999</v>
          </cell>
          <cell r="BR225">
            <v>153.91999999999999</v>
          </cell>
          <cell r="BS225">
            <v>157.38999999999999</v>
          </cell>
          <cell r="BT225">
            <v>160.86000000000001</v>
          </cell>
          <cell r="BU225">
            <v>164.33</v>
          </cell>
          <cell r="BV225">
            <v>167.8</v>
          </cell>
          <cell r="BW225">
            <v>171.27</v>
          </cell>
          <cell r="BX225">
            <v>174.74</v>
          </cell>
          <cell r="BY225">
            <v>178.2</v>
          </cell>
          <cell r="BZ225">
            <v>181.67</v>
          </cell>
          <cell r="CA225">
            <v>185.14</v>
          </cell>
          <cell r="CB225">
            <v>188.61</v>
          </cell>
          <cell r="CC225">
            <v>171.27</v>
          </cell>
        </row>
        <row r="226">
          <cell r="AD226">
            <v>60</v>
          </cell>
          <cell r="AE226">
            <v>79.040000000000006</v>
          </cell>
          <cell r="AF226">
            <v>81.56</v>
          </cell>
          <cell r="AG226">
            <v>84.08</v>
          </cell>
          <cell r="AH226">
            <v>86.6</v>
          </cell>
          <cell r="AI226">
            <v>89.12</v>
          </cell>
          <cell r="AJ226">
            <v>91.64</v>
          </cell>
          <cell r="AK226">
            <v>94.16</v>
          </cell>
          <cell r="AL226">
            <v>96.68</v>
          </cell>
          <cell r="AM226">
            <v>99.2</v>
          </cell>
          <cell r="AN226">
            <v>101.72</v>
          </cell>
          <cell r="AO226">
            <v>104.24</v>
          </cell>
          <cell r="AP226">
            <v>106.76</v>
          </cell>
          <cell r="AQ226">
            <v>109.28</v>
          </cell>
          <cell r="AR226">
            <v>111.8</v>
          </cell>
          <cell r="AS226">
            <v>114.32</v>
          </cell>
          <cell r="AT226">
            <v>116.84</v>
          </cell>
          <cell r="AU226">
            <v>119.36</v>
          </cell>
          <cell r="AV226">
            <v>121.88</v>
          </cell>
          <cell r="AW226">
            <v>124.4</v>
          </cell>
          <cell r="AX226">
            <v>126.92</v>
          </cell>
          <cell r="AY226">
            <v>129.44</v>
          </cell>
          <cell r="AZ226">
            <v>131.96</v>
          </cell>
          <cell r="BA226">
            <v>134.47999999999999</v>
          </cell>
          <cell r="BB226">
            <v>137</v>
          </cell>
          <cell r="BC226">
            <v>124.4</v>
          </cell>
          <cell r="BD226">
            <v>60</v>
          </cell>
          <cell r="BE226">
            <v>110.65</v>
          </cell>
          <cell r="BF226">
            <v>114.18</v>
          </cell>
          <cell r="BG226">
            <v>117.71</v>
          </cell>
          <cell r="BH226">
            <v>121.23</v>
          </cell>
          <cell r="BI226">
            <v>124.76</v>
          </cell>
          <cell r="BJ226">
            <v>128.29</v>
          </cell>
          <cell r="BK226">
            <v>131.82</v>
          </cell>
          <cell r="BL226">
            <v>135.35</v>
          </cell>
          <cell r="BM226">
            <v>138.87</v>
          </cell>
          <cell r="BN226">
            <v>142.4</v>
          </cell>
          <cell r="BO226">
            <v>145.93</v>
          </cell>
          <cell r="BP226">
            <v>149.46</v>
          </cell>
          <cell r="BQ226">
            <v>152.99</v>
          </cell>
          <cell r="BR226">
            <v>156.51</v>
          </cell>
          <cell r="BS226">
            <v>160.04</v>
          </cell>
          <cell r="BT226">
            <v>163.57</v>
          </cell>
          <cell r="BU226">
            <v>167.1</v>
          </cell>
          <cell r="BV226">
            <v>170.63</v>
          </cell>
          <cell r="BW226">
            <v>174.15</v>
          </cell>
          <cell r="BX226">
            <v>177.68</v>
          </cell>
          <cell r="BY226">
            <v>181.21</v>
          </cell>
          <cell r="BZ226">
            <v>184.74</v>
          </cell>
          <cell r="CA226">
            <v>188.27</v>
          </cell>
          <cell r="CB226">
            <v>191.79</v>
          </cell>
          <cell r="CC226">
            <v>174.15</v>
          </cell>
        </row>
        <row r="227">
          <cell r="AD227">
            <v>61</v>
          </cell>
          <cell r="AE227">
            <v>80.34</v>
          </cell>
          <cell r="AF227">
            <v>82.9</v>
          </cell>
          <cell r="AG227">
            <v>85.47</v>
          </cell>
          <cell r="AH227">
            <v>88.03</v>
          </cell>
          <cell r="AI227">
            <v>90.59</v>
          </cell>
          <cell r="AJ227">
            <v>93.15</v>
          </cell>
          <cell r="AK227">
            <v>95.71</v>
          </cell>
          <cell r="AL227">
            <v>98.28</v>
          </cell>
          <cell r="AM227">
            <v>100.84</v>
          </cell>
          <cell r="AN227">
            <v>103.4</v>
          </cell>
          <cell r="AO227">
            <v>105.96</v>
          </cell>
          <cell r="AP227">
            <v>108.52</v>
          </cell>
          <cell r="AQ227">
            <v>111.09</v>
          </cell>
          <cell r="AR227">
            <v>113.65</v>
          </cell>
          <cell r="AS227">
            <v>116.21</v>
          </cell>
          <cell r="AT227">
            <v>118.77</v>
          </cell>
          <cell r="AU227">
            <v>121.33</v>
          </cell>
          <cell r="AV227">
            <v>123.9</v>
          </cell>
          <cell r="AW227">
            <v>126.46</v>
          </cell>
          <cell r="AX227">
            <v>129.02000000000001</v>
          </cell>
          <cell r="AY227">
            <v>131.58000000000001</v>
          </cell>
          <cell r="AZ227">
            <v>134.13999999999999</v>
          </cell>
          <cell r="BA227">
            <v>136.71</v>
          </cell>
          <cell r="BB227">
            <v>139.27000000000001</v>
          </cell>
          <cell r="BC227">
            <v>126.46</v>
          </cell>
          <cell r="BD227">
            <v>61</v>
          </cell>
          <cell r="BE227">
            <v>112.48</v>
          </cell>
          <cell r="BF227">
            <v>116.06</v>
          </cell>
          <cell r="BG227">
            <v>119.65</v>
          </cell>
          <cell r="BH227">
            <v>123.24</v>
          </cell>
          <cell r="BI227">
            <v>126.83</v>
          </cell>
          <cell r="BJ227">
            <v>130.41</v>
          </cell>
          <cell r="BK227">
            <v>134</v>
          </cell>
          <cell r="BL227">
            <v>137.59</v>
          </cell>
          <cell r="BM227">
            <v>141.16999999999999</v>
          </cell>
          <cell r="BN227">
            <v>144.76</v>
          </cell>
          <cell r="BO227">
            <v>148.35</v>
          </cell>
          <cell r="BP227">
            <v>151.93</v>
          </cell>
          <cell r="BQ227">
            <v>155.52000000000001</v>
          </cell>
          <cell r="BR227">
            <v>159.11000000000001</v>
          </cell>
          <cell r="BS227">
            <v>162.69</v>
          </cell>
          <cell r="BT227">
            <v>166.28</v>
          </cell>
          <cell r="BU227">
            <v>169.87</v>
          </cell>
          <cell r="BV227">
            <v>173.45</v>
          </cell>
          <cell r="BW227">
            <v>177.04</v>
          </cell>
          <cell r="BX227">
            <v>180.63</v>
          </cell>
          <cell r="BY227">
            <v>184.21</v>
          </cell>
          <cell r="BZ227">
            <v>187.8</v>
          </cell>
          <cell r="CA227">
            <v>191.39</v>
          </cell>
          <cell r="CB227">
            <v>194.98</v>
          </cell>
          <cell r="CC227">
            <v>177.04</v>
          </cell>
        </row>
        <row r="228">
          <cell r="AD228">
            <v>62</v>
          </cell>
          <cell r="AE228">
            <v>81.650000000000006</v>
          </cell>
          <cell r="AF228">
            <v>84.25</v>
          </cell>
          <cell r="AG228">
            <v>86.86</v>
          </cell>
          <cell r="AH228">
            <v>89.46</v>
          </cell>
          <cell r="AI228">
            <v>92.06</v>
          </cell>
          <cell r="AJ228">
            <v>94.67</v>
          </cell>
          <cell r="AK228">
            <v>97.27</v>
          </cell>
          <cell r="AL228">
            <v>99.88</v>
          </cell>
          <cell r="AM228">
            <v>102.48</v>
          </cell>
          <cell r="AN228">
            <v>105.08</v>
          </cell>
          <cell r="AO228">
            <v>107.69</v>
          </cell>
          <cell r="AP228">
            <v>110.29</v>
          </cell>
          <cell r="AQ228">
            <v>112.9</v>
          </cell>
          <cell r="AR228">
            <v>115.5</v>
          </cell>
          <cell r="AS228">
            <v>118.1</v>
          </cell>
          <cell r="AT228">
            <v>120.71</v>
          </cell>
          <cell r="AU228">
            <v>123.31</v>
          </cell>
          <cell r="AV228">
            <v>125.92</v>
          </cell>
          <cell r="AW228">
            <v>128.52000000000001</v>
          </cell>
          <cell r="AX228">
            <v>131.12</v>
          </cell>
          <cell r="AY228">
            <v>133.72999999999999</v>
          </cell>
          <cell r="AZ228">
            <v>136.33000000000001</v>
          </cell>
          <cell r="BA228">
            <v>138.94</v>
          </cell>
          <cell r="BB228">
            <v>141.54</v>
          </cell>
          <cell r="BC228">
            <v>128.52000000000001</v>
          </cell>
          <cell r="BD228">
            <v>62</v>
          </cell>
          <cell r="BE228">
            <v>114.31</v>
          </cell>
          <cell r="BF228">
            <v>117.95</v>
          </cell>
          <cell r="BG228">
            <v>121.6</v>
          </cell>
          <cell r="BH228">
            <v>125.24</v>
          </cell>
          <cell r="BI228">
            <v>128.88999999999999</v>
          </cell>
          <cell r="BJ228">
            <v>132.54</v>
          </cell>
          <cell r="BK228">
            <v>136.18</v>
          </cell>
          <cell r="BL228">
            <v>139.83000000000001</v>
          </cell>
          <cell r="BM228">
            <v>143.47</v>
          </cell>
          <cell r="BN228">
            <v>147.12</v>
          </cell>
          <cell r="BO228">
            <v>150.76</v>
          </cell>
          <cell r="BP228">
            <v>154.41</v>
          </cell>
          <cell r="BQ228">
            <v>158.05000000000001</v>
          </cell>
          <cell r="BR228">
            <v>161.69999999999999</v>
          </cell>
          <cell r="BS228">
            <v>165.35</v>
          </cell>
          <cell r="BT228">
            <v>168.99</v>
          </cell>
          <cell r="BU228">
            <v>172.64</v>
          </cell>
          <cell r="BV228">
            <v>176.28</v>
          </cell>
          <cell r="BW228">
            <v>179.93</v>
          </cell>
          <cell r="BX228">
            <v>183.57</v>
          </cell>
          <cell r="BY228">
            <v>187.22</v>
          </cell>
          <cell r="BZ228">
            <v>190.87</v>
          </cell>
          <cell r="CA228">
            <v>194.51</v>
          </cell>
          <cell r="CB228">
            <v>198.16</v>
          </cell>
          <cell r="CC228">
            <v>179.93</v>
          </cell>
        </row>
        <row r="229">
          <cell r="AD229">
            <v>63</v>
          </cell>
          <cell r="AE229">
            <v>82.95</v>
          </cell>
          <cell r="AF229">
            <v>85.6</v>
          </cell>
          <cell r="AG229">
            <v>88.25</v>
          </cell>
          <cell r="AH229">
            <v>90.89</v>
          </cell>
          <cell r="AI229">
            <v>93.54</v>
          </cell>
          <cell r="AJ229">
            <v>96.18</v>
          </cell>
          <cell r="AK229">
            <v>98.83</v>
          </cell>
          <cell r="AL229">
            <v>101.48</v>
          </cell>
          <cell r="AM229">
            <v>104.12</v>
          </cell>
          <cell r="AN229">
            <v>106.77</v>
          </cell>
          <cell r="AO229">
            <v>109.41</v>
          </cell>
          <cell r="AP229">
            <v>112.06</v>
          </cell>
          <cell r="AQ229">
            <v>114.71</v>
          </cell>
          <cell r="AR229">
            <v>117.35</v>
          </cell>
          <cell r="AS229">
            <v>120</v>
          </cell>
          <cell r="AT229">
            <v>122.64</v>
          </cell>
          <cell r="AU229">
            <v>125.29</v>
          </cell>
          <cell r="AV229">
            <v>127.94</v>
          </cell>
          <cell r="AW229">
            <v>130.58000000000001</v>
          </cell>
          <cell r="AX229">
            <v>133.22999999999999</v>
          </cell>
          <cell r="AY229">
            <v>135.87</v>
          </cell>
          <cell r="AZ229">
            <v>138.52000000000001</v>
          </cell>
          <cell r="BA229">
            <v>141.16999999999999</v>
          </cell>
          <cell r="BB229">
            <v>143.81</v>
          </cell>
          <cell r="BC229">
            <v>130.58000000000001</v>
          </cell>
          <cell r="BD229">
            <v>63</v>
          </cell>
          <cell r="BE229">
            <v>116.14</v>
          </cell>
          <cell r="BF229">
            <v>119.84</v>
          </cell>
          <cell r="BG229">
            <v>123.54</v>
          </cell>
          <cell r="BH229">
            <v>127.25</v>
          </cell>
          <cell r="BI229">
            <v>130.94999999999999</v>
          </cell>
          <cell r="BJ229">
            <v>134.66</v>
          </cell>
          <cell r="BK229">
            <v>138.36000000000001</v>
          </cell>
          <cell r="BL229">
            <v>142.07</v>
          </cell>
          <cell r="BM229">
            <v>145.77000000000001</v>
          </cell>
          <cell r="BN229">
            <v>149.47999999999999</v>
          </cell>
          <cell r="BO229">
            <v>153.18</v>
          </cell>
          <cell r="BP229">
            <v>156.88</v>
          </cell>
          <cell r="BQ229">
            <v>160.59</v>
          </cell>
          <cell r="BR229">
            <v>164.29</v>
          </cell>
          <cell r="BS229">
            <v>168</v>
          </cell>
          <cell r="BT229">
            <v>171.7</v>
          </cell>
          <cell r="BU229">
            <v>175.41</v>
          </cell>
          <cell r="BV229">
            <v>179.11</v>
          </cell>
          <cell r="BW229">
            <v>182.82</v>
          </cell>
          <cell r="BX229">
            <v>186.52</v>
          </cell>
          <cell r="BY229">
            <v>190.22</v>
          </cell>
          <cell r="BZ229">
            <v>193.93</v>
          </cell>
          <cell r="CA229">
            <v>197.63</v>
          </cell>
          <cell r="CB229">
            <v>201.34</v>
          </cell>
          <cell r="CC229">
            <v>182.82</v>
          </cell>
        </row>
        <row r="230">
          <cell r="AD230">
            <v>64</v>
          </cell>
          <cell r="AE230">
            <v>84.25</v>
          </cell>
          <cell r="AF230">
            <v>86.95</v>
          </cell>
          <cell r="AG230">
            <v>89.64</v>
          </cell>
          <cell r="AH230">
            <v>92.32</v>
          </cell>
          <cell r="AI230">
            <v>95.01</v>
          </cell>
          <cell r="AJ230">
            <v>97.7</v>
          </cell>
          <cell r="AK230">
            <v>100.39</v>
          </cell>
          <cell r="AL230">
            <v>103.08</v>
          </cell>
          <cell r="AM230">
            <v>105.77</v>
          </cell>
          <cell r="AN230">
            <v>108.45</v>
          </cell>
          <cell r="AO230">
            <v>111.14</v>
          </cell>
          <cell r="AP230">
            <v>113.83</v>
          </cell>
          <cell r="AQ230">
            <v>116.52</v>
          </cell>
          <cell r="AR230">
            <v>119.21</v>
          </cell>
          <cell r="AS230">
            <v>121.89</v>
          </cell>
          <cell r="AT230">
            <v>124.58</v>
          </cell>
          <cell r="AU230">
            <v>127.27</v>
          </cell>
          <cell r="AV230">
            <v>129.96</v>
          </cell>
          <cell r="AW230">
            <v>132.65</v>
          </cell>
          <cell r="AX230">
            <v>135.33000000000001</v>
          </cell>
          <cell r="AY230">
            <v>138.02000000000001</v>
          </cell>
          <cell r="AZ230">
            <v>140.71</v>
          </cell>
          <cell r="BA230">
            <v>143.4</v>
          </cell>
          <cell r="BB230">
            <v>146.09</v>
          </cell>
          <cell r="BC230">
            <v>132.63999999999999</v>
          </cell>
          <cell r="BD230">
            <v>64</v>
          </cell>
          <cell r="BE230">
            <v>117.96</v>
          </cell>
          <cell r="BF230">
            <v>121.73</v>
          </cell>
          <cell r="BG230">
            <v>125.49</v>
          </cell>
          <cell r="BH230">
            <v>129.25</v>
          </cell>
          <cell r="BI230">
            <v>133.02000000000001</v>
          </cell>
          <cell r="BJ230">
            <v>136.78</v>
          </cell>
          <cell r="BK230">
            <v>140.54</v>
          </cell>
          <cell r="BL230">
            <v>144.31</v>
          </cell>
          <cell r="BM230">
            <v>148.07</v>
          </cell>
          <cell r="BN230">
            <v>151.83000000000001</v>
          </cell>
          <cell r="BO230">
            <v>155.6</v>
          </cell>
          <cell r="BP230">
            <v>159.36000000000001</v>
          </cell>
          <cell r="BQ230">
            <v>163.12</v>
          </cell>
          <cell r="BR230">
            <v>166.89</v>
          </cell>
          <cell r="BS230">
            <v>170.65</v>
          </cell>
          <cell r="BT230">
            <v>174.41</v>
          </cell>
          <cell r="BU230">
            <v>178.18</v>
          </cell>
          <cell r="BV230">
            <v>181.94</v>
          </cell>
          <cell r="BW230">
            <v>185.7</v>
          </cell>
          <cell r="BX230">
            <v>189.47</v>
          </cell>
          <cell r="BY230">
            <v>193.23</v>
          </cell>
          <cell r="BZ230">
            <v>196.99</v>
          </cell>
          <cell r="CA230">
            <v>200.76</v>
          </cell>
          <cell r="CB230">
            <v>204.52</v>
          </cell>
          <cell r="CC230">
            <v>185.7</v>
          </cell>
        </row>
        <row r="231">
          <cell r="AD231">
            <v>65</v>
          </cell>
          <cell r="AE231">
            <v>85.57</v>
          </cell>
          <cell r="AF231">
            <v>88.3</v>
          </cell>
          <cell r="AG231">
            <v>91.03</v>
          </cell>
          <cell r="AH231">
            <v>93.76</v>
          </cell>
          <cell r="AI231">
            <v>96.49</v>
          </cell>
          <cell r="AJ231">
            <v>99.22</v>
          </cell>
          <cell r="AK231">
            <v>101.95</v>
          </cell>
          <cell r="AL231">
            <v>104.68</v>
          </cell>
          <cell r="AM231">
            <v>107.41</v>
          </cell>
          <cell r="AN231">
            <v>110.14</v>
          </cell>
          <cell r="AO231">
            <v>112.87</v>
          </cell>
          <cell r="AP231">
            <v>115.6</v>
          </cell>
          <cell r="AQ231">
            <v>118.33</v>
          </cell>
          <cell r="AR231">
            <v>121.06</v>
          </cell>
          <cell r="AS231">
            <v>123.79</v>
          </cell>
          <cell r="AT231">
            <v>126.52</v>
          </cell>
          <cell r="AU231">
            <v>129.25</v>
          </cell>
          <cell r="AV231">
            <v>131.97999999999999</v>
          </cell>
          <cell r="AW231">
            <v>134.71</v>
          </cell>
          <cell r="AX231">
            <v>137.44</v>
          </cell>
          <cell r="AY231">
            <v>140.16999999999999</v>
          </cell>
          <cell r="AZ231">
            <v>142.9</v>
          </cell>
          <cell r="BA231">
            <v>145.63</v>
          </cell>
          <cell r="BB231">
            <v>148.36000000000001</v>
          </cell>
          <cell r="BC231">
            <v>134.71</v>
          </cell>
          <cell r="BD231">
            <v>65</v>
          </cell>
          <cell r="BE231">
            <v>119.79</v>
          </cell>
          <cell r="BF231">
            <v>123.62</v>
          </cell>
          <cell r="BG231">
            <v>127.44</v>
          </cell>
          <cell r="BH231">
            <v>131.26</v>
          </cell>
          <cell r="BI231">
            <v>135.08000000000001</v>
          </cell>
          <cell r="BJ231">
            <v>138.9</v>
          </cell>
          <cell r="BK231">
            <v>142.72999999999999</v>
          </cell>
          <cell r="BL231">
            <v>146.55000000000001</v>
          </cell>
          <cell r="BM231">
            <v>150.37</v>
          </cell>
          <cell r="BN231">
            <v>154.19</v>
          </cell>
          <cell r="BO231">
            <v>158.01</v>
          </cell>
          <cell r="BP231">
            <v>161.84</v>
          </cell>
          <cell r="BQ231">
            <v>165.66</v>
          </cell>
          <cell r="BR231">
            <v>169.48</v>
          </cell>
          <cell r="BS231">
            <v>173.3</v>
          </cell>
          <cell r="BT231">
            <v>177.12</v>
          </cell>
          <cell r="BU231">
            <v>180.95</v>
          </cell>
          <cell r="BV231">
            <v>184.77</v>
          </cell>
          <cell r="BW231">
            <v>188.59</v>
          </cell>
          <cell r="BX231">
            <v>192.41</v>
          </cell>
          <cell r="BY231">
            <v>196.23</v>
          </cell>
          <cell r="BZ231">
            <v>200.06</v>
          </cell>
          <cell r="CA231">
            <v>203.88</v>
          </cell>
          <cell r="CB231">
            <v>207.7</v>
          </cell>
          <cell r="CC231">
            <v>188.59</v>
          </cell>
        </row>
        <row r="232">
          <cell r="AD232">
            <v>66</v>
          </cell>
          <cell r="AE232">
            <v>86.87</v>
          </cell>
          <cell r="AF232">
            <v>89.65</v>
          </cell>
          <cell r="AG232">
            <v>92.42</v>
          </cell>
          <cell r="AH232">
            <v>95.19</v>
          </cell>
          <cell r="AI232">
            <v>97.96</v>
          </cell>
          <cell r="AJ232">
            <v>100.73</v>
          </cell>
          <cell r="AK232">
            <v>103.51</v>
          </cell>
          <cell r="AL232">
            <v>106.28</v>
          </cell>
          <cell r="AM232">
            <v>109.05</v>
          </cell>
          <cell r="AN232">
            <v>111.82</v>
          </cell>
          <cell r="AO232">
            <v>114.59</v>
          </cell>
          <cell r="AP232">
            <v>117.37</v>
          </cell>
          <cell r="AQ232">
            <v>120.14</v>
          </cell>
          <cell r="AR232">
            <v>122.91</v>
          </cell>
          <cell r="AS232">
            <v>125.68</v>
          </cell>
          <cell r="AT232">
            <v>128.44999999999999</v>
          </cell>
          <cell r="AU232">
            <v>131.22999999999999</v>
          </cell>
          <cell r="AV232">
            <v>134</v>
          </cell>
          <cell r="AW232">
            <v>136.77000000000001</v>
          </cell>
          <cell r="AX232">
            <v>139.54</v>
          </cell>
          <cell r="AY232">
            <v>142.31</v>
          </cell>
          <cell r="AZ232">
            <v>145.09</v>
          </cell>
          <cell r="BA232">
            <v>147.86000000000001</v>
          </cell>
          <cell r="BB232">
            <v>150.63</v>
          </cell>
          <cell r="BC232">
            <v>136.77000000000001</v>
          </cell>
          <cell r="BD232">
            <v>66</v>
          </cell>
          <cell r="BE232">
            <v>121.62</v>
          </cell>
          <cell r="BF232">
            <v>125.5</v>
          </cell>
          <cell r="BG232">
            <v>129.38</v>
          </cell>
          <cell r="BH232">
            <v>133.27000000000001</v>
          </cell>
          <cell r="BI232">
            <v>137.15</v>
          </cell>
          <cell r="BJ232">
            <v>141.03</v>
          </cell>
          <cell r="BK232">
            <v>144.91</v>
          </cell>
          <cell r="BL232">
            <v>148.79</v>
          </cell>
          <cell r="BM232">
            <v>152.66999999999999</v>
          </cell>
          <cell r="BN232">
            <v>156.55000000000001</v>
          </cell>
          <cell r="BO232">
            <v>160.43</v>
          </cell>
          <cell r="BP232">
            <v>164.31</v>
          </cell>
          <cell r="BQ232">
            <v>168.19</v>
          </cell>
          <cell r="BR232">
            <v>172.07</v>
          </cell>
          <cell r="BS232">
            <v>175.95</v>
          </cell>
          <cell r="BT232">
            <v>179.84</v>
          </cell>
          <cell r="BU232">
            <v>183.72</v>
          </cell>
          <cell r="BV232">
            <v>187.6</v>
          </cell>
          <cell r="BW232">
            <v>191.48</v>
          </cell>
          <cell r="BX232">
            <v>195.36</v>
          </cell>
          <cell r="BY232">
            <v>199.24</v>
          </cell>
          <cell r="BZ232">
            <v>203.12</v>
          </cell>
          <cell r="CA232">
            <v>207</v>
          </cell>
          <cell r="CB232">
            <v>210.88</v>
          </cell>
          <cell r="CC232">
            <v>191.48</v>
          </cell>
        </row>
        <row r="233">
          <cell r="AD233">
            <v>67</v>
          </cell>
          <cell r="AE233">
            <v>88.18</v>
          </cell>
          <cell r="AF233">
            <v>90.99</v>
          </cell>
          <cell r="AG233">
            <v>93.81</v>
          </cell>
          <cell r="AH233">
            <v>96.62</v>
          </cell>
          <cell r="AI233">
            <v>99.44</v>
          </cell>
          <cell r="AJ233">
            <v>102.25</v>
          </cell>
          <cell r="AK233">
            <v>105.06</v>
          </cell>
          <cell r="AL233">
            <v>107.88</v>
          </cell>
          <cell r="AM233">
            <v>110.69</v>
          </cell>
          <cell r="AN233">
            <v>113.51</v>
          </cell>
          <cell r="AO233">
            <v>116.32</v>
          </cell>
          <cell r="AP233">
            <v>119.13</v>
          </cell>
          <cell r="AQ233">
            <v>121.95</v>
          </cell>
          <cell r="AR233">
            <v>124.76</v>
          </cell>
          <cell r="AS233">
            <v>127.58</v>
          </cell>
          <cell r="AT233">
            <v>130.38999999999999</v>
          </cell>
          <cell r="AU233">
            <v>133.19999999999999</v>
          </cell>
          <cell r="AV233">
            <v>136.02000000000001</v>
          </cell>
          <cell r="AW233">
            <v>138.83000000000001</v>
          </cell>
          <cell r="AX233">
            <v>141.65</v>
          </cell>
          <cell r="AY233">
            <v>144.46</v>
          </cell>
          <cell r="AZ233">
            <v>147.27000000000001</v>
          </cell>
          <cell r="BA233">
            <v>150.09</v>
          </cell>
          <cell r="BB233">
            <v>152.9</v>
          </cell>
          <cell r="BC233">
            <v>138.83000000000001</v>
          </cell>
          <cell r="BD233">
            <v>67</v>
          </cell>
          <cell r="BE233">
            <v>123.45</v>
          </cell>
          <cell r="BF233">
            <v>127.39</v>
          </cell>
          <cell r="BG233">
            <v>131.33000000000001</v>
          </cell>
          <cell r="BH233">
            <v>135.27000000000001</v>
          </cell>
          <cell r="BI233">
            <v>139.21</v>
          </cell>
          <cell r="BJ233">
            <v>143.15</v>
          </cell>
          <cell r="BK233">
            <v>147.09</v>
          </cell>
          <cell r="BL233">
            <v>151.03</v>
          </cell>
          <cell r="BM233">
            <v>154.97</v>
          </cell>
          <cell r="BN233">
            <v>158.91</v>
          </cell>
          <cell r="BO233">
            <v>162.85</v>
          </cell>
          <cell r="BP233">
            <v>166.79</v>
          </cell>
          <cell r="BQ233">
            <v>170.73</v>
          </cell>
          <cell r="BR233">
            <v>174.67</v>
          </cell>
          <cell r="BS233">
            <v>178.61</v>
          </cell>
          <cell r="BT233">
            <v>182.55</v>
          </cell>
          <cell r="BU233">
            <v>186.49</v>
          </cell>
          <cell r="BV233">
            <v>190.43</v>
          </cell>
          <cell r="BW233">
            <v>194.37</v>
          </cell>
          <cell r="BX233">
            <v>198.3</v>
          </cell>
          <cell r="BY233">
            <v>202.24</v>
          </cell>
          <cell r="BZ233">
            <v>206.18</v>
          </cell>
          <cell r="CA233">
            <v>210.12</v>
          </cell>
          <cell r="CB233">
            <v>214.06</v>
          </cell>
          <cell r="CC233">
            <v>194.36</v>
          </cell>
        </row>
        <row r="234">
          <cell r="AD234">
            <v>68</v>
          </cell>
          <cell r="AE234">
            <v>89.49</v>
          </cell>
          <cell r="AF234">
            <v>92.34</v>
          </cell>
          <cell r="AG234">
            <v>95.2</v>
          </cell>
          <cell r="AH234">
            <v>98.05</v>
          </cell>
          <cell r="AI234">
            <v>100.91</v>
          </cell>
          <cell r="AJ234">
            <v>103.77</v>
          </cell>
          <cell r="AK234">
            <v>106.62</v>
          </cell>
          <cell r="AL234">
            <v>109.48</v>
          </cell>
          <cell r="AM234">
            <v>112.33</v>
          </cell>
          <cell r="AN234">
            <v>115.19</v>
          </cell>
          <cell r="AO234">
            <v>118.05</v>
          </cell>
          <cell r="AP234">
            <v>120.9</v>
          </cell>
          <cell r="AQ234">
            <v>123.76</v>
          </cell>
          <cell r="AR234">
            <v>126.61</v>
          </cell>
          <cell r="AS234">
            <v>129.47</v>
          </cell>
          <cell r="AT234">
            <v>132.33000000000001</v>
          </cell>
          <cell r="AU234">
            <v>135.18</v>
          </cell>
          <cell r="AV234">
            <v>138.04</v>
          </cell>
          <cell r="AW234">
            <v>140.88999999999999</v>
          </cell>
          <cell r="AX234">
            <v>143.75</v>
          </cell>
          <cell r="AY234">
            <v>146.61000000000001</v>
          </cell>
          <cell r="AZ234">
            <v>149.46</v>
          </cell>
          <cell r="BA234">
            <v>152.32</v>
          </cell>
          <cell r="BB234">
            <v>155.16999999999999</v>
          </cell>
          <cell r="BC234">
            <v>140.88999999999999</v>
          </cell>
          <cell r="BD234">
            <v>68</v>
          </cell>
          <cell r="BE234">
            <v>125.28</v>
          </cell>
          <cell r="BF234">
            <v>129.28</v>
          </cell>
          <cell r="BG234">
            <v>133.28</v>
          </cell>
          <cell r="BH234">
            <v>137.28</v>
          </cell>
          <cell r="BI234">
            <v>141.27000000000001</v>
          </cell>
          <cell r="BJ234">
            <v>145.27000000000001</v>
          </cell>
          <cell r="BK234">
            <v>149.27000000000001</v>
          </cell>
          <cell r="BL234">
            <v>153.27000000000001</v>
          </cell>
          <cell r="BM234">
            <v>157.27000000000001</v>
          </cell>
          <cell r="BN234">
            <v>161.27000000000001</v>
          </cell>
          <cell r="BO234">
            <v>165.27</v>
          </cell>
          <cell r="BP234">
            <v>169.26</v>
          </cell>
          <cell r="BQ234">
            <v>173.26</v>
          </cell>
          <cell r="BR234">
            <v>177.26</v>
          </cell>
          <cell r="BS234">
            <v>181.26</v>
          </cell>
          <cell r="BT234">
            <v>185.26</v>
          </cell>
          <cell r="BU234">
            <v>189.26</v>
          </cell>
          <cell r="BV234">
            <v>193.25</v>
          </cell>
          <cell r="BW234">
            <v>197.25</v>
          </cell>
          <cell r="BX234">
            <v>201.25</v>
          </cell>
          <cell r="BY234">
            <v>205.25</v>
          </cell>
          <cell r="BZ234">
            <v>209.25</v>
          </cell>
          <cell r="CA234">
            <v>213.25</v>
          </cell>
          <cell r="CB234">
            <v>217.24</v>
          </cell>
          <cell r="CC234">
            <v>197.25</v>
          </cell>
        </row>
        <row r="235">
          <cell r="AD235">
            <v>69</v>
          </cell>
          <cell r="AE235">
            <v>90.79</v>
          </cell>
          <cell r="AF235">
            <v>93.69</v>
          </cell>
          <cell r="AG235">
            <v>96.59</v>
          </cell>
          <cell r="AH235">
            <v>99.49</v>
          </cell>
          <cell r="AI235">
            <v>102.38</v>
          </cell>
          <cell r="AJ235">
            <v>105.28</v>
          </cell>
          <cell r="AK235">
            <v>108.18</v>
          </cell>
          <cell r="AL235">
            <v>111.08</v>
          </cell>
          <cell r="AM235">
            <v>113.98</v>
          </cell>
          <cell r="AN235">
            <v>116.88</v>
          </cell>
          <cell r="AO235">
            <v>119.77</v>
          </cell>
          <cell r="AP235">
            <v>122.67</v>
          </cell>
          <cell r="AQ235">
            <v>125.57</v>
          </cell>
          <cell r="AR235">
            <v>128.47</v>
          </cell>
          <cell r="AS235">
            <v>131.37</v>
          </cell>
          <cell r="AT235">
            <v>134.26</v>
          </cell>
          <cell r="AU235">
            <v>137.16</v>
          </cell>
          <cell r="AV235">
            <v>140.06</v>
          </cell>
          <cell r="AW235">
            <v>142.96</v>
          </cell>
          <cell r="AX235">
            <v>145.86000000000001</v>
          </cell>
          <cell r="AY235">
            <v>148.75</v>
          </cell>
          <cell r="AZ235">
            <v>151.65</v>
          </cell>
          <cell r="BA235">
            <v>154.55000000000001</v>
          </cell>
          <cell r="BB235">
            <v>157.44999999999999</v>
          </cell>
          <cell r="BC235">
            <v>142.96</v>
          </cell>
          <cell r="BD235">
            <v>69</v>
          </cell>
          <cell r="BE235">
            <v>127.11</v>
          </cell>
          <cell r="BF235">
            <v>131.16999999999999</v>
          </cell>
          <cell r="BG235">
            <v>135.22</v>
          </cell>
          <cell r="BH235">
            <v>139.28</v>
          </cell>
          <cell r="BI235">
            <v>143.34</v>
          </cell>
          <cell r="BJ235">
            <v>147.4</v>
          </cell>
          <cell r="BK235">
            <v>151.44999999999999</v>
          </cell>
          <cell r="BL235">
            <v>155.51</v>
          </cell>
          <cell r="BM235">
            <v>159.57</v>
          </cell>
          <cell r="BN235">
            <v>163.63</v>
          </cell>
          <cell r="BO235">
            <v>167.68</v>
          </cell>
          <cell r="BP235">
            <v>171.74</v>
          </cell>
          <cell r="BQ235">
            <v>175.8</v>
          </cell>
          <cell r="BR235">
            <v>179.85</v>
          </cell>
          <cell r="BS235">
            <v>183.91</v>
          </cell>
          <cell r="BT235">
            <v>187.97</v>
          </cell>
          <cell r="BU235">
            <v>192.03</v>
          </cell>
          <cell r="BV235">
            <v>196.08</v>
          </cell>
          <cell r="BW235">
            <v>200.14</v>
          </cell>
          <cell r="BX235">
            <v>204.2</v>
          </cell>
          <cell r="BY235">
            <v>208.25</v>
          </cell>
          <cell r="BZ235">
            <v>212.31</v>
          </cell>
          <cell r="CA235">
            <v>216.37</v>
          </cell>
          <cell r="CB235">
            <v>220.43</v>
          </cell>
          <cell r="CC235">
            <v>200.14</v>
          </cell>
        </row>
        <row r="236">
          <cell r="AD236">
            <v>70</v>
          </cell>
          <cell r="AE236">
            <v>92.1</v>
          </cell>
          <cell r="AF236">
            <v>95.04</v>
          </cell>
          <cell r="AG236">
            <v>97.98</v>
          </cell>
          <cell r="AH236">
            <v>100.92</v>
          </cell>
          <cell r="AI236">
            <v>103.86</v>
          </cell>
          <cell r="AJ236">
            <v>106.8</v>
          </cell>
          <cell r="AK236">
            <v>109.74</v>
          </cell>
          <cell r="AL236">
            <v>112.68</v>
          </cell>
          <cell r="AM236">
            <v>115.62</v>
          </cell>
          <cell r="AN236">
            <v>118.56</v>
          </cell>
          <cell r="AO236">
            <v>121.5</v>
          </cell>
          <cell r="AP236">
            <v>124.44</v>
          </cell>
          <cell r="AQ236">
            <v>127.38</v>
          </cell>
          <cell r="AR236">
            <v>130.32</v>
          </cell>
          <cell r="AS236">
            <v>133.26</v>
          </cell>
          <cell r="AT236">
            <v>136.19999999999999</v>
          </cell>
          <cell r="AU236">
            <v>139.13999999999999</v>
          </cell>
          <cell r="AV236">
            <v>142.08000000000001</v>
          </cell>
          <cell r="AW236">
            <v>145.02000000000001</v>
          </cell>
          <cell r="AX236">
            <v>147.96</v>
          </cell>
          <cell r="AY236">
            <v>150.9</v>
          </cell>
          <cell r="AZ236">
            <v>153.84</v>
          </cell>
          <cell r="BA236">
            <v>156.78</v>
          </cell>
          <cell r="BB236">
            <v>159.72</v>
          </cell>
          <cell r="BC236">
            <v>145.02000000000001</v>
          </cell>
          <cell r="BD236">
            <v>70</v>
          </cell>
          <cell r="BE236">
            <v>128.94</v>
          </cell>
          <cell r="BF236">
            <v>133.05000000000001</v>
          </cell>
          <cell r="BG236">
            <v>137.16999999999999</v>
          </cell>
          <cell r="BH236">
            <v>141.29</v>
          </cell>
          <cell r="BI236">
            <v>145.4</v>
          </cell>
          <cell r="BJ236">
            <v>149.52000000000001</v>
          </cell>
          <cell r="BK236">
            <v>153.63</v>
          </cell>
          <cell r="BL236">
            <v>157.75</v>
          </cell>
          <cell r="BM236">
            <v>161.87</v>
          </cell>
          <cell r="BN236">
            <v>165.98</v>
          </cell>
          <cell r="BO236">
            <v>170.1</v>
          </cell>
          <cell r="BP236">
            <v>174.22</v>
          </cell>
          <cell r="BQ236">
            <v>178.33</v>
          </cell>
          <cell r="BR236">
            <v>182.45</v>
          </cell>
          <cell r="BS236">
            <v>186.56</v>
          </cell>
          <cell r="BT236">
            <v>190.68</v>
          </cell>
          <cell r="BU236">
            <v>194.8</v>
          </cell>
          <cell r="BV236">
            <v>198.91</v>
          </cell>
          <cell r="BW236">
            <v>203.03</v>
          </cell>
          <cell r="BX236">
            <v>207.14</v>
          </cell>
          <cell r="BY236">
            <v>211.26</v>
          </cell>
          <cell r="BZ236">
            <v>215.38</v>
          </cell>
          <cell r="CA236">
            <v>219.49</v>
          </cell>
          <cell r="CB236">
            <v>223.61</v>
          </cell>
          <cell r="CC236">
            <v>203.03</v>
          </cell>
        </row>
        <row r="237">
          <cell r="AD237">
            <v>71</v>
          </cell>
          <cell r="AE237">
            <v>93.41</v>
          </cell>
          <cell r="AF237">
            <v>96.39</v>
          </cell>
          <cell r="AG237">
            <v>99.37</v>
          </cell>
          <cell r="AH237">
            <v>102.35</v>
          </cell>
          <cell r="AI237">
            <v>105.33</v>
          </cell>
          <cell r="AJ237">
            <v>108.32</v>
          </cell>
          <cell r="AK237">
            <v>111.3</v>
          </cell>
          <cell r="AL237">
            <v>114.28</v>
          </cell>
          <cell r="AM237">
            <v>117.26</v>
          </cell>
          <cell r="AN237">
            <v>120.24</v>
          </cell>
          <cell r="AO237">
            <v>123.23</v>
          </cell>
          <cell r="AP237">
            <v>126.21</v>
          </cell>
          <cell r="AQ237">
            <v>129.19</v>
          </cell>
          <cell r="AR237">
            <v>132.16999999999999</v>
          </cell>
          <cell r="AS237">
            <v>135.15</v>
          </cell>
          <cell r="AT237">
            <v>138.13999999999999</v>
          </cell>
          <cell r="AU237">
            <v>141.12</v>
          </cell>
          <cell r="AV237">
            <v>144.1</v>
          </cell>
          <cell r="AW237">
            <v>147.08000000000001</v>
          </cell>
          <cell r="AX237">
            <v>150.06</v>
          </cell>
          <cell r="AY237">
            <v>153.05000000000001</v>
          </cell>
          <cell r="AZ237">
            <v>156.03</v>
          </cell>
          <cell r="BA237">
            <v>159.01</v>
          </cell>
          <cell r="BB237">
            <v>161.99</v>
          </cell>
          <cell r="BC237">
            <v>147.08000000000001</v>
          </cell>
          <cell r="BD237">
            <v>71</v>
          </cell>
          <cell r="BE237">
            <v>130.77000000000001</v>
          </cell>
          <cell r="BF237">
            <v>134.94</v>
          </cell>
          <cell r="BG237">
            <v>139.12</v>
          </cell>
          <cell r="BH237">
            <v>143.29</v>
          </cell>
          <cell r="BI237">
            <v>147.47</v>
          </cell>
          <cell r="BJ237">
            <v>151.63999999999999</v>
          </cell>
          <cell r="BK237">
            <v>155.82</v>
          </cell>
          <cell r="BL237">
            <v>159.99</v>
          </cell>
          <cell r="BM237">
            <v>164.17</v>
          </cell>
          <cell r="BN237">
            <v>168.34</v>
          </cell>
          <cell r="BO237">
            <v>172.52</v>
          </cell>
          <cell r="BP237">
            <v>176.69</v>
          </cell>
          <cell r="BQ237">
            <v>180.87</v>
          </cell>
          <cell r="BR237">
            <v>185.04</v>
          </cell>
          <cell r="BS237">
            <v>189.22</v>
          </cell>
          <cell r="BT237">
            <v>193.39</v>
          </cell>
          <cell r="BU237">
            <v>197.56</v>
          </cell>
          <cell r="BV237">
            <v>201.74</v>
          </cell>
          <cell r="BW237">
            <v>205.91</v>
          </cell>
          <cell r="BX237">
            <v>210.09</v>
          </cell>
          <cell r="BY237">
            <v>214.26</v>
          </cell>
          <cell r="BZ237">
            <v>218.44</v>
          </cell>
          <cell r="CA237">
            <v>222.61</v>
          </cell>
          <cell r="CB237">
            <v>226.79</v>
          </cell>
          <cell r="CC237">
            <v>205.91</v>
          </cell>
        </row>
        <row r="238">
          <cell r="AD238">
            <v>72</v>
          </cell>
          <cell r="AE238">
            <v>94.71</v>
          </cell>
          <cell r="AF238">
            <v>97.74</v>
          </cell>
          <cell r="AG238">
            <v>100.76</v>
          </cell>
          <cell r="AH238">
            <v>103.78</v>
          </cell>
          <cell r="AI238">
            <v>106.81</v>
          </cell>
          <cell r="AJ238">
            <v>109.83</v>
          </cell>
          <cell r="AK238">
            <v>112.86</v>
          </cell>
          <cell r="AL238">
            <v>115.88</v>
          </cell>
          <cell r="AM238">
            <v>118.9</v>
          </cell>
          <cell r="AN238">
            <v>121.93</v>
          </cell>
          <cell r="AO238">
            <v>124.95</v>
          </cell>
          <cell r="AP238">
            <v>127.98</v>
          </cell>
          <cell r="AQ238">
            <v>131</v>
          </cell>
          <cell r="AR238">
            <v>134.02000000000001</v>
          </cell>
          <cell r="AS238">
            <v>137.05000000000001</v>
          </cell>
          <cell r="AT238">
            <v>140.07</v>
          </cell>
          <cell r="AU238">
            <v>143.1</v>
          </cell>
          <cell r="AV238">
            <v>146.12</v>
          </cell>
          <cell r="AW238">
            <v>149.13999999999999</v>
          </cell>
          <cell r="AX238">
            <v>152.16999999999999</v>
          </cell>
          <cell r="AY238">
            <v>155.19</v>
          </cell>
          <cell r="AZ238">
            <v>158.22</v>
          </cell>
          <cell r="BA238">
            <v>161.24</v>
          </cell>
          <cell r="BB238">
            <v>164.26</v>
          </cell>
          <cell r="BC238">
            <v>149.13999999999999</v>
          </cell>
          <cell r="BD238">
            <v>72</v>
          </cell>
          <cell r="BE238">
            <v>132.6</v>
          </cell>
          <cell r="BF238">
            <v>136.83000000000001</v>
          </cell>
          <cell r="BG238">
            <v>141.06</v>
          </cell>
          <cell r="BH238">
            <v>145.30000000000001</v>
          </cell>
          <cell r="BI238">
            <v>149.53</v>
          </cell>
          <cell r="BJ238">
            <v>153.76</v>
          </cell>
          <cell r="BK238">
            <v>158</v>
          </cell>
          <cell r="BL238">
            <v>162.22999999999999</v>
          </cell>
          <cell r="BM238">
            <v>166.47</v>
          </cell>
          <cell r="BN238">
            <v>170.7</v>
          </cell>
          <cell r="BO238">
            <v>174.93</v>
          </cell>
          <cell r="BP238">
            <v>179.17</v>
          </cell>
          <cell r="BQ238">
            <v>183.4</v>
          </cell>
          <cell r="BR238">
            <v>187.63</v>
          </cell>
          <cell r="BS238">
            <v>191.87</v>
          </cell>
          <cell r="BT238">
            <v>196.1</v>
          </cell>
          <cell r="BU238">
            <v>200.33</v>
          </cell>
          <cell r="BV238">
            <v>204.57</v>
          </cell>
          <cell r="BW238">
            <v>208.8</v>
          </cell>
          <cell r="BX238">
            <v>213.04</v>
          </cell>
          <cell r="BY238">
            <v>217.27</v>
          </cell>
          <cell r="BZ238">
            <v>221.5</v>
          </cell>
          <cell r="CA238">
            <v>225.74</v>
          </cell>
          <cell r="CB238">
            <v>229.97</v>
          </cell>
          <cell r="CC238">
            <v>208.8</v>
          </cell>
        </row>
        <row r="239">
          <cell r="AD239">
            <v>73</v>
          </cell>
          <cell r="AE239">
            <v>96.02</v>
          </cell>
          <cell r="AF239">
            <v>99.08</v>
          </cell>
          <cell r="AG239">
            <v>102.15</v>
          </cell>
          <cell r="AH239">
            <v>105.22</v>
          </cell>
          <cell r="AI239">
            <v>108.28</v>
          </cell>
          <cell r="AJ239">
            <v>111.35</v>
          </cell>
          <cell r="AK239">
            <v>114.41</v>
          </cell>
          <cell r="AL239">
            <v>117.48</v>
          </cell>
          <cell r="AM239">
            <v>120.55</v>
          </cell>
          <cell r="AN239">
            <v>123.61</v>
          </cell>
          <cell r="AO239">
            <v>126.68</v>
          </cell>
          <cell r="AP239">
            <v>129.74</v>
          </cell>
          <cell r="AQ239">
            <v>132.81</v>
          </cell>
          <cell r="AR239">
            <v>135.88</v>
          </cell>
          <cell r="AS239">
            <v>138.94</v>
          </cell>
          <cell r="AT239">
            <v>142.01</v>
          </cell>
          <cell r="AU239">
            <v>145.07</v>
          </cell>
          <cell r="AV239">
            <v>148.13999999999999</v>
          </cell>
          <cell r="AW239">
            <v>151.21</v>
          </cell>
          <cell r="AX239">
            <v>154.27000000000001</v>
          </cell>
          <cell r="AY239">
            <v>157.34</v>
          </cell>
          <cell r="AZ239">
            <v>160.4</v>
          </cell>
          <cell r="BA239">
            <v>163.47</v>
          </cell>
          <cell r="BB239">
            <v>166.54</v>
          </cell>
          <cell r="BC239">
            <v>151.21</v>
          </cell>
          <cell r="BD239">
            <v>73</v>
          </cell>
          <cell r="BE239">
            <v>134.43</v>
          </cell>
          <cell r="BF239">
            <v>138.72</v>
          </cell>
          <cell r="BG239">
            <v>143.01</v>
          </cell>
          <cell r="BH239">
            <v>147.30000000000001</v>
          </cell>
          <cell r="BI239">
            <v>151.6</v>
          </cell>
          <cell r="BJ239">
            <v>155.88999999999999</v>
          </cell>
          <cell r="BK239">
            <v>160.18</v>
          </cell>
          <cell r="BL239">
            <v>164.47</v>
          </cell>
          <cell r="BM239">
            <v>168.77</v>
          </cell>
          <cell r="BN239">
            <v>173.06</v>
          </cell>
          <cell r="BO239">
            <v>177.35</v>
          </cell>
          <cell r="BP239">
            <v>181.64</v>
          </cell>
          <cell r="BQ239">
            <v>185.93</v>
          </cell>
          <cell r="BR239">
            <v>190.23</v>
          </cell>
          <cell r="BS239">
            <v>194.52</v>
          </cell>
          <cell r="BT239">
            <v>198.81</v>
          </cell>
          <cell r="BU239">
            <v>203.1</v>
          </cell>
          <cell r="BV239">
            <v>207.4</v>
          </cell>
          <cell r="BW239">
            <v>211.69</v>
          </cell>
          <cell r="BX239">
            <v>215.98</v>
          </cell>
          <cell r="BY239">
            <v>220.27</v>
          </cell>
          <cell r="BZ239">
            <v>224.57</v>
          </cell>
          <cell r="CA239">
            <v>228.86</v>
          </cell>
          <cell r="CB239">
            <v>233.15</v>
          </cell>
          <cell r="CC239">
            <v>211.69</v>
          </cell>
        </row>
        <row r="240">
          <cell r="AD240">
            <v>74</v>
          </cell>
          <cell r="AE240">
            <v>97.32</v>
          </cell>
          <cell r="AF240">
            <v>100.43</v>
          </cell>
          <cell r="AG240">
            <v>103.54</v>
          </cell>
          <cell r="AH240">
            <v>106.65</v>
          </cell>
          <cell r="AI240">
            <v>109.76</v>
          </cell>
          <cell r="AJ240">
            <v>112.86</v>
          </cell>
          <cell r="AK240">
            <v>115.97</v>
          </cell>
          <cell r="AL240">
            <v>119.08</v>
          </cell>
          <cell r="AM240">
            <v>122.19</v>
          </cell>
          <cell r="AN240">
            <v>125.3</v>
          </cell>
          <cell r="AO240">
            <v>128.41</v>
          </cell>
          <cell r="AP240">
            <v>131.51</v>
          </cell>
          <cell r="AQ240">
            <v>134.62</v>
          </cell>
          <cell r="AR240">
            <v>137.72999999999999</v>
          </cell>
          <cell r="AS240">
            <v>140.84</v>
          </cell>
          <cell r="AT240">
            <v>143.94999999999999</v>
          </cell>
          <cell r="AU240">
            <v>147.05000000000001</v>
          </cell>
          <cell r="AV240">
            <v>150.16</v>
          </cell>
          <cell r="AW240">
            <v>153.27000000000001</v>
          </cell>
          <cell r="AX240">
            <v>156.38</v>
          </cell>
          <cell r="AY240">
            <v>159.49</v>
          </cell>
          <cell r="AZ240">
            <v>162.59</v>
          </cell>
          <cell r="BA240">
            <v>165.7</v>
          </cell>
          <cell r="BB240">
            <v>168.81</v>
          </cell>
          <cell r="BC240">
            <v>153.27000000000001</v>
          </cell>
          <cell r="BD240">
            <v>74</v>
          </cell>
          <cell r="BE240">
            <v>136.25</v>
          </cell>
          <cell r="BF240">
            <v>140.61000000000001</v>
          </cell>
          <cell r="BG240">
            <v>144.96</v>
          </cell>
          <cell r="BH240">
            <v>149.31</v>
          </cell>
          <cell r="BI240">
            <v>153.66</v>
          </cell>
          <cell r="BJ240">
            <v>158.01</v>
          </cell>
          <cell r="BK240">
            <v>162.36000000000001</v>
          </cell>
          <cell r="BL240">
            <v>166.71</v>
          </cell>
          <cell r="BM240">
            <v>171.06</v>
          </cell>
          <cell r="BN240">
            <v>175.42</v>
          </cell>
          <cell r="BO240">
            <v>179.77</v>
          </cell>
          <cell r="BP240">
            <v>184.12</v>
          </cell>
          <cell r="BQ240">
            <v>188.47</v>
          </cell>
          <cell r="BR240">
            <v>192.82</v>
          </cell>
          <cell r="BS240">
            <v>197.17</v>
          </cell>
          <cell r="BT240">
            <v>201.52</v>
          </cell>
          <cell r="BU240">
            <v>205.87</v>
          </cell>
          <cell r="BV240">
            <v>210.23</v>
          </cell>
          <cell r="BW240">
            <v>214.58</v>
          </cell>
          <cell r="BX240">
            <v>218.93</v>
          </cell>
          <cell r="BY240">
            <v>223.28</v>
          </cell>
          <cell r="BZ240">
            <v>227.63</v>
          </cell>
          <cell r="CA240">
            <v>231.98</v>
          </cell>
          <cell r="CB240">
            <v>236.33</v>
          </cell>
          <cell r="CC240">
            <v>214.58</v>
          </cell>
        </row>
        <row r="241">
          <cell r="AD241">
            <v>75</v>
          </cell>
          <cell r="AE241">
            <v>98.63</v>
          </cell>
          <cell r="AF241">
            <v>101.78</v>
          </cell>
          <cell r="AG241">
            <v>104.93</v>
          </cell>
          <cell r="AH241">
            <v>108.08</v>
          </cell>
          <cell r="AI241">
            <v>111.23</v>
          </cell>
          <cell r="AJ241">
            <v>114.38</v>
          </cell>
          <cell r="AK241">
            <v>117.53</v>
          </cell>
          <cell r="AL241">
            <v>120.68</v>
          </cell>
          <cell r="AM241">
            <v>123.83</v>
          </cell>
          <cell r="AN241">
            <v>126.98</v>
          </cell>
          <cell r="AO241">
            <v>130.13</v>
          </cell>
          <cell r="AP241">
            <v>133.28</v>
          </cell>
          <cell r="AQ241">
            <v>136.43</v>
          </cell>
          <cell r="AR241">
            <v>139.58000000000001</v>
          </cell>
          <cell r="AS241">
            <v>142.72999999999999</v>
          </cell>
          <cell r="AT241">
            <v>145.88</v>
          </cell>
          <cell r="AU241">
            <v>149.03</v>
          </cell>
          <cell r="AV241">
            <v>152.18</v>
          </cell>
          <cell r="AW241">
            <v>155.33000000000001</v>
          </cell>
          <cell r="AX241">
            <v>158.47999999999999</v>
          </cell>
          <cell r="AY241">
            <v>161.63</v>
          </cell>
          <cell r="AZ241">
            <v>164.78</v>
          </cell>
          <cell r="BA241">
            <v>167.93</v>
          </cell>
          <cell r="BB241">
            <v>171.08</v>
          </cell>
          <cell r="BC241">
            <v>155.33000000000001</v>
          </cell>
          <cell r="BD241">
            <v>75</v>
          </cell>
          <cell r="BE241">
            <v>138.08000000000001</v>
          </cell>
          <cell r="BF241">
            <v>142.49</v>
          </cell>
          <cell r="BG241">
            <v>146.9</v>
          </cell>
          <cell r="BH241">
            <v>151.31</v>
          </cell>
          <cell r="BI241">
            <v>155.72</v>
          </cell>
          <cell r="BJ241">
            <v>160.13</v>
          </cell>
          <cell r="BK241">
            <v>164.54</v>
          </cell>
          <cell r="BL241">
            <v>168.95</v>
          </cell>
          <cell r="BM241">
            <v>173.36</v>
          </cell>
          <cell r="BN241">
            <v>177.77</v>
          </cell>
          <cell r="BO241">
            <v>182.18</v>
          </cell>
          <cell r="BP241">
            <v>186.59</v>
          </cell>
          <cell r="BQ241">
            <v>191</v>
          </cell>
          <cell r="BR241">
            <v>195.41</v>
          </cell>
          <cell r="BS241">
            <v>199.82</v>
          </cell>
          <cell r="BT241">
            <v>204.23</v>
          </cell>
          <cell r="BU241">
            <v>208.64</v>
          </cell>
          <cell r="BV241">
            <v>213.05</v>
          </cell>
          <cell r="BW241">
            <v>217.46</v>
          </cell>
          <cell r="BX241">
            <v>221.87</v>
          </cell>
          <cell r="BY241">
            <v>226.28</v>
          </cell>
          <cell r="BZ241">
            <v>230.69</v>
          </cell>
          <cell r="CA241">
            <v>235.1</v>
          </cell>
          <cell r="CB241">
            <v>239.51</v>
          </cell>
          <cell r="CC241">
            <v>217.46</v>
          </cell>
        </row>
        <row r="242">
          <cell r="AD242">
            <v>76</v>
          </cell>
          <cell r="AE242">
            <v>90.94</v>
          </cell>
          <cell r="AF242">
            <v>103.13</v>
          </cell>
          <cell r="AG242">
            <v>106.32</v>
          </cell>
          <cell r="AH242">
            <v>109.51</v>
          </cell>
          <cell r="AI242">
            <v>112.71</v>
          </cell>
          <cell r="AJ242">
            <v>115.9</v>
          </cell>
          <cell r="AK242">
            <v>119.09</v>
          </cell>
          <cell r="AL242">
            <v>122.28</v>
          </cell>
          <cell r="AM242">
            <v>125.47</v>
          </cell>
          <cell r="AN242">
            <v>128.66999999999999</v>
          </cell>
          <cell r="AO242">
            <v>131.86000000000001</v>
          </cell>
          <cell r="AP242">
            <v>135.05000000000001</v>
          </cell>
          <cell r="AQ242">
            <v>138.24</v>
          </cell>
          <cell r="AR242">
            <v>141.43</v>
          </cell>
          <cell r="AS242">
            <v>144.63</v>
          </cell>
          <cell r="AT242">
            <v>147.82</v>
          </cell>
          <cell r="AU242">
            <v>151.01</v>
          </cell>
          <cell r="AV242">
            <v>154.19999999999999</v>
          </cell>
          <cell r="AW242">
            <v>157.38999999999999</v>
          </cell>
          <cell r="AX242">
            <v>160.59</v>
          </cell>
          <cell r="AY242">
            <v>163.78</v>
          </cell>
          <cell r="AZ242">
            <v>166.97</v>
          </cell>
          <cell r="BA242">
            <v>170.16</v>
          </cell>
          <cell r="BB242">
            <v>173.35</v>
          </cell>
          <cell r="BC242">
            <v>157.38999999999999</v>
          </cell>
          <cell r="BD242">
            <v>76</v>
          </cell>
          <cell r="BE242">
            <v>139.91</v>
          </cell>
          <cell r="BF242">
            <v>144.38</v>
          </cell>
          <cell r="BG242">
            <v>148.85</v>
          </cell>
          <cell r="BH242">
            <v>153.32</v>
          </cell>
          <cell r="BI242">
            <v>157.79</v>
          </cell>
          <cell r="BJ242">
            <v>162.26</v>
          </cell>
          <cell r="BK242">
            <v>166.73</v>
          </cell>
          <cell r="BL242">
            <v>171.19</v>
          </cell>
          <cell r="BM242">
            <v>175.66</v>
          </cell>
          <cell r="BN242">
            <v>180.13</v>
          </cell>
          <cell r="BO242">
            <v>184.6</v>
          </cell>
          <cell r="BP242">
            <v>189.07</v>
          </cell>
          <cell r="BQ242">
            <v>193.54</v>
          </cell>
          <cell r="BR242">
            <v>198.01</v>
          </cell>
          <cell r="BS242">
            <v>202.48</v>
          </cell>
          <cell r="BT242">
            <v>206.94</v>
          </cell>
          <cell r="BU242">
            <v>211.41</v>
          </cell>
          <cell r="BV242">
            <v>215.88</v>
          </cell>
          <cell r="BW242">
            <v>220.35</v>
          </cell>
          <cell r="BX242">
            <v>224.82</v>
          </cell>
          <cell r="BY242">
            <v>229.29</v>
          </cell>
          <cell r="BZ242">
            <v>233.76</v>
          </cell>
          <cell r="CA242">
            <v>238.23</v>
          </cell>
          <cell r="CB242">
            <v>242.7</v>
          </cell>
          <cell r="CC242">
            <v>220.35</v>
          </cell>
        </row>
        <row r="243">
          <cell r="AD243">
            <v>77</v>
          </cell>
          <cell r="AE243">
            <v>101.24</v>
          </cell>
          <cell r="AF243">
            <v>104.48</v>
          </cell>
          <cell r="AG243">
            <v>107.71</v>
          </cell>
          <cell r="AH243">
            <v>110.95</v>
          </cell>
          <cell r="AI243">
            <v>114.18</v>
          </cell>
          <cell r="AJ243">
            <v>117.41</v>
          </cell>
          <cell r="AK243">
            <v>120.65</v>
          </cell>
          <cell r="AL243">
            <v>123.88</v>
          </cell>
          <cell r="AM243">
            <v>127.12</v>
          </cell>
          <cell r="AN243">
            <v>130.35</v>
          </cell>
          <cell r="AO243">
            <v>133.58000000000001</v>
          </cell>
          <cell r="AP243">
            <v>136.82</v>
          </cell>
          <cell r="AQ243">
            <v>140.05000000000001</v>
          </cell>
          <cell r="AR243">
            <v>143.29</v>
          </cell>
          <cell r="AS243">
            <v>146.52000000000001</v>
          </cell>
          <cell r="AT243">
            <v>149.75</v>
          </cell>
          <cell r="AU243">
            <v>152.99</v>
          </cell>
          <cell r="AV243">
            <v>156.22</v>
          </cell>
          <cell r="AW243">
            <v>159.46</v>
          </cell>
          <cell r="AX243">
            <v>162.69</v>
          </cell>
          <cell r="AY243">
            <v>165.92</v>
          </cell>
          <cell r="AZ243">
            <v>169.16</v>
          </cell>
          <cell r="BA243">
            <v>172.39</v>
          </cell>
          <cell r="BB243">
            <v>175.63</v>
          </cell>
          <cell r="BC243">
            <v>159.46</v>
          </cell>
          <cell r="BD243">
            <v>77</v>
          </cell>
          <cell r="BE243">
            <v>141.74</v>
          </cell>
          <cell r="BF243">
            <v>146.27000000000001</v>
          </cell>
          <cell r="BG243">
            <v>150.80000000000001</v>
          </cell>
          <cell r="BH243">
            <v>155.32</v>
          </cell>
          <cell r="BI243">
            <v>159.85</v>
          </cell>
          <cell r="BJ243">
            <v>164.38</v>
          </cell>
          <cell r="BK243">
            <v>168.91</v>
          </cell>
          <cell r="BL243">
            <v>173.43</v>
          </cell>
          <cell r="BM243">
            <v>177.96</v>
          </cell>
          <cell r="BN243">
            <v>182.49</v>
          </cell>
          <cell r="BO243">
            <v>187.02</v>
          </cell>
          <cell r="BP243">
            <v>191.55</v>
          </cell>
          <cell r="BQ243">
            <v>196.07</v>
          </cell>
          <cell r="BR243">
            <v>200.6</v>
          </cell>
          <cell r="BS243">
            <v>205.13</v>
          </cell>
          <cell r="BT243">
            <v>209.66</v>
          </cell>
          <cell r="BU243">
            <v>214.18</v>
          </cell>
          <cell r="BV243">
            <v>218.71</v>
          </cell>
          <cell r="BW243">
            <v>223.24</v>
          </cell>
          <cell r="BX243">
            <v>227.77</v>
          </cell>
          <cell r="BY243">
            <v>232.29</v>
          </cell>
          <cell r="BZ243">
            <v>236.82</v>
          </cell>
          <cell r="CA243">
            <v>241.35</v>
          </cell>
          <cell r="CB243">
            <v>245.88</v>
          </cell>
          <cell r="CC243">
            <v>223.24</v>
          </cell>
        </row>
        <row r="244">
          <cell r="AD244">
            <v>78</v>
          </cell>
          <cell r="AE244">
            <v>102.55</v>
          </cell>
          <cell r="AF244">
            <v>105.83</v>
          </cell>
          <cell r="AG244">
            <v>109.1</v>
          </cell>
          <cell r="AH244">
            <v>112.38</v>
          </cell>
          <cell r="AI244">
            <v>115.65</v>
          </cell>
          <cell r="AJ244">
            <v>118.93</v>
          </cell>
          <cell r="AK244">
            <v>122.21</v>
          </cell>
          <cell r="AL244">
            <v>125.48</v>
          </cell>
          <cell r="AM244">
            <v>128.76</v>
          </cell>
          <cell r="AN244">
            <v>132.03</v>
          </cell>
          <cell r="AO244">
            <v>135.31</v>
          </cell>
          <cell r="AP244">
            <v>138.59</v>
          </cell>
          <cell r="AQ244">
            <v>141.86000000000001</v>
          </cell>
          <cell r="AR244">
            <v>145.13999999999999</v>
          </cell>
          <cell r="AS244">
            <v>148.41</v>
          </cell>
          <cell r="AT244">
            <v>151.69</v>
          </cell>
          <cell r="AU244">
            <v>154.97</v>
          </cell>
          <cell r="AV244">
            <v>158.24</v>
          </cell>
          <cell r="AW244">
            <v>161.52000000000001</v>
          </cell>
          <cell r="AX244">
            <v>164.79</v>
          </cell>
          <cell r="AY244">
            <v>168.07</v>
          </cell>
          <cell r="AZ244">
            <v>171.35</v>
          </cell>
          <cell r="BA244">
            <v>174.62</v>
          </cell>
          <cell r="BB244">
            <v>177.9</v>
          </cell>
          <cell r="BC244">
            <v>161.52000000000001</v>
          </cell>
          <cell r="BD244">
            <v>78</v>
          </cell>
          <cell r="BE244">
            <v>143.57</v>
          </cell>
          <cell r="BF244">
            <v>148.16</v>
          </cell>
          <cell r="BG244">
            <v>152.74</v>
          </cell>
          <cell r="BH244">
            <v>157.33000000000001</v>
          </cell>
          <cell r="BI244">
            <v>161.91999999999999</v>
          </cell>
          <cell r="BJ244">
            <v>166.5</v>
          </cell>
          <cell r="BK244">
            <v>171.09</v>
          </cell>
          <cell r="BL244">
            <v>175.68</v>
          </cell>
          <cell r="BM244">
            <v>180.26</v>
          </cell>
          <cell r="BN244">
            <v>184.85</v>
          </cell>
          <cell r="BO244">
            <v>189.43</v>
          </cell>
          <cell r="BP244">
            <v>194.02</v>
          </cell>
          <cell r="BQ244">
            <v>198.61</v>
          </cell>
          <cell r="BR244">
            <v>203.19</v>
          </cell>
          <cell r="BS244">
            <v>207.78</v>
          </cell>
          <cell r="BT244">
            <v>212.37</v>
          </cell>
          <cell r="BU244">
            <v>216.95</v>
          </cell>
          <cell r="BV244">
            <v>221.54</v>
          </cell>
          <cell r="BW244">
            <v>226.13</v>
          </cell>
          <cell r="BX244">
            <v>230.71</v>
          </cell>
          <cell r="BY244">
            <v>235.3</v>
          </cell>
          <cell r="BZ244">
            <v>239.89</v>
          </cell>
          <cell r="CA244">
            <v>244.47</v>
          </cell>
          <cell r="CB244">
            <v>249.06</v>
          </cell>
          <cell r="CC244">
            <v>226.13</v>
          </cell>
        </row>
        <row r="245">
          <cell r="AD245">
            <v>79</v>
          </cell>
          <cell r="AE245">
            <v>103.86</v>
          </cell>
          <cell r="AF245">
            <v>107.17</v>
          </cell>
          <cell r="AG245">
            <v>110.49</v>
          </cell>
          <cell r="AH245">
            <v>113.81</v>
          </cell>
          <cell r="AI245">
            <v>117.13</v>
          </cell>
          <cell r="AJ245">
            <v>120.45</v>
          </cell>
          <cell r="AK245">
            <v>123.76</v>
          </cell>
          <cell r="AL245">
            <v>127.08</v>
          </cell>
          <cell r="AM245">
            <v>130.4</v>
          </cell>
          <cell r="AN245">
            <v>133.72</v>
          </cell>
          <cell r="AO245">
            <v>137.04</v>
          </cell>
          <cell r="AP245">
            <v>140.36000000000001</v>
          </cell>
          <cell r="AQ245">
            <v>143.66999999999999</v>
          </cell>
          <cell r="AR245">
            <v>146.99</v>
          </cell>
          <cell r="AS245">
            <v>150.31</v>
          </cell>
          <cell r="AT245">
            <v>153.63</v>
          </cell>
          <cell r="AU245">
            <v>156.94999999999999</v>
          </cell>
          <cell r="AV245">
            <v>160.26</v>
          </cell>
          <cell r="AW245">
            <v>163.58000000000001</v>
          </cell>
          <cell r="AX245">
            <v>166.9</v>
          </cell>
          <cell r="AY245">
            <v>170.22</v>
          </cell>
          <cell r="AZ245">
            <v>173.54</v>
          </cell>
          <cell r="BA245">
            <v>176.85</v>
          </cell>
          <cell r="BB245">
            <v>180.17</v>
          </cell>
          <cell r="BC245">
            <v>163.58000000000001</v>
          </cell>
          <cell r="BD245">
            <v>79</v>
          </cell>
          <cell r="BE245">
            <v>145.4</v>
          </cell>
          <cell r="BF245">
            <v>150.04</v>
          </cell>
          <cell r="BG245">
            <v>154.69</v>
          </cell>
          <cell r="BH245">
            <v>159.33000000000001</v>
          </cell>
          <cell r="BI245">
            <v>163.98</v>
          </cell>
          <cell r="BJ245">
            <v>168.63</v>
          </cell>
          <cell r="BK245">
            <v>173.27</v>
          </cell>
          <cell r="BL245">
            <v>177.92</v>
          </cell>
          <cell r="BM245">
            <v>182.56</v>
          </cell>
          <cell r="BN245">
            <v>187.21</v>
          </cell>
          <cell r="BO245">
            <v>191.85</v>
          </cell>
          <cell r="BP245">
            <v>196.5</v>
          </cell>
          <cell r="BQ245">
            <v>201.14</v>
          </cell>
          <cell r="BR245">
            <v>205.79</v>
          </cell>
          <cell r="BS245">
            <v>210.43</v>
          </cell>
          <cell r="BT245">
            <v>215.08</v>
          </cell>
          <cell r="BU245">
            <v>219.72</v>
          </cell>
          <cell r="BV245">
            <v>224.37</v>
          </cell>
          <cell r="BW245">
            <v>229.01</v>
          </cell>
          <cell r="BX245">
            <v>233.66</v>
          </cell>
          <cell r="BY245">
            <v>238.3</v>
          </cell>
          <cell r="BZ245">
            <v>242.95</v>
          </cell>
          <cell r="CA245">
            <v>247.59</v>
          </cell>
          <cell r="CB245">
            <v>252.24</v>
          </cell>
          <cell r="CC245">
            <v>229.01</v>
          </cell>
        </row>
        <row r="246">
          <cell r="AD246">
            <v>80</v>
          </cell>
          <cell r="AE246">
            <v>105.16</v>
          </cell>
          <cell r="AF246">
            <v>108.52</v>
          </cell>
          <cell r="AG246">
            <v>111.88</v>
          </cell>
          <cell r="AH246">
            <v>115.24</v>
          </cell>
          <cell r="AI246">
            <v>118.6</v>
          </cell>
          <cell r="AJ246">
            <v>121.96</v>
          </cell>
          <cell r="AK246">
            <v>125.32</v>
          </cell>
          <cell r="AL246">
            <v>128.68</v>
          </cell>
          <cell r="AM246">
            <v>132.04</v>
          </cell>
          <cell r="AN246">
            <v>135.4</v>
          </cell>
          <cell r="AO246">
            <v>138.76</v>
          </cell>
          <cell r="AP246">
            <v>142.12</v>
          </cell>
          <cell r="AQ246">
            <v>145.47999999999999</v>
          </cell>
          <cell r="AR246">
            <v>148.84</v>
          </cell>
          <cell r="AS246">
            <v>152.19999999999999</v>
          </cell>
          <cell r="AT246">
            <v>155.56</v>
          </cell>
          <cell r="AU246">
            <v>158.91999999999999</v>
          </cell>
          <cell r="AV246">
            <v>162.28</v>
          </cell>
          <cell r="AW246">
            <v>165.64</v>
          </cell>
          <cell r="AX246">
            <v>169</v>
          </cell>
          <cell r="AY246">
            <v>172.36</v>
          </cell>
          <cell r="AZ246">
            <v>175.72</v>
          </cell>
          <cell r="BA246">
            <v>179.08</v>
          </cell>
          <cell r="BB246">
            <v>182.44</v>
          </cell>
          <cell r="BC246">
            <v>165.64</v>
          </cell>
          <cell r="BD246">
            <v>80</v>
          </cell>
          <cell r="BE246">
            <v>147.22999999999999</v>
          </cell>
          <cell r="BF246">
            <v>151.93</v>
          </cell>
          <cell r="BG246">
            <v>156.63999999999999</v>
          </cell>
          <cell r="BH246">
            <v>161.34</v>
          </cell>
          <cell r="BI246">
            <v>166.04</v>
          </cell>
          <cell r="BJ246">
            <v>170.75</v>
          </cell>
          <cell r="BK246">
            <v>175.45</v>
          </cell>
          <cell r="BL246">
            <v>180.16</v>
          </cell>
          <cell r="BM246">
            <v>184.86</v>
          </cell>
          <cell r="BN246">
            <v>189.56</v>
          </cell>
          <cell r="BO246">
            <v>194.27</v>
          </cell>
          <cell r="BP246">
            <v>198.97</v>
          </cell>
          <cell r="BQ246">
            <v>203.68</v>
          </cell>
          <cell r="BR246">
            <v>208.38</v>
          </cell>
          <cell r="BS246">
            <v>213.08</v>
          </cell>
          <cell r="BT246">
            <v>217.79</v>
          </cell>
          <cell r="BU246">
            <v>222.49</v>
          </cell>
          <cell r="BV246">
            <v>227.2</v>
          </cell>
          <cell r="BW246">
            <v>231.9</v>
          </cell>
          <cell r="BX246">
            <v>236.6</v>
          </cell>
          <cell r="BY246">
            <v>241.31</v>
          </cell>
          <cell r="BZ246">
            <v>246.01</v>
          </cell>
          <cell r="CA246">
            <v>250.72</v>
          </cell>
          <cell r="CB246">
            <v>255.42</v>
          </cell>
          <cell r="CC246">
            <v>231.9</v>
          </cell>
        </row>
        <row r="247">
          <cell r="AD247">
            <v>81</v>
          </cell>
          <cell r="AE247">
            <v>106.47</v>
          </cell>
          <cell r="AF247">
            <v>109.87</v>
          </cell>
          <cell r="AG247">
            <v>113.27</v>
          </cell>
          <cell r="AH247">
            <v>116.68</v>
          </cell>
          <cell r="AI247">
            <v>120.08</v>
          </cell>
          <cell r="AJ247">
            <v>123.48</v>
          </cell>
          <cell r="AK247">
            <v>126.88</v>
          </cell>
          <cell r="AL247">
            <v>130.28</v>
          </cell>
          <cell r="AM247">
            <v>133.69</v>
          </cell>
          <cell r="AN247">
            <v>137.09</v>
          </cell>
          <cell r="AO247">
            <v>140.49</v>
          </cell>
          <cell r="AP247">
            <v>143.88999999999999</v>
          </cell>
          <cell r="AQ247">
            <v>147.29</v>
          </cell>
          <cell r="AR247">
            <v>150.69999999999999</v>
          </cell>
          <cell r="AS247">
            <v>154.1</v>
          </cell>
          <cell r="AT247">
            <v>157.5</v>
          </cell>
          <cell r="AU247">
            <v>160.9</v>
          </cell>
          <cell r="AV247">
            <v>164.3</v>
          </cell>
          <cell r="AW247">
            <v>167.71</v>
          </cell>
          <cell r="AX247">
            <v>171.11</v>
          </cell>
          <cell r="AY247">
            <v>174.51</v>
          </cell>
          <cell r="AZ247">
            <v>177.91</v>
          </cell>
          <cell r="BA247">
            <v>181.31</v>
          </cell>
          <cell r="BB247">
            <v>184.72</v>
          </cell>
          <cell r="BC247">
            <v>167.71</v>
          </cell>
          <cell r="BD247">
            <v>81</v>
          </cell>
          <cell r="BE247">
            <v>149.06</v>
          </cell>
          <cell r="BF247">
            <v>153.82</v>
          </cell>
          <cell r="BG247">
            <v>158.58000000000001</v>
          </cell>
          <cell r="BH247">
            <v>163.35</v>
          </cell>
          <cell r="BI247">
            <v>168.11</v>
          </cell>
          <cell r="BJ247">
            <v>172.87</v>
          </cell>
          <cell r="BK247">
            <v>177.63</v>
          </cell>
          <cell r="BL247">
            <v>182.4</v>
          </cell>
          <cell r="BM247">
            <v>187.16</v>
          </cell>
          <cell r="BN247">
            <v>191.92</v>
          </cell>
          <cell r="BO247">
            <v>196.69</v>
          </cell>
          <cell r="BP247">
            <v>201.45</v>
          </cell>
          <cell r="BQ247">
            <v>206.21</v>
          </cell>
          <cell r="BR247">
            <v>210.97</v>
          </cell>
          <cell r="BS247">
            <v>215.74</v>
          </cell>
          <cell r="BT247">
            <v>220.5</v>
          </cell>
          <cell r="BU247">
            <v>225.26</v>
          </cell>
          <cell r="BV247">
            <v>230.03</v>
          </cell>
          <cell r="BW247">
            <v>234.79</v>
          </cell>
          <cell r="BX247">
            <v>239.55</v>
          </cell>
          <cell r="BY247">
            <v>244.31</v>
          </cell>
          <cell r="BZ247">
            <v>249.08</v>
          </cell>
          <cell r="CA247">
            <v>253.84</v>
          </cell>
          <cell r="CB247">
            <v>258.60000000000002</v>
          </cell>
          <cell r="CC247">
            <v>234.79</v>
          </cell>
        </row>
        <row r="248">
          <cell r="AD248">
            <v>82</v>
          </cell>
          <cell r="AE248">
            <v>107.78</v>
          </cell>
          <cell r="AF248">
            <v>111.22</v>
          </cell>
          <cell r="AG248">
            <v>114.66</v>
          </cell>
          <cell r="AH248">
            <v>118.11</v>
          </cell>
          <cell r="AI248">
            <v>121.55</v>
          </cell>
          <cell r="AJ248">
            <v>125</v>
          </cell>
          <cell r="AK248">
            <v>128.44</v>
          </cell>
          <cell r="AL248">
            <v>131.88</v>
          </cell>
          <cell r="AM248">
            <v>135.33000000000001</v>
          </cell>
          <cell r="AN248">
            <v>138.77000000000001</v>
          </cell>
          <cell r="AO248">
            <v>142.22</v>
          </cell>
          <cell r="AP248">
            <v>145.66</v>
          </cell>
          <cell r="AQ248">
            <v>149.1</v>
          </cell>
          <cell r="AR248">
            <v>152.55000000000001</v>
          </cell>
          <cell r="AS248">
            <v>155.99</v>
          </cell>
          <cell r="AT248">
            <v>159.44</v>
          </cell>
          <cell r="AU248">
            <v>162.88</v>
          </cell>
          <cell r="AV248">
            <v>166.32</v>
          </cell>
          <cell r="AW248">
            <v>169.77</v>
          </cell>
          <cell r="AX248">
            <v>173.21</v>
          </cell>
          <cell r="AY248">
            <v>176.66</v>
          </cell>
          <cell r="AZ248">
            <v>180.1</v>
          </cell>
          <cell r="BA248">
            <v>183.54</v>
          </cell>
          <cell r="BB248">
            <v>186.99</v>
          </cell>
          <cell r="BC248">
            <v>169.77</v>
          </cell>
          <cell r="BD248">
            <v>82</v>
          </cell>
          <cell r="BE248">
            <v>150.88999999999999</v>
          </cell>
          <cell r="BF248">
            <v>155.71</v>
          </cell>
          <cell r="BG248">
            <v>160.53</v>
          </cell>
          <cell r="BH248">
            <v>165.35</v>
          </cell>
          <cell r="BI248">
            <v>170.17</v>
          </cell>
          <cell r="BJ248">
            <v>174.99</v>
          </cell>
          <cell r="BK248">
            <v>179.82</v>
          </cell>
          <cell r="BL248">
            <v>184.64</v>
          </cell>
          <cell r="BM248">
            <v>189.46</v>
          </cell>
          <cell r="BN248">
            <v>194.28</v>
          </cell>
          <cell r="BO248">
            <v>199.1</v>
          </cell>
          <cell r="BP248">
            <v>203.92</v>
          </cell>
          <cell r="BQ248">
            <v>208.75</v>
          </cell>
          <cell r="BR248">
            <v>213.57</v>
          </cell>
          <cell r="BS248">
            <v>218.39</v>
          </cell>
          <cell r="BT248">
            <v>223.21</v>
          </cell>
          <cell r="BU248">
            <v>228.03</v>
          </cell>
          <cell r="BV248">
            <v>232.85</v>
          </cell>
          <cell r="BW248">
            <v>237.68</v>
          </cell>
          <cell r="BX248">
            <v>242.5</v>
          </cell>
          <cell r="BY248">
            <v>247.32</v>
          </cell>
          <cell r="BZ248">
            <v>252.14</v>
          </cell>
          <cell r="CA248">
            <v>256.95999999999998</v>
          </cell>
          <cell r="CB248">
            <v>261.77999999999997</v>
          </cell>
          <cell r="CC248">
            <v>237.67</v>
          </cell>
        </row>
        <row r="249">
          <cell r="AD249">
            <v>83</v>
          </cell>
          <cell r="AE249">
            <v>109.08</v>
          </cell>
          <cell r="AF249">
            <v>112.57</v>
          </cell>
          <cell r="AG249">
            <v>116.05</v>
          </cell>
          <cell r="AH249">
            <v>119.54</v>
          </cell>
          <cell r="AI249">
            <v>123.03</v>
          </cell>
          <cell r="AJ249">
            <v>126.51</v>
          </cell>
          <cell r="AK249">
            <v>130</v>
          </cell>
          <cell r="AL249">
            <v>133.47999999999999</v>
          </cell>
          <cell r="AM249">
            <v>136.97</v>
          </cell>
          <cell r="AN249">
            <v>140.46</v>
          </cell>
          <cell r="AO249">
            <v>143.94</v>
          </cell>
          <cell r="AP249">
            <v>147.43</v>
          </cell>
          <cell r="AQ249">
            <v>150.91</v>
          </cell>
          <cell r="AR249">
            <v>154.4</v>
          </cell>
          <cell r="AS249">
            <v>157.88999999999999</v>
          </cell>
          <cell r="AT249">
            <v>161.37</v>
          </cell>
          <cell r="AU249">
            <v>164.86</v>
          </cell>
          <cell r="AV249">
            <v>168.34</v>
          </cell>
          <cell r="AW249">
            <v>171.83</v>
          </cell>
          <cell r="AX249">
            <v>175.32</v>
          </cell>
          <cell r="AY249">
            <v>178.8</v>
          </cell>
          <cell r="AZ249">
            <v>182.29</v>
          </cell>
          <cell r="BA249">
            <v>185.77</v>
          </cell>
          <cell r="BB249">
            <v>189.26</v>
          </cell>
          <cell r="BC249">
            <v>171.83</v>
          </cell>
          <cell r="BD249">
            <v>83</v>
          </cell>
          <cell r="BE249">
            <v>152.71</v>
          </cell>
          <cell r="BF249">
            <v>157.6</v>
          </cell>
          <cell r="BG249">
            <v>162.47999999999999</v>
          </cell>
          <cell r="BH249">
            <v>167.36</v>
          </cell>
          <cell r="BI249">
            <v>172.24</v>
          </cell>
          <cell r="BJ249">
            <v>177.12</v>
          </cell>
          <cell r="BK249">
            <v>182</v>
          </cell>
          <cell r="BL249">
            <v>186.88</v>
          </cell>
          <cell r="BM249">
            <v>191.76</v>
          </cell>
          <cell r="BN249">
            <v>196.64</v>
          </cell>
          <cell r="BO249">
            <v>201.52</v>
          </cell>
          <cell r="BP249">
            <v>206.4</v>
          </cell>
          <cell r="BQ249">
            <v>211.28</v>
          </cell>
          <cell r="BR249">
            <v>216.16</v>
          </cell>
          <cell r="BS249">
            <v>221.04</v>
          </cell>
          <cell r="BT249">
            <v>225.92</v>
          </cell>
          <cell r="BU249">
            <v>230.8</v>
          </cell>
          <cell r="BV249">
            <v>235.68</v>
          </cell>
          <cell r="BW249">
            <v>240.56</v>
          </cell>
          <cell r="BX249">
            <v>245.44</v>
          </cell>
          <cell r="BY249">
            <v>250.32</v>
          </cell>
          <cell r="BZ249">
            <v>255.2</v>
          </cell>
          <cell r="CA249">
            <v>260.08</v>
          </cell>
          <cell r="CB249">
            <v>264.95999999999998</v>
          </cell>
          <cell r="CC249">
            <v>240.56</v>
          </cell>
        </row>
        <row r="250">
          <cell r="AD250">
            <v>84</v>
          </cell>
          <cell r="AE250">
            <v>110.39</v>
          </cell>
          <cell r="AF250">
            <v>113.92</v>
          </cell>
          <cell r="AG250">
            <v>117.44</v>
          </cell>
          <cell r="AH250">
            <v>120.97</v>
          </cell>
          <cell r="AI250">
            <v>124.5</v>
          </cell>
          <cell r="AJ250">
            <v>128.03</v>
          </cell>
          <cell r="AK250">
            <v>131.56</v>
          </cell>
          <cell r="AL250">
            <v>135.08000000000001</v>
          </cell>
          <cell r="AM250">
            <v>138.61000000000001</v>
          </cell>
          <cell r="AN250">
            <v>142.13999999999999</v>
          </cell>
          <cell r="AO250">
            <v>145.66999999999999</v>
          </cell>
          <cell r="AP250">
            <v>149.19999999999999</v>
          </cell>
          <cell r="AQ250">
            <v>152.72999999999999</v>
          </cell>
          <cell r="AR250">
            <v>156.25</v>
          </cell>
          <cell r="AS250">
            <v>159.78</v>
          </cell>
          <cell r="AT250">
            <v>163.31</v>
          </cell>
          <cell r="AU250">
            <v>166.84</v>
          </cell>
          <cell r="AV250">
            <v>170.37</v>
          </cell>
          <cell r="AW250">
            <v>173.89</v>
          </cell>
          <cell r="AX250">
            <v>177.42</v>
          </cell>
          <cell r="AY250">
            <v>180.95</v>
          </cell>
          <cell r="AZ250">
            <v>184.48</v>
          </cell>
          <cell r="BA250">
            <v>188.01</v>
          </cell>
          <cell r="BB250">
            <v>191.53</v>
          </cell>
          <cell r="BC250">
            <v>173.89</v>
          </cell>
          <cell r="BD250">
            <v>84</v>
          </cell>
          <cell r="BE250">
            <v>154.54</v>
          </cell>
          <cell r="BF250">
            <v>159.47999999999999</v>
          </cell>
          <cell r="BG250">
            <v>164.42</v>
          </cell>
          <cell r="BH250">
            <v>169.36</v>
          </cell>
          <cell r="BI250">
            <v>174.3</v>
          </cell>
          <cell r="BJ250">
            <v>179.24</v>
          </cell>
          <cell r="BK250">
            <v>184.18</v>
          </cell>
          <cell r="BL250">
            <v>189.12</v>
          </cell>
          <cell r="BM250">
            <v>194.06</v>
          </cell>
          <cell r="BN250">
            <v>199</v>
          </cell>
          <cell r="BO250">
            <v>203.94</v>
          </cell>
          <cell r="BP250">
            <v>208.88</v>
          </cell>
          <cell r="BQ250">
            <v>213.81</v>
          </cell>
          <cell r="BR250">
            <v>218.75</v>
          </cell>
          <cell r="BS250">
            <v>223.69</v>
          </cell>
          <cell r="BT250">
            <v>228.63</v>
          </cell>
          <cell r="BU250">
            <v>233.57</v>
          </cell>
          <cell r="BV250">
            <v>238.51</v>
          </cell>
          <cell r="BW250">
            <v>243.45</v>
          </cell>
          <cell r="BX250">
            <v>248.39</v>
          </cell>
          <cell r="BY250">
            <v>253.33</v>
          </cell>
          <cell r="BZ250">
            <v>258.27</v>
          </cell>
          <cell r="CA250">
            <v>263.20999999999998</v>
          </cell>
          <cell r="CB250">
            <v>268.14999999999998</v>
          </cell>
          <cell r="CC250">
            <v>243.45</v>
          </cell>
        </row>
        <row r="251">
          <cell r="AD251">
            <v>85</v>
          </cell>
          <cell r="AE251">
            <v>111.69</v>
          </cell>
          <cell r="AF251">
            <v>115.26</v>
          </cell>
          <cell r="AG251">
            <v>118.83</v>
          </cell>
          <cell r="AH251">
            <v>122.4</v>
          </cell>
          <cell r="AI251">
            <v>125.97</v>
          </cell>
          <cell r="AJ251">
            <v>129.54</v>
          </cell>
          <cell r="AK251">
            <v>133.11000000000001</v>
          </cell>
          <cell r="AL251">
            <v>136.68</v>
          </cell>
          <cell r="AM251">
            <v>140.26</v>
          </cell>
          <cell r="AN251">
            <v>143.83000000000001</v>
          </cell>
          <cell r="AO251">
            <v>147.4</v>
          </cell>
          <cell r="AP251">
            <v>150.97</v>
          </cell>
          <cell r="AQ251">
            <v>154.54</v>
          </cell>
          <cell r="AR251">
            <v>158.11000000000001</v>
          </cell>
          <cell r="AS251">
            <v>161.68</v>
          </cell>
          <cell r="AT251">
            <v>165.25</v>
          </cell>
          <cell r="AU251">
            <v>168.82</v>
          </cell>
          <cell r="AV251">
            <v>172.39</v>
          </cell>
          <cell r="AW251">
            <v>175.96</v>
          </cell>
          <cell r="AX251">
            <v>179.53</v>
          </cell>
          <cell r="AY251">
            <v>183.1</v>
          </cell>
          <cell r="AZ251">
            <v>186.67</v>
          </cell>
          <cell r="BA251">
            <v>190.24</v>
          </cell>
          <cell r="BB251">
            <v>193.81</v>
          </cell>
          <cell r="BC251">
            <v>175.95</v>
          </cell>
          <cell r="BD251">
            <v>85</v>
          </cell>
          <cell r="BE251">
            <v>156.37</v>
          </cell>
          <cell r="BF251">
            <v>161.37</v>
          </cell>
          <cell r="BG251">
            <v>166.37</v>
          </cell>
          <cell r="BH251">
            <v>171.37</v>
          </cell>
          <cell r="BI251">
            <v>176.36</v>
          </cell>
          <cell r="BJ251">
            <v>181.36</v>
          </cell>
          <cell r="BK251">
            <v>186.36</v>
          </cell>
          <cell r="BL251">
            <v>191.36</v>
          </cell>
          <cell r="BM251">
            <v>196.36</v>
          </cell>
          <cell r="BN251">
            <v>201.36</v>
          </cell>
          <cell r="BO251">
            <v>206.35</v>
          </cell>
          <cell r="BP251">
            <v>211.35</v>
          </cell>
          <cell r="BQ251">
            <v>216.35</v>
          </cell>
          <cell r="BR251">
            <v>221.35</v>
          </cell>
          <cell r="BS251">
            <v>226.35</v>
          </cell>
          <cell r="BT251">
            <v>231.34</v>
          </cell>
          <cell r="BU251">
            <v>236.34</v>
          </cell>
          <cell r="BV251">
            <v>241.34</v>
          </cell>
          <cell r="BW251">
            <v>246.34</v>
          </cell>
          <cell r="BX251">
            <v>251.34</v>
          </cell>
          <cell r="BY251">
            <v>256.33</v>
          </cell>
          <cell r="BZ251">
            <v>261.33</v>
          </cell>
          <cell r="CA251">
            <v>266.33</v>
          </cell>
          <cell r="CB251">
            <v>271.33</v>
          </cell>
          <cell r="CC251">
            <v>246.34</v>
          </cell>
        </row>
        <row r="252">
          <cell r="AD252">
            <v>86</v>
          </cell>
          <cell r="AE252">
            <v>113</v>
          </cell>
          <cell r="AF252">
            <v>116.61</v>
          </cell>
          <cell r="AG252">
            <v>120.23</v>
          </cell>
          <cell r="AH252">
            <v>123.84</v>
          </cell>
          <cell r="AI252">
            <v>127.45</v>
          </cell>
          <cell r="AJ252">
            <v>131.06</v>
          </cell>
          <cell r="AK252">
            <v>134.66999999999999</v>
          </cell>
          <cell r="AL252">
            <v>138.29</v>
          </cell>
          <cell r="AM252">
            <v>141.9</v>
          </cell>
          <cell r="AN252">
            <v>145.51</v>
          </cell>
          <cell r="AO252">
            <v>149.12</v>
          </cell>
          <cell r="AP252">
            <v>152.72999999999999</v>
          </cell>
          <cell r="AQ252">
            <v>156.35</v>
          </cell>
          <cell r="AR252">
            <v>159.96</v>
          </cell>
          <cell r="AS252">
            <v>163.57</v>
          </cell>
          <cell r="AT252">
            <v>167.18</v>
          </cell>
          <cell r="AU252">
            <v>170.79</v>
          </cell>
          <cell r="AV252">
            <v>174.41</v>
          </cell>
          <cell r="AW252">
            <v>178.02</v>
          </cell>
          <cell r="AX252">
            <v>181.63</v>
          </cell>
          <cell r="AY252">
            <v>185.24</v>
          </cell>
          <cell r="AZ252">
            <v>188.85</v>
          </cell>
          <cell r="BA252">
            <v>192.47</v>
          </cell>
          <cell r="BB252">
            <v>196.08</v>
          </cell>
          <cell r="BC252">
            <v>178.02</v>
          </cell>
          <cell r="BD252">
            <v>86</v>
          </cell>
          <cell r="BE252">
            <v>158.19999999999999</v>
          </cell>
          <cell r="BF252">
            <v>163.26</v>
          </cell>
          <cell r="BG252">
            <v>168.32</v>
          </cell>
          <cell r="BH252">
            <v>173.37</v>
          </cell>
          <cell r="BI252">
            <v>178.43</v>
          </cell>
          <cell r="BJ252">
            <v>193.49</v>
          </cell>
          <cell r="BK252">
            <v>188.54</v>
          </cell>
          <cell r="BL252">
            <v>193.6</v>
          </cell>
          <cell r="BM252">
            <v>198.66</v>
          </cell>
          <cell r="BN252">
            <v>203.71</v>
          </cell>
          <cell r="BO252">
            <v>208.77</v>
          </cell>
          <cell r="BP252">
            <v>213.83</v>
          </cell>
          <cell r="BQ252">
            <v>218.88</v>
          </cell>
          <cell r="BR252">
            <v>223.94</v>
          </cell>
          <cell r="BS252">
            <v>229</v>
          </cell>
          <cell r="BT252">
            <v>234.05</v>
          </cell>
          <cell r="BU252">
            <v>239.11</v>
          </cell>
          <cell r="BV252">
            <v>244.17</v>
          </cell>
          <cell r="BW252">
            <v>249.22</v>
          </cell>
          <cell r="BX252">
            <v>254.28</v>
          </cell>
          <cell r="BY252">
            <v>259.33999999999997</v>
          </cell>
          <cell r="BZ252">
            <v>264.39999999999998</v>
          </cell>
          <cell r="CA252">
            <v>269.45</v>
          </cell>
          <cell r="CB252">
            <v>274.51</v>
          </cell>
          <cell r="CC252">
            <v>249.22</v>
          </cell>
        </row>
        <row r="253">
          <cell r="AD253">
            <v>87</v>
          </cell>
          <cell r="AE253">
            <v>114.31</v>
          </cell>
          <cell r="AF253">
            <v>117.96</v>
          </cell>
          <cell r="AG253">
            <v>121.62</v>
          </cell>
          <cell r="AH253">
            <v>125.27</v>
          </cell>
          <cell r="AI253">
            <v>128.91999999999999</v>
          </cell>
          <cell r="AJ253">
            <v>132.58000000000001</v>
          </cell>
          <cell r="AK253">
            <v>136.22999999999999</v>
          </cell>
          <cell r="AL253">
            <v>139.88999999999999</v>
          </cell>
          <cell r="AM253">
            <v>143.54</v>
          </cell>
          <cell r="AN253">
            <v>147.19</v>
          </cell>
          <cell r="AO253">
            <v>150.85</v>
          </cell>
          <cell r="AP253">
            <v>154.5</v>
          </cell>
          <cell r="AQ253">
            <v>158.16</v>
          </cell>
          <cell r="AR253">
            <v>161.81</v>
          </cell>
          <cell r="AS253">
            <v>165.46</v>
          </cell>
          <cell r="AT253">
            <v>169.12</v>
          </cell>
          <cell r="AU253">
            <v>172.77</v>
          </cell>
          <cell r="AV253">
            <v>176.43</v>
          </cell>
          <cell r="AW253">
            <v>180.08</v>
          </cell>
          <cell r="AX253">
            <v>183.73</v>
          </cell>
          <cell r="AY253">
            <v>187.39</v>
          </cell>
          <cell r="AZ253">
            <v>191.04</v>
          </cell>
          <cell r="BA253">
            <v>194.7</v>
          </cell>
          <cell r="BB253">
            <v>198.35</v>
          </cell>
          <cell r="BC253">
            <v>180.08</v>
          </cell>
          <cell r="BD253">
            <v>87</v>
          </cell>
          <cell r="BE253">
            <v>160.03</v>
          </cell>
          <cell r="BF253">
            <v>165.15</v>
          </cell>
          <cell r="BG253">
            <v>170.26</v>
          </cell>
          <cell r="BH253">
            <v>175.38</v>
          </cell>
          <cell r="BI253">
            <v>180.49</v>
          </cell>
          <cell r="BJ253">
            <v>185.61</v>
          </cell>
          <cell r="BK253">
            <v>190.72</v>
          </cell>
          <cell r="BL253">
            <v>195.84</v>
          </cell>
          <cell r="BM253">
            <v>200.96</v>
          </cell>
          <cell r="BN253">
            <v>206.07</v>
          </cell>
          <cell r="BO253">
            <v>211.19</v>
          </cell>
          <cell r="BP253">
            <v>216.3</v>
          </cell>
          <cell r="BQ253">
            <v>221.42</v>
          </cell>
          <cell r="BR253">
            <v>226.53</v>
          </cell>
          <cell r="BS253">
            <v>231.65</v>
          </cell>
          <cell r="BT253">
            <v>236.77</v>
          </cell>
          <cell r="BU253">
            <v>241.88</v>
          </cell>
          <cell r="BV253">
            <v>247</v>
          </cell>
          <cell r="BW253">
            <v>252.11</v>
          </cell>
          <cell r="BX253">
            <v>257.23</v>
          </cell>
          <cell r="BY253">
            <v>262.33999999999997</v>
          </cell>
          <cell r="BZ253">
            <v>267.45999999999998</v>
          </cell>
          <cell r="CA253">
            <v>272.57</v>
          </cell>
          <cell r="CB253">
            <v>277.69</v>
          </cell>
          <cell r="CC253">
            <v>252.11</v>
          </cell>
        </row>
        <row r="254">
          <cell r="AD254">
            <v>88</v>
          </cell>
          <cell r="AE254">
            <v>115.61</v>
          </cell>
          <cell r="AF254">
            <v>119.31</v>
          </cell>
          <cell r="AG254">
            <v>123.01</v>
          </cell>
          <cell r="AH254">
            <v>126.7</v>
          </cell>
          <cell r="AI254">
            <v>130.4</v>
          </cell>
          <cell r="AJ254">
            <v>134.09</v>
          </cell>
          <cell r="AK254">
            <v>137.79</v>
          </cell>
          <cell r="AL254">
            <v>141.49</v>
          </cell>
          <cell r="AM254">
            <v>145.18</v>
          </cell>
          <cell r="AN254">
            <v>148.88</v>
          </cell>
          <cell r="AO254">
            <v>152.57</v>
          </cell>
          <cell r="AP254">
            <v>156.27000000000001</v>
          </cell>
          <cell r="AQ254">
            <v>159.97</v>
          </cell>
          <cell r="AR254">
            <v>163.66</v>
          </cell>
          <cell r="AS254">
            <v>167.36</v>
          </cell>
          <cell r="AT254">
            <v>171.05</v>
          </cell>
          <cell r="AU254">
            <v>174.75</v>
          </cell>
          <cell r="AV254">
            <v>178.45</v>
          </cell>
          <cell r="AW254">
            <v>182.14</v>
          </cell>
          <cell r="AX254">
            <v>185.84</v>
          </cell>
          <cell r="AY254">
            <v>189.53</v>
          </cell>
          <cell r="AZ254">
            <v>193.23</v>
          </cell>
          <cell r="BA254">
            <v>196.93</v>
          </cell>
          <cell r="BB254">
            <v>200.62</v>
          </cell>
          <cell r="BC254">
            <v>182.14</v>
          </cell>
          <cell r="BD254">
            <v>88</v>
          </cell>
          <cell r="BE254">
            <v>161.86000000000001</v>
          </cell>
          <cell r="BF254">
            <v>167.03</v>
          </cell>
          <cell r="BG254">
            <v>172.21</v>
          </cell>
          <cell r="BH254">
            <v>177.38</v>
          </cell>
          <cell r="BI254">
            <v>182.56</v>
          </cell>
          <cell r="BJ254">
            <v>187.73</v>
          </cell>
          <cell r="BK254">
            <v>192.91</v>
          </cell>
          <cell r="BL254">
            <v>198.08</v>
          </cell>
          <cell r="BM254">
            <v>203.26</v>
          </cell>
          <cell r="BN254">
            <v>208.43</v>
          </cell>
          <cell r="BO254">
            <v>213.6</v>
          </cell>
          <cell r="BP254">
            <v>218.78</v>
          </cell>
          <cell r="BQ254">
            <v>223.95</v>
          </cell>
          <cell r="BR254">
            <v>229.13</v>
          </cell>
          <cell r="BS254">
            <v>234.3</v>
          </cell>
          <cell r="BT254">
            <v>239.48</v>
          </cell>
          <cell r="BU254">
            <v>244.65</v>
          </cell>
          <cell r="BV254">
            <v>249.83</v>
          </cell>
          <cell r="BW254">
            <v>255</v>
          </cell>
          <cell r="BX254">
            <v>260.17</v>
          </cell>
          <cell r="BY254">
            <v>265.35000000000002</v>
          </cell>
          <cell r="BZ254">
            <v>270.52</v>
          </cell>
          <cell r="CA254">
            <v>275.7</v>
          </cell>
          <cell r="CB254">
            <v>280.87</v>
          </cell>
          <cell r="CC254">
            <v>255</v>
          </cell>
        </row>
        <row r="255">
          <cell r="AD255">
            <v>89</v>
          </cell>
          <cell r="AE255">
            <v>116.92</v>
          </cell>
          <cell r="AF255">
            <v>120.66</v>
          </cell>
          <cell r="AG255">
            <v>124.4</v>
          </cell>
          <cell r="AH255">
            <v>128.13</v>
          </cell>
          <cell r="AI255">
            <v>131.87</v>
          </cell>
          <cell r="AJ255">
            <v>135.61000000000001</v>
          </cell>
          <cell r="AK255">
            <v>139.35</v>
          </cell>
          <cell r="AL255">
            <v>143.09</v>
          </cell>
          <cell r="AM255">
            <v>146.83000000000001</v>
          </cell>
          <cell r="AN255">
            <v>150.56</v>
          </cell>
          <cell r="AO255">
            <v>154.30000000000001</v>
          </cell>
          <cell r="AP255">
            <v>158.04</v>
          </cell>
          <cell r="AQ255">
            <v>161.78</v>
          </cell>
          <cell r="AR255">
            <v>165.52</v>
          </cell>
          <cell r="AS255">
            <v>169.25</v>
          </cell>
          <cell r="AT255">
            <v>172.99</v>
          </cell>
          <cell r="AU255">
            <v>176.73</v>
          </cell>
          <cell r="AV255">
            <v>180.47</v>
          </cell>
          <cell r="AW255">
            <v>184.21</v>
          </cell>
          <cell r="AX255">
            <v>187.94</v>
          </cell>
          <cell r="AY255">
            <v>191.68</v>
          </cell>
          <cell r="AZ255">
            <v>195.42</v>
          </cell>
          <cell r="BA255">
            <v>199.16</v>
          </cell>
          <cell r="BB255">
            <v>202.9</v>
          </cell>
          <cell r="BC255">
            <v>184.2</v>
          </cell>
          <cell r="BD255">
            <v>89</v>
          </cell>
          <cell r="BE255">
            <v>163.69</v>
          </cell>
          <cell r="BF255">
            <v>168.92</v>
          </cell>
          <cell r="BG255">
            <v>174.16</v>
          </cell>
          <cell r="BH255">
            <v>179.39</v>
          </cell>
          <cell r="BI255">
            <v>184.62</v>
          </cell>
          <cell r="BJ255">
            <v>189.85</v>
          </cell>
          <cell r="BK255">
            <v>195.09</v>
          </cell>
          <cell r="BL255">
            <v>200.32</v>
          </cell>
          <cell r="BM255">
            <v>205.55</v>
          </cell>
          <cell r="BN255">
            <v>210.79</v>
          </cell>
          <cell r="BO255">
            <v>216.02</v>
          </cell>
          <cell r="BP255">
            <v>221.25</v>
          </cell>
          <cell r="BQ255">
            <v>226.49</v>
          </cell>
          <cell r="BR255">
            <v>231.72</v>
          </cell>
          <cell r="BS255">
            <v>236.95</v>
          </cell>
          <cell r="BT255">
            <v>242.19</v>
          </cell>
          <cell r="BU255">
            <v>247.42</v>
          </cell>
          <cell r="BV255">
            <v>252.65</v>
          </cell>
          <cell r="BW255">
            <v>257.89</v>
          </cell>
          <cell r="BX255">
            <v>263.12</v>
          </cell>
          <cell r="BY255">
            <v>268.35000000000002</v>
          </cell>
          <cell r="BZ255">
            <v>273.58999999999997</v>
          </cell>
          <cell r="CA255">
            <v>278.82</v>
          </cell>
          <cell r="CB255">
            <v>284.05</v>
          </cell>
          <cell r="CC255">
            <v>257.89</v>
          </cell>
        </row>
        <row r="256">
          <cell r="AD256">
            <v>90</v>
          </cell>
          <cell r="AE256">
            <v>118.23</v>
          </cell>
          <cell r="AF256">
            <v>122.01</v>
          </cell>
          <cell r="AG256">
            <v>125.79</v>
          </cell>
          <cell r="AH256">
            <v>129.57</v>
          </cell>
          <cell r="AI256">
            <v>133.35</v>
          </cell>
          <cell r="AJ256">
            <v>137.13</v>
          </cell>
          <cell r="AK256">
            <v>140.91</v>
          </cell>
          <cell r="AL256">
            <v>144.69</v>
          </cell>
          <cell r="AM256">
            <v>148.47</v>
          </cell>
          <cell r="AN256">
            <v>152.25</v>
          </cell>
          <cell r="AO256">
            <v>156.03</v>
          </cell>
          <cell r="AP256">
            <v>159.81</v>
          </cell>
          <cell r="AQ256">
            <v>163.59</v>
          </cell>
          <cell r="AR256">
            <v>167.37</v>
          </cell>
          <cell r="AS256">
            <v>171.15</v>
          </cell>
          <cell r="AT256">
            <v>174.93</v>
          </cell>
          <cell r="AU256">
            <v>178.71</v>
          </cell>
          <cell r="AV256">
            <v>182.49</v>
          </cell>
          <cell r="AW256">
            <v>186.27</v>
          </cell>
          <cell r="AX256">
            <v>190.05</v>
          </cell>
          <cell r="AY256">
            <v>193.83</v>
          </cell>
          <cell r="AZ256">
            <v>197.61</v>
          </cell>
          <cell r="BA256">
            <v>201.39</v>
          </cell>
          <cell r="BB256">
            <v>205.17</v>
          </cell>
          <cell r="BC256">
            <v>186.27</v>
          </cell>
          <cell r="BD256">
            <v>90</v>
          </cell>
          <cell r="BE256">
            <v>165.52</v>
          </cell>
          <cell r="BF256">
            <v>170.81</v>
          </cell>
          <cell r="BG256">
            <v>176.1</v>
          </cell>
          <cell r="BH256">
            <v>181.39</v>
          </cell>
          <cell r="BI256">
            <v>186.69</v>
          </cell>
          <cell r="BJ256">
            <v>191.98</v>
          </cell>
          <cell r="BK256">
            <v>197.27</v>
          </cell>
          <cell r="BL256">
            <v>202.56</v>
          </cell>
          <cell r="BM256">
            <v>207.85</v>
          </cell>
          <cell r="BN256">
            <v>213.15</v>
          </cell>
          <cell r="BO256">
            <v>218.44</v>
          </cell>
          <cell r="BP256">
            <v>223.73</v>
          </cell>
          <cell r="BQ256">
            <v>229.02</v>
          </cell>
          <cell r="BR256">
            <v>234.31</v>
          </cell>
          <cell r="BS256">
            <v>239.61</v>
          </cell>
          <cell r="BT256">
            <v>244.9</v>
          </cell>
          <cell r="BU256">
            <v>250.19</v>
          </cell>
          <cell r="BV256">
            <v>255.48</v>
          </cell>
          <cell r="BW256">
            <v>260.77</v>
          </cell>
          <cell r="BX256">
            <v>266.07</v>
          </cell>
          <cell r="BY256">
            <v>271.36</v>
          </cell>
          <cell r="BZ256">
            <v>276.64999999999998</v>
          </cell>
          <cell r="CA256">
            <v>281.94</v>
          </cell>
          <cell r="CB256">
            <v>287.23</v>
          </cell>
          <cell r="CC256">
            <v>260.77</v>
          </cell>
        </row>
        <row r="257">
          <cell r="AD257">
            <v>91</v>
          </cell>
          <cell r="AE257">
            <v>119.53</v>
          </cell>
          <cell r="AF257">
            <v>123.36</v>
          </cell>
          <cell r="AG257">
            <v>127.18</v>
          </cell>
          <cell r="AH257">
            <v>131</v>
          </cell>
          <cell r="AI257">
            <v>134.82</v>
          </cell>
          <cell r="AJ257">
            <v>138.63999999999999</v>
          </cell>
          <cell r="AK257">
            <v>142.47</v>
          </cell>
          <cell r="AL257">
            <v>146.29</v>
          </cell>
          <cell r="AM257">
            <v>150.11000000000001</v>
          </cell>
          <cell r="AN257">
            <v>153.93</v>
          </cell>
          <cell r="AO257">
            <v>157.75</v>
          </cell>
          <cell r="AP257">
            <v>161.58000000000001</v>
          </cell>
          <cell r="AQ257">
            <v>165.4</v>
          </cell>
          <cell r="AR257">
            <v>169.22</v>
          </cell>
          <cell r="AS257">
            <v>173.04</v>
          </cell>
          <cell r="AT257">
            <v>176.86</v>
          </cell>
          <cell r="AU257">
            <v>180.69</v>
          </cell>
          <cell r="AV257">
            <v>184.51</v>
          </cell>
          <cell r="AW257">
            <v>188.33</v>
          </cell>
          <cell r="AX257">
            <v>192.15</v>
          </cell>
          <cell r="AY257">
            <v>195.97</v>
          </cell>
          <cell r="AZ257">
            <v>199.8</v>
          </cell>
          <cell r="BA257">
            <v>203.62</v>
          </cell>
          <cell r="BB257">
            <v>207.44</v>
          </cell>
          <cell r="BC257">
            <v>188.33</v>
          </cell>
          <cell r="BD257">
            <v>91</v>
          </cell>
          <cell r="BE257">
            <v>167.35</v>
          </cell>
          <cell r="BF257">
            <v>172.7</v>
          </cell>
          <cell r="BG257">
            <v>178.05</v>
          </cell>
          <cell r="BH257">
            <v>183.4</v>
          </cell>
          <cell r="BI257">
            <v>188.75</v>
          </cell>
          <cell r="BJ257">
            <v>194.1</v>
          </cell>
          <cell r="BK257">
            <v>199.45</v>
          </cell>
          <cell r="BL257">
            <v>204.8</v>
          </cell>
          <cell r="BM257">
            <v>210.15</v>
          </cell>
          <cell r="BN257">
            <v>215.5</v>
          </cell>
          <cell r="BO257">
            <v>220.86</v>
          </cell>
          <cell r="BP257">
            <v>226.21</v>
          </cell>
          <cell r="BQ257">
            <v>231.56</v>
          </cell>
          <cell r="BR257">
            <v>236.91</v>
          </cell>
          <cell r="BS257">
            <v>242.26</v>
          </cell>
          <cell r="BT257">
            <v>247.61</v>
          </cell>
          <cell r="BU257">
            <v>252.96</v>
          </cell>
          <cell r="BV257">
            <v>258.31</v>
          </cell>
          <cell r="BW257">
            <v>263.66000000000003</v>
          </cell>
          <cell r="BX257">
            <v>269.01</v>
          </cell>
          <cell r="BY257">
            <v>274.36</v>
          </cell>
          <cell r="BZ257">
            <v>279.70999999999998</v>
          </cell>
          <cell r="CA257">
            <v>285.06</v>
          </cell>
          <cell r="CB257">
            <v>290.42</v>
          </cell>
          <cell r="CC257">
            <v>263.66000000000003</v>
          </cell>
        </row>
        <row r="258">
          <cell r="AD258">
            <v>92</v>
          </cell>
          <cell r="AE258">
            <v>120.84</v>
          </cell>
          <cell r="AF258">
            <v>124.7</v>
          </cell>
          <cell r="AG258">
            <v>128.57</v>
          </cell>
          <cell r="AH258">
            <v>132.43</v>
          </cell>
          <cell r="AI258">
            <v>136.30000000000001</v>
          </cell>
          <cell r="AJ258">
            <v>140.16</v>
          </cell>
          <cell r="AK258">
            <v>144.02000000000001</v>
          </cell>
          <cell r="AL258">
            <v>147.88999999999999</v>
          </cell>
          <cell r="AM258">
            <v>151.75</v>
          </cell>
          <cell r="AN258">
            <v>155.62</v>
          </cell>
          <cell r="AO258">
            <v>159.47999999999999</v>
          </cell>
          <cell r="AP258">
            <v>163.34</v>
          </cell>
          <cell r="AQ258">
            <v>167.21</v>
          </cell>
          <cell r="AR258">
            <v>171.07</v>
          </cell>
          <cell r="AS258">
            <v>174.94</v>
          </cell>
          <cell r="AT258">
            <v>178.8</v>
          </cell>
          <cell r="AU258">
            <v>182.66</v>
          </cell>
          <cell r="AV258">
            <v>186.53</v>
          </cell>
          <cell r="AW258">
            <v>190.39</v>
          </cell>
          <cell r="AX258">
            <v>194.26</v>
          </cell>
          <cell r="AY258">
            <v>198.12</v>
          </cell>
          <cell r="AZ258">
            <v>201.98</v>
          </cell>
          <cell r="BA258">
            <v>205.85</v>
          </cell>
          <cell r="BB258">
            <v>209.71</v>
          </cell>
          <cell r="BC258">
            <v>190.39</v>
          </cell>
          <cell r="BD258">
            <v>92</v>
          </cell>
          <cell r="BE258">
            <v>169.18</v>
          </cell>
          <cell r="BF258">
            <v>174.59</v>
          </cell>
          <cell r="BG258">
            <v>179.99</v>
          </cell>
          <cell r="BH258">
            <v>185.4</v>
          </cell>
          <cell r="BI258">
            <v>190.81</v>
          </cell>
          <cell r="BJ258">
            <v>196.22</v>
          </cell>
          <cell r="BK258">
            <v>201.63</v>
          </cell>
          <cell r="BL258">
            <v>207.04</v>
          </cell>
          <cell r="BM258">
            <v>212.45</v>
          </cell>
          <cell r="BN258">
            <v>217.86</v>
          </cell>
          <cell r="BO258">
            <v>223.27</v>
          </cell>
          <cell r="BP258">
            <v>228.68</v>
          </cell>
          <cell r="BQ258">
            <v>234.09</v>
          </cell>
          <cell r="BR258">
            <v>239.5</v>
          </cell>
          <cell r="BS258">
            <v>244.91</v>
          </cell>
          <cell r="BT258">
            <v>250.32</v>
          </cell>
          <cell r="BU258">
            <v>255.73</v>
          </cell>
          <cell r="BV258">
            <v>261.14</v>
          </cell>
          <cell r="BW258">
            <v>266.55</v>
          </cell>
          <cell r="BX258">
            <v>271.95999999999998</v>
          </cell>
          <cell r="BY258">
            <v>277.37</v>
          </cell>
          <cell r="BZ258">
            <v>282.77999999999997</v>
          </cell>
          <cell r="CA258">
            <v>288.19</v>
          </cell>
          <cell r="CB258">
            <v>293.60000000000002</v>
          </cell>
          <cell r="CC258">
            <v>266.55</v>
          </cell>
        </row>
        <row r="259">
          <cell r="AD259">
            <v>93</v>
          </cell>
          <cell r="AE259">
            <v>122.15</v>
          </cell>
          <cell r="AF259">
            <v>126.05</v>
          </cell>
          <cell r="AG259">
            <v>129.96</v>
          </cell>
          <cell r="AH259">
            <v>133.86000000000001</v>
          </cell>
          <cell r="AI259">
            <v>137.77000000000001</v>
          </cell>
          <cell r="AJ259">
            <v>141.68</v>
          </cell>
          <cell r="AK259">
            <v>145.58000000000001</v>
          </cell>
          <cell r="AL259">
            <v>149.49</v>
          </cell>
          <cell r="AM259">
            <v>153.38999999999999</v>
          </cell>
          <cell r="AN259">
            <v>157.30000000000001</v>
          </cell>
          <cell r="AO259">
            <v>161.21</v>
          </cell>
          <cell r="AP259">
            <v>165.11</v>
          </cell>
          <cell r="AQ259">
            <v>169.02</v>
          </cell>
          <cell r="AR259">
            <v>172.92</v>
          </cell>
          <cell r="AS259">
            <v>176.83</v>
          </cell>
          <cell r="AT259">
            <v>180.74</v>
          </cell>
          <cell r="AU259">
            <v>184.64</v>
          </cell>
          <cell r="AV259">
            <v>188.55</v>
          </cell>
          <cell r="AW259">
            <v>192.45</v>
          </cell>
          <cell r="AX259">
            <v>196.36</v>
          </cell>
          <cell r="AY259">
            <v>200.27</v>
          </cell>
          <cell r="AZ259">
            <v>204.17</v>
          </cell>
          <cell r="BA259">
            <v>208.08</v>
          </cell>
          <cell r="BB259">
            <v>211.98</v>
          </cell>
          <cell r="BC259">
            <v>192.45</v>
          </cell>
          <cell r="BD259">
            <v>93</v>
          </cell>
          <cell r="BE259">
            <v>171</v>
          </cell>
          <cell r="BF259">
            <v>176.47</v>
          </cell>
          <cell r="BG259">
            <v>181.94</v>
          </cell>
          <cell r="BH259">
            <v>187.41</v>
          </cell>
          <cell r="BI259">
            <v>192.88</v>
          </cell>
          <cell r="BJ259">
            <v>198.35</v>
          </cell>
          <cell r="BK259">
            <v>203.81</v>
          </cell>
          <cell r="BL259">
            <v>209.28</v>
          </cell>
          <cell r="BM259">
            <v>214.75</v>
          </cell>
          <cell r="BN259">
            <v>220.22</v>
          </cell>
          <cell r="BO259">
            <v>225.69</v>
          </cell>
          <cell r="BP259">
            <v>231.16</v>
          </cell>
          <cell r="BQ259">
            <v>236.63</v>
          </cell>
          <cell r="BR259">
            <v>242.09</v>
          </cell>
          <cell r="BS259">
            <v>247.56</v>
          </cell>
          <cell r="BT259">
            <v>253.03</v>
          </cell>
          <cell r="BU259">
            <v>258.5</v>
          </cell>
          <cell r="BV259">
            <v>263.97000000000003</v>
          </cell>
          <cell r="BW259">
            <v>269.44</v>
          </cell>
          <cell r="BX259">
            <v>274.89999999999998</v>
          </cell>
          <cell r="BY259">
            <v>280.37</v>
          </cell>
          <cell r="BZ259">
            <v>285.83999999999997</v>
          </cell>
          <cell r="CA259">
            <v>291.31</v>
          </cell>
          <cell r="CB259">
            <v>296.77999999999997</v>
          </cell>
          <cell r="CC259">
            <v>269.44</v>
          </cell>
        </row>
        <row r="260">
          <cell r="AD260">
            <v>94</v>
          </cell>
          <cell r="AE260">
            <v>123.45</v>
          </cell>
          <cell r="AF260">
            <v>127.4</v>
          </cell>
          <cell r="AG260">
            <v>131.35</v>
          </cell>
          <cell r="AH260">
            <v>135.30000000000001</v>
          </cell>
          <cell r="AI260">
            <v>139.24</v>
          </cell>
          <cell r="AJ260">
            <v>143.19</v>
          </cell>
          <cell r="AK260">
            <v>147.13999999999999</v>
          </cell>
          <cell r="AL260">
            <v>151.09</v>
          </cell>
          <cell r="AM260">
            <v>155.04</v>
          </cell>
          <cell r="AN260">
            <v>158.97999999999999</v>
          </cell>
          <cell r="AO260">
            <v>162.93</v>
          </cell>
          <cell r="AP260">
            <v>166.88</v>
          </cell>
          <cell r="AQ260">
            <v>170.83</v>
          </cell>
          <cell r="AR260">
            <v>174.78</v>
          </cell>
          <cell r="AS260">
            <v>178.72</v>
          </cell>
          <cell r="AT260">
            <v>182.67</v>
          </cell>
          <cell r="AU260">
            <v>186.62</v>
          </cell>
          <cell r="AV260">
            <v>190.57</v>
          </cell>
          <cell r="AW260">
            <v>194.52</v>
          </cell>
          <cell r="AX260">
            <v>198.46</v>
          </cell>
          <cell r="AY260">
            <v>202.41</v>
          </cell>
          <cell r="AZ260">
            <v>206.36</v>
          </cell>
          <cell r="BA260">
            <v>210.31</v>
          </cell>
          <cell r="BB260">
            <v>214.26</v>
          </cell>
          <cell r="BC260">
            <v>194.52</v>
          </cell>
          <cell r="BD260">
            <v>94</v>
          </cell>
          <cell r="BE260">
            <v>172.83</v>
          </cell>
          <cell r="BF260">
            <v>178.36</v>
          </cell>
          <cell r="BG260">
            <v>183.89</v>
          </cell>
          <cell r="BH260">
            <v>189.41</v>
          </cell>
          <cell r="BI260">
            <v>194.94</v>
          </cell>
          <cell r="BJ260">
            <v>200.47</v>
          </cell>
          <cell r="BK260">
            <v>206</v>
          </cell>
          <cell r="BL260">
            <v>211.52</v>
          </cell>
          <cell r="BM260">
            <v>217.05</v>
          </cell>
          <cell r="BN260">
            <v>222.58</v>
          </cell>
          <cell r="BO260">
            <v>228.11</v>
          </cell>
          <cell r="BP260">
            <v>233.63</v>
          </cell>
          <cell r="BQ260">
            <v>239.16</v>
          </cell>
          <cell r="BR260">
            <v>244.69</v>
          </cell>
          <cell r="BS260">
            <v>250.21</v>
          </cell>
          <cell r="BT260">
            <v>255.74</v>
          </cell>
          <cell r="BU260">
            <v>261.27</v>
          </cell>
          <cell r="BV260">
            <v>266.8</v>
          </cell>
          <cell r="BW260">
            <v>272.32</v>
          </cell>
          <cell r="BX260">
            <v>277.85000000000002</v>
          </cell>
          <cell r="BY260">
            <v>283.38</v>
          </cell>
          <cell r="BZ260">
            <v>288.91000000000003</v>
          </cell>
          <cell r="CA260">
            <v>294.43</v>
          </cell>
          <cell r="CB260">
            <v>299.95999999999998</v>
          </cell>
          <cell r="CC260">
            <v>272.32</v>
          </cell>
        </row>
        <row r="261">
          <cell r="AD261">
            <v>95</v>
          </cell>
          <cell r="AE261">
            <v>124.76</v>
          </cell>
          <cell r="AF261">
            <v>128.75</v>
          </cell>
          <cell r="AG261">
            <v>132.74</v>
          </cell>
          <cell r="AH261">
            <v>136.72999999999999</v>
          </cell>
          <cell r="AI261">
            <v>140.72</v>
          </cell>
          <cell r="AJ261">
            <v>144.71</v>
          </cell>
          <cell r="AK261">
            <v>148.69999999999999</v>
          </cell>
          <cell r="AL261">
            <v>152.69</v>
          </cell>
          <cell r="AM261">
            <v>156.68</v>
          </cell>
          <cell r="AN261">
            <v>160.66999999999999</v>
          </cell>
          <cell r="AO261">
            <v>164.66</v>
          </cell>
          <cell r="AP261">
            <v>168.65</v>
          </cell>
          <cell r="AQ261">
            <v>172.64</v>
          </cell>
          <cell r="AR261">
            <v>176.63</v>
          </cell>
          <cell r="AS261">
            <v>180.62</v>
          </cell>
          <cell r="AT261">
            <v>184.61</v>
          </cell>
          <cell r="AU261">
            <v>188.6</v>
          </cell>
          <cell r="AV261">
            <v>192.59</v>
          </cell>
          <cell r="AW261">
            <v>196.58</v>
          </cell>
          <cell r="AX261">
            <v>200.57</v>
          </cell>
          <cell r="AY261">
            <v>204.56</v>
          </cell>
          <cell r="AZ261">
            <v>208.55</v>
          </cell>
          <cell r="BA261">
            <v>212.54</v>
          </cell>
          <cell r="BB261">
            <v>216.53</v>
          </cell>
          <cell r="BC261">
            <v>196.58</v>
          </cell>
          <cell r="BD261">
            <v>95</v>
          </cell>
          <cell r="BE261">
            <v>174.66</v>
          </cell>
          <cell r="BF261">
            <v>180.25</v>
          </cell>
          <cell r="BG261">
            <v>185.83</v>
          </cell>
          <cell r="BH261">
            <v>191.42</v>
          </cell>
          <cell r="BI261">
            <v>197.01</v>
          </cell>
          <cell r="BJ261">
            <v>202.59</v>
          </cell>
          <cell r="BK261">
            <v>208.18</v>
          </cell>
          <cell r="BL261">
            <v>213.76</v>
          </cell>
          <cell r="BM261">
            <v>219.35</v>
          </cell>
          <cell r="BN261">
            <v>224.94</v>
          </cell>
          <cell r="BO261">
            <v>230.52</v>
          </cell>
          <cell r="BP261">
            <v>236.11</v>
          </cell>
          <cell r="BQ261">
            <v>241.69</v>
          </cell>
          <cell r="BR261">
            <v>247.28</v>
          </cell>
          <cell r="BS261">
            <v>252.87</v>
          </cell>
          <cell r="BT261">
            <v>258.45</v>
          </cell>
          <cell r="BU261">
            <v>264.04000000000002</v>
          </cell>
          <cell r="BV261">
            <v>269.62</v>
          </cell>
          <cell r="BW261">
            <v>275.20999999999998</v>
          </cell>
          <cell r="BX261">
            <v>280.8</v>
          </cell>
          <cell r="BY261">
            <v>286.38</v>
          </cell>
          <cell r="BZ261">
            <v>291.97000000000003</v>
          </cell>
          <cell r="CA261">
            <v>297.55</v>
          </cell>
          <cell r="CB261">
            <v>303.14</v>
          </cell>
          <cell r="CC261">
            <v>275.20999999999998</v>
          </cell>
        </row>
        <row r="262">
          <cell r="AD262">
            <v>96</v>
          </cell>
          <cell r="AE262">
            <v>126.07</v>
          </cell>
          <cell r="AF262">
            <v>130.1</v>
          </cell>
          <cell r="AG262">
            <v>134.13</v>
          </cell>
          <cell r="AH262">
            <v>138.16</v>
          </cell>
          <cell r="AI262">
            <v>142.19</v>
          </cell>
          <cell r="AJ262">
            <v>146.22999999999999</v>
          </cell>
          <cell r="AK262">
            <v>150.26</v>
          </cell>
          <cell r="AL262">
            <v>154.29</v>
          </cell>
          <cell r="AM262">
            <v>158.32</v>
          </cell>
          <cell r="AN262">
            <v>162.35</v>
          </cell>
          <cell r="AO262">
            <v>166.39</v>
          </cell>
          <cell r="AP262">
            <v>170.42</v>
          </cell>
          <cell r="AQ262">
            <v>174.45</v>
          </cell>
          <cell r="AR262">
            <v>178.48</v>
          </cell>
          <cell r="AS262">
            <v>182.51</v>
          </cell>
          <cell r="AT262">
            <v>186.55</v>
          </cell>
          <cell r="AU262">
            <v>190.58</v>
          </cell>
          <cell r="AV262">
            <v>194.61</v>
          </cell>
          <cell r="AW262">
            <v>198.64</v>
          </cell>
          <cell r="AX262">
            <v>202.67</v>
          </cell>
          <cell r="AY262">
            <v>206.71</v>
          </cell>
          <cell r="AZ262">
            <v>210.74</v>
          </cell>
          <cell r="BA262">
            <v>214.77</v>
          </cell>
          <cell r="BB262">
            <v>218.8</v>
          </cell>
          <cell r="BC262">
            <v>198.64</v>
          </cell>
          <cell r="BD262">
            <v>96</v>
          </cell>
          <cell r="BE262">
            <v>176.49</v>
          </cell>
          <cell r="BF262">
            <v>182.14</v>
          </cell>
          <cell r="BG262">
            <v>187.78</v>
          </cell>
          <cell r="BH262">
            <v>193.43</v>
          </cell>
          <cell r="BI262">
            <v>199.07</v>
          </cell>
          <cell r="BJ262">
            <v>204.72</v>
          </cell>
          <cell r="BK262">
            <v>210.36</v>
          </cell>
          <cell r="BL262">
            <v>216</v>
          </cell>
          <cell r="BM262">
            <v>221.65</v>
          </cell>
          <cell r="BN262">
            <v>227.3</v>
          </cell>
          <cell r="BO262">
            <v>232.94</v>
          </cell>
          <cell r="BP262">
            <v>238.58</v>
          </cell>
          <cell r="BQ262">
            <v>244.23</v>
          </cell>
          <cell r="BR262">
            <v>249.87</v>
          </cell>
          <cell r="BS262">
            <v>255.52</v>
          </cell>
          <cell r="BT262">
            <v>261.16000000000003</v>
          </cell>
          <cell r="BU262">
            <v>266.81</v>
          </cell>
          <cell r="BV262">
            <v>272.45</v>
          </cell>
          <cell r="BW262">
            <v>278.10000000000002</v>
          </cell>
          <cell r="BX262">
            <v>283.74</v>
          </cell>
          <cell r="BY262">
            <v>289.39</v>
          </cell>
          <cell r="BZ262">
            <v>295.02999999999997</v>
          </cell>
          <cell r="CA262">
            <v>300.68</v>
          </cell>
          <cell r="CB262">
            <v>306.32</v>
          </cell>
          <cell r="CC262">
            <v>278.10000000000002</v>
          </cell>
        </row>
        <row r="263">
          <cell r="AD263">
            <v>97</v>
          </cell>
          <cell r="AE263">
            <v>127.37</v>
          </cell>
          <cell r="AF263">
            <v>131.44999999999999</v>
          </cell>
          <cell r="AG263">
            <v>135.52000000000001</v>
          </cell>
          <cell r="AH263">
            <v>139.59</v>
          </cell>
          <cell r="AI263">
            <v>143.66999999999999</v>
          </cell>
          <cell r="AJ263">
            <v>147.74</v>
          </cell>
          <cell r="AK263">
            <v>151.82</v>
          </cell>
          <cell r="AL263">
            <v>155.88999999999999</v>
          </cell>
          <cell r="AM263">
            <v>159.96</v>
          </cell>
          <cell r="AN263">
            <v>164.04</v>
          </cell>
          <cell r="AO263">
            <v>168.11</v>
          </cell>
          <cell r="AP263">
            <v>172.19</v>
          </cell>
          <cell r="AQ263">
            <v>176.26</v>
          </cell>
          <cell r="AR263">
            <v>180.33</v>
          </cell>
          <cell r="AS263">
            <v>184.41</v>
          </cell>
          <cell r="AT263">
            <v>188.48</v>
          </cell>
          <cell r="AU263">
            <v>192.56</v>
          </cell>
          <cell r="AV263">
            <v>196.63</v>
          </cell>
          <cell r="AW263">
            <v>200.7</v>
          </cell>
          <cell r="AX263">
            <v>204.78</v>
          </cell>
          <cell r="AY263">
            <v>208.85</v>
          </cell>
          <cell r="AZ263">
            <v>212.93</v>
          </cell>
          <cell r="BA263">
            <v>217</v>
          </cell>
          <cell r="BB263">
            <v>221.07</v>
          </cell>
          <cell r="BC263">
            <v>200.7</v>
          </cell>
          <cell r="BD263">
            <v>97</v>
          </cell>
          <cell r="BE263">
            <v>178.32</v>
          </cell>
          <cell r="BF263">
            <v>184.02</v>
          </cell>
          <cell r="BG263">
            <v>189.73</v>
          </cell>
          <cell r="BH263">
            <v>195.43</v>
          </cell>
          <cell r="BI263">
            <v>201.13</v>
          </cell>
          <cell r="BJ263">
            <v>206.84</v>
          </cell>
          <cell r="BK263">
            <v>202.54</v>
          </cell>
          <cell r="BL263">
            <v>218.25</v>
          </cell>
          <cell r="BM263">
            <v>223.95</v>
          </cell>
          <cell r="BN263">
            <v>229.65</v>
          </cell>
          <cell r="BO263">
            <v>235.36</v>
          </cell>
          <cell r="BP263">
            <v>241.06</v>
          </cell>
          <cell r="BQ263">
            <v>246.76</v>
          </cell>
          <cell r="BR263">
            <v>252.47</v>
          </cell>
          <cell r="BS263">
            <v>258.17</v>
          </cell>
          <cell r="BT263">
            <v>263.87</v>
          </cell>
          <cell r="BU263">
            <v>269.58</v>
          </cell>
          <cell r="BV263">
            <v>275.27999999999997</v>
          </cell>
          <cell r="BW263">
            <v>280.99</v>
          </cell>
          <cell r="BX263">
            <v>286.69</v>
          </cell>
          <cell r="BY263">
            <v>292.39</v>
          </cell>
          <cell r="BZ263">
            <v>298.10000000000002</v>
          </cell>
          <cell r="CA263">
            <v>303.8</v>
          </cell>
          <cell r="CB263">
            <v>309.5</v>
          </cell>
          <cell r="CC263">
            <v>280.99</v>
          </cell>
        </row>
        <row r="264">
          <cell r="AD264">
            <v>98</v>
          </cell>
          <cell r="AE264">
            <v>128.68</v>
          </cell>
          <cell r="AF264">
            <v>132.79</v>
          </cell>
          <cell r="AG264">
            <v>136.91</v>
          </cell>
          <cell r="AH264">
            <v>141.03</v>
          </cell>
          <cell r="AI264">
            <v>145.13999999999999</v>
          </cell>
          <cell r="AJ264">
            <v>149.26</v>
          </cell>
          <cell r="AK264">
            <v>153.37</v>
          </cell>
          <cell r="AL264">
            <v>157.49</v>
          </cell>
          <cell r="AM264">
            <v>161.61000000000001</v>
          </cell>
          <cell r="AN264">
            <v>165.72</v>
          </cell>
          <cell r="AO264">
            <v>169.84</v>
          </cell>
          <cell r="AP264">
            <v>173.95</v>
          </cell>
          <cell r="AQ264">
            <v>178.07</v>
          </cell>
          <cell r="AR264">
            <v>182.19</v>
          </cell>
          <cell r="AS264">
            <v>186.3</v>
          </cell>
          <cell r="AT264">
            <v>190.42</v>
          </cell>
          <cell r="AU264">
            <v>194.53</v>
          </cell>
          <cell r="AV264">
            <v>198.65</v>
          </cell>
          <cell r="AW264">
            <v>202.77</v>
          </cell>
          <cell r="AX264">
            <v>206.88</v>
          </cell>
          <cell r="AY264">
            <v>211</v>
          </cell>
          <cell r="AZ264">
            <v>215.11</v>
          </cell>
          <cell r="BA264">
            <v>219.23</v>
          </cell>
          <cell r="BB264">
            <v>223.35</v>
          </cell>
          <cell r="BC264">
            <v>202.77</v>
          </cell>
          <cell r="BD264">
            <v>98</v>
          </cell>
          <cell r="BE264">
            <v>180.15</v>
          </cell>
          <cell r="BF264">
            <v>185.91</v>
          </cell>
          <cell r="BG264">
            <v>191.67</v>
          </cell>
          <cell r="BH264">
            <v>197.44</v>
          </cell>
          <cell r="BI264">
            <v>203.2</v>
          </cell>
          <cell r="BJ264">
            <v>208.96</v>
          </cell>
          <cell r="BK264">
            <v>214.72</v>
          </cell>
          <cell r="BL264">
            <v>220.49</v>
          </cell>
          <cell r="BM264">
            <v>226.25</v>
          </cell>
          <cell r="BN264">
            <v>232.01</v>
          </cell>
          <cell r="BO264">
            <v>237.77</v>
          </cell>
          <cell r="BP264">
            <v>243.54</v>
          </cell>
          <cell r="BQ264">
            <v>249.3</v>
          </cell>
          <cell r="BR264">
            <v>255.06</v>
          </cell>
          <cell r="BS264">
            <v>260.82</v>
          </cell>
          <cell r="BT264">
            <v>266.58999999999997</v>
          </cell>
          <cell r="BU264">
            <v>272.35000000000002</v>
          </cell>
          <cell r="BV264">
            <v>278.11</v>
          </cell>
          <cell r="BW264">
            <v>283.87</v>
          </cell>
          <cell r="BX264">
            <v>289.64</v>
          </cell>
          <cell r="BY264">
            <v>295.39999999999998</v>
          </cell>
          <cell r="BZ264">
            <v>301.16000000000003</v>
          </cell>
          <cell r="CA264">
            <v>306.92</v>
          </cell>
          <cell r="CB264">
            <v>312.68</v>
          </cell>
          <cell r="CC264">
            <v>283.87</v>
          </cell>
        </row>
        <row r="265">
          <cell r="AD265">
            <v>99</v>
          </cell>
          <cell r="AE265">
            <v>129.97999999999999</v>
          </cell>
          <cell r="AF265">
            <v>134.13999999999999</v>
          </cell>
          <cell r="AG265">
            <v>138.30000000000001</v>
          </cell>
          <cell r="AH265">
            <v>142.46</v>
          </cell>
          <cell r="AI265">
            <v>146.62</v>
          </cell>
          <cell r="AJ265">
            <v>150.77000000000001</v>
          </cell>
          <cell r="AK265">
            <v>154.93</v>
          </cell>
          <cell r="AL265">
            <v>159.09</v>
          </cell>
          <cell r="AM265">
            <v>163.25</v>
          </cell>
          <cell r="AN265">
            <v>167.41</v>
          </cell>
          <cell r="AO265">
            <v>171.56</v>
          </cell>
          <cell r="AP265">
            <v>175.72</v>
          </cell>
          <cell r="AQ265">
            <v>179.88</v>
          </cell>
          <cell r="AR265">
            <v>184.04</v>
          </cell>
          <cell r="AS265">
            <v>188.2</v>
          </cell>
          <cell r="AT265">
            <v>192.35</v>
          </cell>
          <cell r="AU265">
            <v>196.51</v>
          </cell>
          <cell r="AV265">
            <v>200.67</v>
          </cell>
          <cell r="AW265">
            <v>204.83</v>
          </cell>
          <cell r="AX265">
            <v>208.99</v>
          </cell>
          <cell r="AY265">
            <v>213.14</v>
          </cell>
          <cell r="AZ265">
            <v>217.3</v>
          </cell>
          <cell r="BA265">
            <v>221.46</v>
          </cell>
          <cell r="BB265">
            <v>225.62</v>
          </cell>
          <cell r="BC265">
            <v>204.83</v>
          </cell>
          <cell r="BD265">
            <v>99</v>
          </cell>
          <cell r="BE265">
            <v>181.98</v>
          </cell>
          <cell r="BF265">
            <v>187.8</v>
          </cell>
          <cell r="BG265">
            <v>193.62</v>
          </cell>
          <cell r="BH265">
            <v>199.44</v>
          </cell>
          <cell r="BI265">
            <v>205.26</v>
          </cell>
          <cell r="BJ265">
            <v>211.08</v>
          </cell>
          <cell r="BK265">
            <v>216.91</v>
          </cell>
          <cell r="BL265">
            <v>222.73</v>
          </cell>
          <cell r="BM265">
            <v>228.55</v>
          </cell>
          <cell r="BN265">
            <v>234.37</v>
          </cell>
          <cell r="BO265">
            <v>240.19</v>
          </cell>
          <cell r="BP265">
            <v>246.01</v>
          </cell>
          <cell r="BQ265">
            <v>251.83</v>
          </cell>
          <cell r="BR265">
            <v>257.64999999999998</v>
          </cell>
          <cell r="BS265">
            <v>263.48</v>
          </cell>
          <cell r="BT265">
            <v>269.3</v>
          </cell>
          <cell r="BU265">
            <v>275.12</v>
          </cell>
          <cell r="BV265">
            <v>280.94</v>
          </cell>
          <cell r="BW265">
            <v>286.76</v>
          </cell>
          <cell r="BX265">
            <v>292.58</v>
          </cell>
          <cell r="BY265">
            <v>298.39999999999998</v>
          </cell>
          <cell r="BZ265">
            <v>304.22000000000003</v>
          </cell>
          <cell r="CA265">
            <v>310.05</v>
          </cell>
          <cell r="CB265">
            <v>315.87</v>
          </cell>
          <cell r="CC265">
            <v>286.76</v>
          </cell>
        </row>
        <row r="266">
          <cell r="AD266">
            <v>100</v>
          </cell>
          <cell r="AE266">
            <v>131.29</v>
          </cell>
          <cell r="AF266">
            <v>135.49</v>
          </cell>
          <cell r="AG266">
            <v>139.69</v>
          </cell>
          <cell r="AH266">
            <v>143.88999999999999</v>
          </cell>
          <cell r="AI266">
            <v>148.09</v>
          </cell>
          <cell r="AJ266">
            <v>152.29</v>
          </cell>
          <cell r="AK266">
            <v>156.49</v>
          </cell>
          <cell r="AL266">
            <v>160.69</v>
          </cell>
          <cell r="AM266">
            <v>164.89</v>
          </cell>
          <cell r="AN266">
            <v>169.09</v>
          </cell>
          <cell r="AO266">
            <v>173.29</v>
          </cell>
          <cell r="AP266">
            <v>177.49</v>
          </cell>
          <cell r="AQ266">
            <v>181.69</v>
          </cell>
          <cell r="AR266">
            <v>185.89</v>
          </cell>
          <cell r="AS266">
            <v>190.09</v>
          </cell>
          <cell r="AT266">
            <v>194.29</v>
          </cell>
          <cell r="AU266">
            <v>198.49</v>
          </cell>
          <cell r="AV266">
            <v>202.69</v>
          </cell>
          <cell r="AW266">
            <v>206.89</v>
          </cell>
          <cell r="AX266">
            <v>211.09</v>
          </cell>
          <cell r="AY266">
            <v>215.29</v>
          </cell>
          <cell r="AZ266">
            <v>219.49</v>
          </cell>
          <cell r="BA266">
            <v>223.69</v>
          </cell>
          <cell r="BB266">
            <v>227.89</v>
          </cell>
          <cell r="BC266">
            <v>206.89</v>
          </cell>
          <cell r="BD266">
            <v>100</v>
          </cell>
          <cell r="BE266">
            <v>183.81</v>
          </cell>
          <cell r="BF266">
            <v>189.69</v>
          </cell>
          <cell r="BG266">
            <v>195.57</v>
          </cell>
          <cell r="BH266">
            <v>201.45</v>
          </cell>
          <cell r="BI266">
            <v>207.33</v>
          </cell>
          <cell r="BJ266">
            <v>213.21</v>
          </cell>
          <cell r="BK266">
            <v>219.09</v>
          </cell>
          <cell r="BL266">
            <v>224.97</v>
          </cell>
          <cell r="BM266">
            <v>230.85</v>
          </cell>
          <cell r="BN266">
            <v>236.73</v>
          </cell>
          <cell r="BO266">
            <v>242.61</v>
          </cell>
          <cell r="BP266">
            <v>248.49</v>
          </cell>
          <cell r="BQ266">
            <v>254.37</v>
          </cell>
          <cell r="BR266">
            <v>260.25</v>
          </cell>
          <cell r="BS266">
            <v>266.13</v>
          </cell>
          <cell r="BT266">
            <v>272.01</v>
          </cell>
          <cell r="BU266">
            <v>277.89</v>
          </cell>
          <cell r="BV266">
            <v>283.77</v>
          </cell>
          <cell r="BW266">
            <v>289.64999999999998</v>
          </cell>
          <cell r="BX266">
            <v>295.52999999999997</v>
          </cell>
          <cell r="BY266">
            <v>301.41000000000003</v>
          </cell>
          <cell r="BZ266">
            <v>307.29000000000002</v>
          </cell>
          <cell r="CA266">
            <v>313.17</v>
          </cell>
          <cell r="CB266">
            <v>319.05</v>
          </cell>
          <cell r="CC266">
            <v>289.64999999999998</v>
          </cell>
        </row>
        <row r="267">
          <cell r="AD267">
            <v>101</v>
          </cell>
          <cell r="AE267">
            <v>132.6</v>
          </cell>
          <cell r="AF267">
            <v>136.84</v>
          </cell>
          <cell r="AG267">
            <v>141.08000000000001</v>
          </cell>
          <cell r="AH267">
            <v>145.32</v>
          </cell>
          <cell r="AI267">
            <v>149.57</v>
          </cell>
          <cell r="AJ267">
            <v>153.81</v>
          </cell>
          <cell r="AK267">
            <v>158.05000000000001</v>
          </cell>
          <cell r="AL267">
            <v>162.29</v>
          </cell>
          <cell r="AM267">
            <v>166.53</v>
          </cell>
          <cell r="AN267">
            <v>170.78</v>
          </cell>
          <cell r="AO267">
            <v>175.02</v>
          </cell>
          <cell r="AP267">
            <v>179.26</v>
          </cell>
          <cell r="AQ267">
            <v>183.5</v>
          </cell>
          <cell r="AR267">
            <v>187.74</v>
          </cell>
          <cell r="AS267">
            <v>191.99</v>
          </cell>
          <cell r="AT267">
            <v>196.23</v>
          </cell>
          <cell r="AU267">
            <v>200.47</v>
          </cell>
          <cell r="AV267">
            <v>204.71</v>
          </cell>
          <cell r="AW267">
            <v>208.95</v>
          </cell>
          <cell r="AX267">
            <v>213.2</v>
          </cell>
          <cell r="AY267">
            <v>217.44</v>
          </cell>
          <cell r="AZ267">
            <v>221.68</v>
          </cell>
          <cell r="BA267">
            <v>225.92</v>
          </cell>
          <cell r="BB267">
            <v>230.16</v>
          </cell>
          <cell r="BC267">
            <v>208.95</v>
          </cell>
          <cell r="BD267">
            <v>101</v>
          </cell>
          <cell r="BE267">
            <v>185.64</v>
          </cell>
          <cell r="BF267">
            <v>191.57</v>
          </cell>
          <cell r="BG267">
            <v>197.51</v>
          </cell>
          <cell r="BH267">
            <v>203.45</v>
          </cell>
          <cell r="BI267">
            <v>209.39</v>
          </cell>
          <cell r="BJ267">
            <v>215.33</v>
          </cell>
          <cell r="BK267">
            <v>221.27</v>
          </cell>
          <cell r="BL267">
            <v>227.21</v>
          </cell>
          <cell r="BM267">
            <v>233.15</v>
          </cell>
          <cell r="BN267">
            <v>239.09</v>
          </cell>
          <cell r="BO267">
            <v>245.02</v>
          </cell>
          <cell r="BP267">
            <v>250.96</v>
          </cell>
          <cell r="BQ267">
            <v>256.89999999999998</v>
          </cell>
          <cell r="BR267">
            <v>262.83999999999997</v>
          </cell>
          <cell r="BS267">
            <v>268.77999999999997</v>
          </cell>
          <cell r="BT267">
            <v>274.72000000000003</v>
          </cell>
          <cell r="BU267">
            <v>280.66000000000003</v>
          </cell>
          <cell r="BV267">
            <v>286.60000000000002</v>
          </cell>
          <cell r="BW267">
            <v>292.52999999999997</v>
          </cell>
          <cell r="BX267">
            <v>298.47000000000003</v>
          </cell>
          <cell r="BY267">
            <v>304.41000000000003</v>
          </cell>
          <cell r="BZ267">
            <v>310.35000000000002</v>
          </cell>
          <cell r="CA267">
            <v>316.29000000000002</v>
          </cell>
          <cell r="CB267">
            <v>322.23</v>
          </cell>
          <cell r="CC267">
            <v>292.52999999999997</v>
          </cell>
        </row>
        <row r="268">
          <cell r="AD268">
            <v>102</v>
          </cell>
          <cell r="AE268">
            <v>133.9</v>
          </cell>
          <cell r="AF268">
            <v>138.19</v>
          </cell>
          <cell r="AG268">
            <v>142.47</v>
          </cell>
          <cell r="AH268">
            <v>146.76</v>
          </cell>
          <cell r="AI268">
            <v>151.04</v>
          </cell>
          <cell r="AJ268">
            <v>155.32</v>
          </cell>
          <cell r="AK268">
            <v>159.61000000000001</v>
          </cell>
          <cell r="AL268">
            <v>163.89</v>
          </cell>
          <cell r="AM268">
            <v>168.18</v>
          </cell>
          <cell r="AN268">
            <v>172.46</v>
          </cell>
          <cell r="AO268">
            <v>176.74</v>
          </cell>
          <cell r="AP268">
            <v>181.03</v>
          </cell>
          <cell r="AQ268">
            <v>185.31</v>
          </cell>
          <cell r="AR268">
            <v>189.6</v>
          </cell>
          <cell r="AS268">
            <v>193.88</v>
          </cell>
          <cell r="AT268">
            <v>198.16</v>
          </cell>
          <cell r="AU268">
            <v>202.45</v>
          </cell>
          <cell r="AV268">
            <v>206.73</v>
          </cell>
          <cell r="AW268">
            <v>211.02</v>
          </cell>
          <cell r="AX268">
            <v>215.3</v>
          </cell>
          <cell r="AY268">
            <v>219.58</v>
          </cell>
          <cell r="AZ268">
            <v>223.87</v>
          </cell>
          <cell r="BA268">
            <v>228.15</v>
          </cell>
          <cell r="BB268">
            <v>232.44</v>
          </cell>
          <cell r="BC268">
            <v>211.02</v>
          </cell>
          <cell r="BD268">
            <v>102</v>
          </cell>
          <cell r="BE268">
            <v>187.46</v>
          </cell>
          <cell r="BF268">
            <v>193.46</v>
          </cell>
          <cell r="BG268">
            <v>199.46</v>
          </cell>
          <cell r="BH268">
            <v>205.46</v>
          </cell>
          <cell r="BI268">
            <v>211.46</v>
          </cell>
          <cell r="BJ268">
            <v>217.45</v>
          </cell>
          <cell r="BK268">
            <v>223.45</v>
          </cell>
          <cell r="BL268">
            <v>229.45</v>
          </cell>
          <cell r="BM268">
            <v>235.45</v>
          </cell>
          <cell r="BN268">
            <v>241.44</v>
          </cell>
          <cell r="BO268">
            <v>247.44</v>
          </cell>
          <cell r="BP268">
            <v>253.44</v>
          </cell>
          <cell r="BQ268">
            <v>259.44</v>
          </cell>
          <cell r="BR268">
            <v>265.43</v>
          </cell>
          <cell r="BS268">
            <v>271.43</v>
          </cell>
          <cell r="BT268">
            <v>277.43</v>
          </cell>
          <cell r="BU268">
            <v>283.43</v>
          </cell>
          <cell r="BV268">
            <v>289.42</v>
          </cell>
          <cell r="BW268">
            <v>295.42</v>
          </cell>
          <cell r="BX268">
            <v>301.42</v>
          </cell>
          <cell r="BY268">
            <v>307.42</v>
          </cell>
          <cell r="BZ268">
            <v>313.42</v>
          </cell>
          <cell r="CA268">
            <v>319.41000000000003</v>
          </cell>
          <cell r="CB268">
            <v>325.41000000000003</v>
          </cell>
          <cell r="CC268">
            <v>295.42</v>
          </cell>
        </row>
        <row r="269">
          <cell r="AD269">
            <v>103</v>
          </cell>
          <cell r="AE269">
            <v>135.21</v>
          </cell>
          <cell r="AF269">
            <v>139.54</v>
          </cell>
          <cell r="AG269">
            <v>143.86000000000001</v>
          </cell>
          <cell r="AH269">
            <v>148.19</v>
          </cell>
          <cell r="AI269">
            <v>152.51</v>
          </cell>
          <cell r="AJ269">
            <v>156.84</v>
          </cell>
          <cell r="AK269">
            <v>161.16999999999999</v>
          </cell>
          <cell r="AL269">
            <v>165.49</v>
          </cell>
          <cell r="AM269">
            <v>169.82</v>
          </cell>
          <cell r="AN269">
            <v>174.14</v>
          </cell>
          <cell r="AO269">
            <v>178.47</v>
          </cell>
          <cell r="AP269">
            <v>182.8</v>
          </cell>
          <cell r="AQ269">
            <v>187.12</v>
          </cell>
          <cell r="AR269">
            <v>191.45</v>
          </cell>
          <cell r="AS269">
            <v>195.77</v>
          </cell>
          <cell r="AT269">
            <v>200.1</v>
          </cell>
          <cell r="AU269">
            <v>204.43</v>
          </cell>
          <cell r="AV269">
            <v>208.75</v>
          </cell>
          <cell r="AW269">
            <v>213.08</v>
          </cell>
          <cell r="AX269">
            <v>217.4</v>
          </cell>
          <cell r="AY269">
            <v>221.73</v>
          </cell>
          <cell r="AZ269">
            <v>226.06</v>
          </cell>
          <cell r="BA269">
            <v>230.38</v>
          </cell>
          <cell r="BB269">
            <v>234.71</v>
          </cell>
          <cell r="BC269">
            <v>213.08</v>
          </cell>
          <cell r="BD269">
            <v>103</v>
          </cell>
          <cell r="BE269">
            <v>189.29</v>
          </cell>
          <cell r="BF269">
            <v>195.35</v>
          </cell>
          <cell r="BG269">
            <v>201.41</v>
          </cell>
          <cell r="BH269">
            <v>207.46</v>
          </cell>
          <cell r="BI269">
            <v>213.52</v>
          </cell>
          <cell r="BJ269">
            <v>219.58</v>
          </cell>
          <cell r="BK269">
            <v>225.63</v>
          </cell>
          <cell r="BL269">
            <v>231.69</v>
          </cell>
          <cell r="BM269">
            <v>237.75</v>
          </cell>
          <cell r="BN269">
            <v>243.8</v>
          </cell>
          <cell r="BO269">
            <v>249.86</v>
          </cell>
          <cell r="BP269">
            <v>255.91</v>
          </cell>
          <cell r="BQ269">
            <v>261.97000000000003</v>
          </cell>
          <cell r="BR269">
            <v>268.02999999999997</v>
          </cell>
          <cell r="BS269">
            <v>274.08</v>
          </cell>
          <cell r="BT269">
            <v>280.14</v>
          </cell>
          <cell r="BU269">
            <v>286.2</v>
          </cell>
          <cell r="BV269">
            <v>292.25</v>
          </cell>
          <cell r="BW269">
            <v>298.31</v>
          </cell>
          <cell r="BX269">
            <v>304.37</v>
          </cell>
          <cell r="BY269">
            <v>310.42</v>
          </cell>
          <cell r="BZ269">
            <v>316.48</v>
          </cell>
          <cell r="CA269">
            <v>322.54000000000002</v>
          </cell>
          <cell r="CB269">
            <v>328.59</v>
          </cell>
          <cell r="CC269">
            <v>298.31</v>
          </cell>
        </row>
        <row r="270">
          <cell r="AD270">
            <v>104</v>
          </cell>
          <cell r="AE270">
            <v>136.52000000000001</v>
          </cell>
          <cell r="AF270">
            <v>140.88</v>
          </cell>
          <cell r="AG270">
            <v>145.25</v>
          </cell>
          <cell r="AH270">
            <v>149.62</v>
          </cell>
          <cell r="AI270">
            <v>153.99</v>
          </cell>
          <cell r="AJ270">
            <v>158.36000000000001</v>
          </cell>
          <cell r="AK270">
            <v>162.72</v>
          </cell>
          <cell r="AL270">
            <v>167.09</v>
          </cell>
          <cell r="AM270">
            <v>171.46</v>
          </cell>
          <cell r="AN270">
            <v>175.83</v>
          </cell>
          <cell r="AO270">
            <v>180.2</v>
          </cell>
          <cell r="AP270">
            <v>184.56</v>
          </cell>
          <cell r="AQ270">
            <v>188.93</v>
          </cell>
          <cell r="AR270">
            <v>193.3</v>
          </cell>
          <cell r="AS270">
            <v>197.67</v>
          </cell>
          <cell r="AT270">
            <v>202.04</v>
          </cell>
          <cell r="AU270">
            <v>206.4</v>
          </cell>
          <cell r="AV270">
            <v>210.77</v>
          </cell>
          <cell r="AW270">
            <v>215.14</v>
          </cell>
          <cell r="AX270">
            <v>219.51</v>
          </cell>
          <cell r="AY270">
            <v>223.88</v>
          </cell>
          <cell r="AZ270">
            <v>228.24</v>
          </cell>
          <cell r="BA270">
            <v>232.61</v>
          </cell>
          <cell r="BB270">
            <v>236.98</v>
          </cell>
          <cell r="BC270">
            <v>215.14</v>
          </cell>
          <cell r="BD270">
            <v>104</v>
          </cell>
          <cell r="BE270">
            <v>191.12</v>
          </cell>
          <cell r="BF270">
            <v>197.24</v>
          </cell>
          <cell r="BG270">
            <v>203.35</v>
          </cell>
          <cell r="BH270">
            <v>209.47</v>
          </cell>
          <cell r="BI270">
            <v>215.58</v>
          </cell>
          <cell r="BJ270">
            <v>221.7</v>
          </cell>
          <cell r="BK270">
            <v>227.81</v>
          </cell>
          <cell r="BL270">
            <v>233.93</v>
          </cell>
          <cell r="BM270">
            <v>240.04</v>
          </cell>
          <cell r="BN270">
            <v>246.16</v>
          </cell>
          <cell r="BO270">
            <v>252.28</v>
          </cell>
          <cell r="BP270">
            <v>258.39</v>
          </cell>
          <cell r="BQ270">
            <v>264.51</v>
          </cell>
          <cell r="BR270">
            <v>270.62</v>
          </cell>
          <cell r="BS270">
            <v>276.74</v>
          </cell>
          <cell r="BT270">
            <v>282.85000000000002</v>
          </cell>
          <cell r="BU270">
            <v>288.97000000000003</v>
          </cell>
          <cell r="BV270">
            <v>295.08</v>
          </cell>
          <cell r="BW270">
            <v>301.2</v>
          </cell>
          <cell r="BX270">
            <v>307.31</v>
          </cell>
          <cell r="BY270">
            <v>313.43</v>
          </cell>
          <cell r="BZ270">
            <v>319.54000000000002</v>
          </cell>
          <cell r="CA270">
            <v>325.66000000000003</v>
          </cell>
          <cell r="CB270">
            <v>331.77</v>
          </cell>
          <cell r="CC270">
            <v>301.2</v>
          </cell>
        </row>
        <row r="271">
          <cell r="AD271">
            <v>105</v>
          </cell>
          <cell r="AE271">
            <v>137.82</v>
          </cell>
          <cell r="AF271">
            <v>142.22999999999999</v>
          </cell>
          <cell r="AG271">
            <v>146.63999999999999</v>
          </cell>
          <cell r="AH271">
            <v>151.05000000000001</v>
          </cell>
          <cell r="AI271">
            <v>155.46</v>
          </cell>
          <cell r="AJ271">
            <v>159.87</v>
          </cell>
          <cell r="AK271">
            <v>164.28</v>
          </cell>
          <cell r="AL271">
            <v>168.69</v>
          </cell>
          <cell r="AM271">
            <v>173.1</v>
          </cell>
          <cell r="AN271">
            <v>177.51</v>
          </cell>
          <cell r="AO271">
            <v>181.92</v>
          </cell>
          <cell r="AP271">
            <v>186.33</v>
          </cell>
          <cell r="AQ271">
            <v>190.74</v>
          </cell>
          <cell r="AR271">
            <v>195.15</v>
          </cell>
          <cell r="AS271">
            <v>199.56</v>
          </cell>
          <cell r="AT271">
            <v>203.97</v>
          </cell>
          <cell r="AU271">
            <v>208.38</v>
          </cell>
          <cell r="AV271">
            <v>212.79</v>
          </cell>
          <cell r="AW271">
            <v>217.2</v>
          </cell>
          <cell r="AX271">
            <v>221.61</v>
          </cell>
          <cell r="AY271">
            <v>226.02</v>
          </cell>
          <cell r="AZ271">
            <v>230.43</v>
          </cell>
          <cell r="BA271">
            <v>234.84</v>
          </cell>
          <cell r="BB271">
            <v>239.25</v>
          </cell>
          <cell r="BC271">
            <v>217.2</v>
          </cell>
          <cell r="BD271">
            <v>105</v>
          </cell>
          <cell r="BE271">
            <v>192.95</v>
          </cell>
          <cell r="BF271">
            <v>199.13</v>
          </cell>
          <cell r="BG271">
            <v>205.3</v>
          </cell>
          <cell r="BH271">
            <v>211.47</v>
          </cell>
          <cell r="BI271">
            <v>217.65</v>
          </cell>
          <cell r="BJ271">
            <v>223.82</v>
          </cell>
          <cell r="BK271">
            <v>230</v>
          </cell>
          <cell r="BL271">
            <v>236.17</v>
          </cell>
          <cell r="BM271">
            <v>242.34</v>
          </cell>
          <cell r="BN271">
            <v>248.52</v>
          </cell>
          <cell r="BO271">
            <v>254.69</v>
          </cell>
          <cell r="BP271">
            <v>260.87</v>
          </cell>
          <cell r="BQ271">
            <v>267.04000000000002</v>
          </cell>
          <cell r="BR271">
            <v>273.20999999999998</v>
          </cell>
          <cell r="BS271">
            <v>279.39</v>
          </cell>
          <cell r="BT271">
            <v>285.56</v>
          </cell>
          <cell r="BU271">
            <v>291.74</v>
          </cell>
          <cell r="BV271">
            <v>297.91000000000003</v>
          </cell>
          <cell r="BW271">
            <v>304.08</v>
          </cell>
          <cell r="BX271">
            <v>310.26</v>
          </cell>
          <cell r="BY271">
            <v>316.43</v>
          </cell>
          <cell r="BZ271">
            <v>322.61</v>
          </cell>
          <cell r="CA271">
            <v>328.78</v>
          </cell>
          <cell r="CB271">
            <v>334.95</v>
          </cell>
          <cell r="CC271">
            <v>304.08</v>
          </cell>
        </row>
        <row r="272">
          <cell r="AD272">
            <v>106</v>
          </cell>
          <cell r="AE272">
            <v>139.13</v>
          </cell>
          <cell r="AF272">
            <v>143.58000000000001</v>
          </cell>
          <cell r="AG272">
            <v>148.03</v>
          </cell>
          <cell r="AH272">
            <v>152.49</v>
          </cell>
          <cell r="AI272">
            <v>156.94</v>
          </cell>
          <cell r="AJ272">
            <v>161.38999999999999</v>
          </cell>
          <cell r="AK272">
            <v>165.84</v>
          </cell>
          <cell r="AL272">
            <v>170.29</v>
          </cell>
          <cell r="AM272">
            <v>174.75</v>
          </cell>
          <cell r="AN272">
            <v>179.2</v>
          </cell>
          <cell r="AO272">
            <v>183.65</v>
          </cell>
          <cell r="AP272">
            <v>188.1</v>
          </cell>
          <cell r="AQ272">
            <v>192.55</v>
          </cell>
          <cell r="AR272">
            <v>197.01</v>
          </cell>
          <cell r="AS272">
            <v>201.46</v>
          </cell>
          <cell r="AT272">
            <v>205.91</v>
          </cell>
          <cell r="AU272">
            <v>210.36</v>
          </cell>
          <cell r="AV272">
            <v>214.81</v>
          </cell>
          <cell r="AW272">
            <v>219.27</v>
          </cell>
          <cell r="AX272">
            <v>223.72</v>
          </cell>
          <cell r="AY272">
            <v>228.17</v>
          </cell>
          <cell r="AZ272">
            <v>232.62</v>
          </cell>
          <cell r="BA272">
            <v>237.07</v>
          </cell>
          <cell r="BB272">
            <v>241.53</v>
          </cell>
          <cell r="BC272">
            <v>219.27</v>
          </cell>
          <cell r="BD272">
            <v>106</v>
          </cell>
          <cell r="BE272">
            <v>194.78</v>
          </cell>
          <cell r="BF272">
            <v>201.01</v>
          </cell>
          <cell r="BG272">
            <v>207.25</v>
          </cell>
          <cell r="BH272">
            <v>213.48</v>
          </cell>
          <cell r="BI272">
            <v>219.71</v>
          </cell>
          <cell r="BJ272">
            <v>225.94</v>
          </cell>
          <cell r="BK272">
            <v>232.18</v>
          </cell>
          <cell r="BL272">
            <v>238.41</v>
          </cell>
          <cell r="BM272">
            <v>244.64</v>
          </cell>
          <cell r="BN272">
            <v>250.88</v>
          </cell>
          <cell r="BO272">
            <v>257.11</v>
          </cell>
          <cell r="BP272">
            <v>263.33999999999997</v>
          </cell>
          <cell r="BQ272">
            <v>269.57</v>
          </cell>
          <cell r="BR272">
            <v>275.81</v>
          </cell>
          <cell r="BS272">
            <v>282.04000000000002</v>
          </cell>
          <cell r="BT272">
            <v>288.27</v>
          </cell>
          <cell r="BU272">
            <v>294.51</v>
          </cell>
          <cell r="BV272">
            <v>300.74</v>
          </cell>
          <cell r="BW272">
            <v>306.97000000000003</v>
          </cell>
          <cell r="BX272">
            <v>313.2</v>
          </cell>
          <cell r="BY272">
            <v>319.44</v>
          </cell>
          <cell r="BZ272">
            <v>325.67</v>
          </cell>
          <cell r="CA272">
            <v>331.9</v>
          </cell>
          <cell r="CB272">
            <v>338.14</v>
          </cell>
          <cell r="CC272">
            <v>306.97000000000003</v>
          </cell>
        </row>
        <row r="273">
          <cell r="AD273">
            <v>107</v>
          </cell>
          <cell r="AE273">
            <v>140.44</v>
          </cell>
          <cell r="AF273">
            <v>144.93</v>
          </cell>
          <cell r="AG273">
            <v>149.41999999999999</v>
          </cell>
          <cell r="AH273">
            <v>153.91999999999999</v>
          </cell>
          <cell r="AI273">
            <v>158.41</v>
          </cell>
          <cell r="AJ273">
            <v>162.91</v>
          </cell>
          <cell r="AK273">
            <v>167.4</v>
          </cell>
          <cell r="AL273">
            <v>171.89</v>
          </cell>
          <cell r="AM273">
            <v>176.39</v>
          </cell>
          <cell r="AN273">
            <v>180.88</v>
          </cell>
          <cell r="AO273">
            <v>185.38</v>
          </cell>
          <cell r="AP273">
            <v>189.87</v>
          </cell>
          <cell r="AQ273">
            <v>194.36</v>
          </cell>
          <cell r="AR273">
            <v>198.86</v>
          </cell>
          <cell r="AS273">
            <v>203.35</v>
          </cell>
          <cell r="AT273">
            <v>207.85</v>
          </cell>
          <cell r="AU273">
            <v>212.34</v>
          </cell>
          <cell r="AV273">
            <v>216.83</v>
          </cell>
          <cell r="AW273">
            <v>221.33</v>
          </cell>
          <cell r="AX273">
            <v>225.82</v>
          </cell>
          <cell r="AY273">
            <v>230.32</v>
          </cell>
          <cell r="AZ273">
            <v>234.81</v>
          </cell>
          <cell r="BA273">
            <v>239.3</v>
          </cell>
          <cell r="BB273">
            <v>243.8</v>
          </cell>
          <cell r="BC273">
            <v>221.33</v>
          </cell>
          <cell r="BD273">
            <v>107</v>
          </cell>
          <cell r="BE273">
            <v>196.61</v>
          </cell>
          <cell r="BF273">
            <v>202.9</v>
          </cell>
          <cell r="BG273">
            <v>209.19</v>
          </cell>
          <cell r="BH273">
            <v>215.48</v>
          </cell>
          <cell r="BI273">
            <v>221.78</v>
          </cell>
          <cell r="BJ273">
            <v>228.07</v>
          </cell>
          <cell r="BK273">
            <v>234.36</v>
          </cell>
          <cell r="BL273">
            <v>240.65</v>
          </cell>
          <cell r="BM273">
            <v>246.94</v>
          </cell>
          <cell r="BN273">
            <v>253.23</v>
          </cell>
          <cell r="BO273">
            <v>259.52999999999997</v>
          </cell>
          <cell r="BP273">
            <v>265.82</v>
          </cell>
          <cell r="BQ273">
            <v>272.11</v>
          </cell>
          <cell r="BR273">
            <v>278.39999999999998</v>
          </cell>
          <cell r="BS273">
            <v>284.69</v>
          </cell>
          <cell r="BT273">
            <v>290.98</v>
          </cell>
          <cell r="BU273">
            <v>297.27999999999997</v>
          </cell>
          <cell r="BV273">
            <v>303.57</v>
          </cell>
          <cell r="BW273">
            <v>309.86</v>
          </cell>
          <cell r="BX273">
            <v>316.14999999999998</v>
          </cell>
          <cell r="BY273">
            <v>322.44</v>
          </cell>
          <cell r="BZ273">
            <v>328.73</v>
          </cell>
          <cell r="CA273">
            <v>335.03</v>
          </cell>
          <cell r="CB273">
            <v>341.32</v>
          </cell>
          <cell r="CC273">
            <v>309.86</v>
          </cell>
        </row>
        <row r="274">
          <cell r="AD274">
            <v>108</v>
          </cell>
          <cell r="AE274">
            <v>141.74</v>
          </cell>
          <cell r="AF274">
            <v>146.28</v>
          </cell>
          <cell r="AG274">
            <v>150.81</v>
          </cell>
          <cell r="AH274">
            <v>155.35</v>
          </cell>
          <cell r="AI274">
            <v>159.88999999999999</v>
          </cell>
          <cell r="AJ274">
            <v>164.42</v>
          </cell>
          <cell r="AK274">
            <v>168.96</v>
          </cell>
          <cell r="AL274">
            <v>173.49</v>
          </cell>
          <cell r="AM274">
            <v>178.03</v>
          </cell>
          <cell r="AN274">
            <v>182.57</v>
          </cell>
          <cell r="AO274">
            <v>187.1</v>
          </cell>
          <cell r="AP274">
            <v>191.64</v>
          </cell>
          <cell r="AQ274">
            <v>196.17</v>
          </cell>
          <cell r="AR274">
            <v>200.71</v>
          </cell>
          <cell r="AS274">
            <v>205.25</v>
          </cell>
          <cell r="AT274">
            <v>209.78</v>
          </cell>
          <cell r="AU274">
            <v>214.32</v>
          </cell>
          <cell r="AV274">
            <v>218.85</v>
          </cell>
          <cell r="AW274">
            <v>223.39</v>
          </cell>
          <cell r="AX274">
            <v>227.93</v>
          </cell>
          <cell r="AY274">
            <v>232.46</v>
          </cell>
          <cell r="AZ274">
            <v>237</v>
          </cell>
          <cell r="BA274">
            <v>241.53</v>
          </cell>
          <cell r="BB274">
            <v>246.07</v>
          </cell>
          <cell r="BC274">
            <v>223.39</v>
          </cell>
          <cell r="BD274">
            <v>108</v>
          </cell>
          <cell r="BE274">
            <v>198.44</v>
          </cell>
          <cell r="BF274">
            <v>204.79</v>
          </cell>
          <cell r="BG274">
            <v>211.14</v>
          </cell>
          <cell r="BH274">
            <v>217.49</v>
          </cell>
          <cell r="BI274">
            <v>223.84</v>
          </cell>
          <cell r="BJ274">
            <v>230.19</v>
          </cell>
          <cell r="BK274">
            <v>236.54</v>
          </cell>
          <cell r="BL274">
            <v>242.89</v>
          </cell>
          <cell r="BM274">
            <v>249.24</v>
          </cell>
          <cell r="BN274">
            <v>255.59</v>
          </cell>
          <cell r="BO274">
            <v>261.94</v>
          </cell>
          <cell r="BP274">
            <v>268.29000000000002</v>
          </cell>
          <cell r="BQ274">
            <v>274.64</v>
          </cell>
          <cell r="BR274">
            <v>280.99</v>
          </cell>
          <cell r="BS274">
            <v>287.33999999999997</v>
          </cell>
          <cell r="BT274">
            <v>293.7</v>
          </cell>
          <cell r="BU274">
            <v>300.05</v>
          </cell>
          <cell r="BV274">
            <v>306.39999999999998</v>
          </cell>
          <cell r="BW274">
            <v>312.75</v>
          </cell>
          <cell r="BX274">
            <v>319.10000000000002</v>
          </cell>
          <cell r="BY274">
            <v>325.45</v>
          </cell>
          <cell r="BZ274">
            <v>331.8</v>
          </cell>
          <cell r="CA274">
            <v>338.15</v>
          </cell>
          <cell r="CB274">
            <v>344.5</v>
          </cell>
          <cell r="CC274">
            <v>312.75</v>
          </cell>
        </row>
        <row r="275">
          <cell r="AD275">
            <v>109</v>
          </cell>
          <cell r="AE275">
            <v>143.05000000000001</v>
          </cell>
          <cell r="AF275">
            <v>147.63</v>
          </cell>
          <cell r="AG275">
            <v>152.19999999999999</v>
          </cell>
          <cell r="AH275">
            <v>156.78</v>
          </cell>
          <cell r="AI275">
            <v>161.36000000000001</v>
          </cell>
          <cell r="AJ275">
            <v>165.94</v>
          </cell>
          <cell r="AK275">
            <v>170.52</v>
          </cell>
          <cell r="AL275">
            <v>175.09</v>
          </cell>
          <cell r="AM275">
            <v>179.67</v>
          </cell>
          <cell r="AN275">
            <v>184.25</v>
          </cell>
          <cell r="AO275">
            <v>188.83</v>
          </cell>
          <cell r="AP275">
            <v>193.41</v>
          </cell>
          <cell r="AQ275">
            <v>197.98</v>
          </cell>
          <cell r="AR275">
            <v>202.56</v>
          </cell>
          <cell r="AS275">
            <v>207.14</v>
          </cell>
          <cell r="AT275">
            <v>211.72</v>
          </cell>
          <cell r="AU275">
            <v>216.3</v>
          </cell>
          <cell r="AV275">
            <v>220.87</v>
          </cell>
          <cell r="AW275">
            <v>225.45</v>
          </cell>
          <cell r="AX275">
            <v>230.03</v>
          </cell>
          <cell r="AY275">
            <v>234.61</v>
          </cell>
          <cell r="AZ275">
            <v>239.19</v>
          </cell>
          <cell r="BA275">
            <v>243.76</v>
          </cell>
          <cell r="BB275">
            <v>248.34</v>
          </cell>
          <cell r="BC275">
            <v>225.45</v>
          </cell>
          <cell r="BD275">
            <v>109</v>
          </cell>
          <cell r="BE275">
            <v>200.27</v>
          </cell>
          <cell r="BF275">
            <v>206.68</v>
          </cell>
          <cell r="BG275">
            <v>231.09</v>
          </cell>
          <cell r="BH275">
            <v>219.5</v>
          </cell>
          <cell r="BI275">
            <v>225.9</v>
          </cell>
          <cell r="BJ275">
            <v>232.31</v>
          </cell>
          <cell r="BK275">
            <v>238.72</v>
          </cell>
          <cell r="BL275">
            <v>245.13</v>
          </cell>
          <cell r="BM275">
            <v>251.54</v>
          </cell>
          <cell r="BN275">
            <v>257.95</v>
          </cell>
          <cell r="BO275">
            <v>264.36</v>
          </cell>
          <cell r="BP275">
            <v>270.77</v>
          </cell>
          <cell r="BQ275">
            <v>277.18</v>
          </cell>
          <cell r="BR275">
            <v>283.58999999999997</v>
          </cell>
          <cell r="BS275">
            <v>290</v>
          </cell>
          <cell r="BT275">
            <v>296.41000000000003</v>
          </cell>
          <cell r="BU275">
            <v>302.82</v>
          </cell>
          <cell r="BV275">
            <v>309.22000000000003</v>
          </cell>
          <cell r="BW275">
            <v>315.63</v>
          </cell>
          <cell r="BX275">
            <v>322.04000000000002</v>
          </cell>
          <cell r="BY275">
            <v>328.45</v>
          </cell>
          <cell r="BZ275">
            <v>334.86</v>
          </cell>
          <cell r="CA275">
            <v>341.27</v>
          </cell>
          <cell r="CB275">
            <v>347.68</v>
          </cell>
          <cell r="CC275">
            <v>315.63</v>
          </cell>
        </row>
        <row r="276">
          <cell r="AD276">
            <v>110</v>
          </cell>
          <cell r="AE276">
            <v>144.35</v>
          </cell>
          <cell r="AF276">
            <v>148.97</v>
          </cell>
          <cell r="AG276">
            <v>153.59</v>
          </cell>
          <cell r="AH276">
            <v>158.21</v>
          </cell>
          <cell r="AI276">
            <v>162.83000000000001</v>
          </cell>
          <cell r="AJ276">
            <v>167.45</v>
          </cell>
          <cell r="AK276">
            <v>172.07</v>
          </cell>
          <cell r="AL276">
            <v>176.69</v>
          </cell>
          <cell r="AM276">
            <v>181.32</v>
          </cell>
          <cell r="AN276">
            <v>185.94</v>
          </cell>
          <cell r="AO276">
            <v>190.56</v>
          </cell>
          <cell r="AP276">
            <v>195.18</v>
          </cell>
          <cell r="AQ276">
            <v>199.8</v>
          </cell>
          <cell r="AR276">
            <v>204.42</v>
          </cell>
          <cell r="AS276">
            <v>209.04</v>
          </cell>
          <cell r="AT276">
            <v>213.66</v>
          </cell>
          <cell r="AU276">
            <v>218.28</v>
          </cell>
          <cell r="AV276">
            <v>222.9</v>
          </cell>
          <cell r="AW276">
            <v>227.52</v>
          </cell>
          <cell r="AX276">
            <v>232.14</v>
          </cell>
          <cell r="AY276">
            <v>236.76</v>
          </cell>
          <cell r="AZ276">
            <v>241.38</v>
          </cell>
          <cell r="BA276">
            <v>246</v>
          </cell>
          <cell r="BB276">
            <v>250.62</v>
          </cell>
          <cell r="BC276">
            <v>227.51</v>
          </cell>
          <cell r="BD276">
            <v>110</v>
          </cell>
          <cell r="BE276">
            <v>202.1</v>
          </cell>
          <cell r="BF276">
            <v>208.56</v>
          </cell>
          <cell r="BG276">
            <v>215.03</v>
          </cell>
          <cell r="BH276">
            <v>221.5</v>
          </cell>
          <cell r="BI276">
            <v>227.97</v>
          </cell>
          <cell r="BJ276">
            <v>234.44</v>
          </cell>
          <cell r="BK276">
            <v>240.9</v>
          </cell>
          <cell r="BL276">
            <v>247.37</v>
          </cell>
          <cell r="BM276">
            <v>253.84</v>
          </cell>
          <cell r="BN276">
            <v>260.31</v>
          </cell>
          <cell r="BO276">
            <v>266.77999999999997</v>
          </cell>
          <cell r="BP276">
            <v>273.25</v>
          </cell>
          <cell r="BQ276">
            <v>279.70999999999998</v>
          </cell>
          <cell r="BR276">
            <v>286.18</v>
          </cell>
          <cell r="BS276">
            <v>292.64999999999998</v>
          </cell>
          <cell r="BT276">
            <v>299.12</v>
          </cell>
          <cell r="BU276">
            <v>305.58999999999997</v>
          </cell>
          <cell r="BV276">
            <v>312.05</v>
          </cell>
          <cell r="BW276">
            <v>318.52</v>
          </cell>
          <cell r="BX276">
            <v>324.99</v>
          </cell>
          <cell r="BY276">
            <v>331.46</v>
          </cell>
          <cell r="BZ276">
            <v>337.93</v>
          </cell>
          <cell r="CA276">
            <v>344.39</v>
          </cell>
          <cell r="CB276">
            <v>350.86</v>
          </cell>
          <cell r="CC276">
            <v>318.52</v>
          </cell>
        </row>
        <row r="277">
          <cell r="AD277">
            <v>111</v>
          </cell>
          <cell r="AE277">
            <v>145.66</v>
          </cell>
          <cell r="AF277">
            <v>150.32</v>
          </cell>
          <cell r="AG277">
            <v>154.99</v>
          </cell>
          <cell r="AH277">
            <v>159.65</v>
          </cell>
          <cell r="AI277">
            <v>164.31</v>
          </cell>
          <cell r="AJ277">
            <v>168.97</v>
          </cell>
          <cell r="AK277">
            <v>173.63</v>
          </cell>
          <cell r="AL277">
            <v>178.3</v>
          </cell>
          <cell r="AM277">
            <v>182.96</v>
          </cell>
          <cell r="AN277">
            <v>187.62</v>
          </cell>
          <cell r="AO277">
            <v>192.28</v>
          </cell>
          <cell r="AP277">
            <v>196.94</v>
          </cell>
          <cell r="AQ277">
            <v>201.61</v>
          </cell>
          <cell r="AR277">
            <v>206.27</v>
          </cell>
          <cell r="AS277">
            <v>210.93</v>
          </cell>
          <cell r="AT277">
            <v>215.59</v>
          </cell>
          <cell r="AU277">
            <v>220.25</v>
          </cell>
          <cell r="AV277">
            <v>224.92</v>
          </cell>
          <cell r="AW277">
            <v>229.58</v>
          </cell>
          <cell r="AX277">
            <v>234.24</v>
          </cell>
          <cell r="AY277">
            <v>238.9</v>
          </cell>
          <cell r="AZ277">
            <v>243.56</v>
          </cell>
          <cell r="BA277">
            <v>248.23</v>
          </cell>
          <cell r="BB277">
            <v>252.89</v>
          </cell>
          <cell r="BC277">
            <v>229.58</v>
          </cell>
          <cell r="BD277">
            <v>111</v>
          </cell>
          <cell r="BE277">
            <v>203.93</v>
          </cell>
          <cell r="BF277">
            <v>210.45</v>
          </cell>
          <cell r="BG277">
            <v>216.98</v>
          </cell>
          <cell r="BH277">
            <v>223.51</v>
          </cell>
          <cell r="BI277">
            <v>230.03</v>
          </cell>
          <cell r="BJ277">
            <v>236.56</v>
          </cell>
          <cell r="BK277">
            <v>243.09</v>
          </cell>
          <cell r="BL277">
            <v>249.61</v>
          </cell>
          <cell r="BM277">
            <v>256.14</v>
          </cell>
          <cell r="BN277">
            <v>262.67</v>
          </cell>
          <cell r="BO277">
            <v>269.19</v>
          </cell>
          <cell r="BP277">
            <v>275.72000000000003</v>
          </cell>
          <cell r="BQ277">
            <v>282.25</v>
          </cell>
          <cell r="BR277">
            <v>288.77</v>
          </cell>
          <cell r="BS277">
            <v>295.3</v>
          </cell>
          <cell r="BT277">
            <v>301.83</v>
          </cell>
          <cell r="BU277">
            <v>308.35000000000002</v>
          </cell>
          <cell r="BV277">
            <v>314.88</v>
          </cell>
          <cell r="BW277">
            <v>321.41000000000003</v>
          </cell>
          <cell r="BX277">
            <v>327.94</v>
          </cell>
          <cell r="BY277">
            <v>334.46</v>
          </cell>
          <cell r="BZ277">
            <v>340.99</v>
          </cell>
          <cell r="CA277">
            <v>347.52</v>
          </cell>
          <cell r="CB277">
            <v>354.04</v>
          </cell>
          <cell r="CC277">
            <v>321.41000000000003</v>
          </cell>
        </row>
        <row r="278">
          <cell r="AD278">
            <v>112</v>
          </cell>
          <cell r="AE278">
            <v>146.97</v>
          </cell>
          <cell r="AF278">
            <v>151.66999999999999</v>
          </cell>
          <cell r="AG278">
            <v>156.38</v>
          </cell>
          <cell r="AH278">
            <v>161.08000000000001</v>
          </cell>
          <cell r="AI278">
            <v>165.78</v>
          </cell>
          <cell r="AJ278">
            <v>170.49</v>
          </cell>
          <cell r="AK278">
            <v>175.19</v>
          </cell>
          <cell r="AL278">
            <v>179.9</v>
          </cell>
          <cell r="AM278">
            <v>184.6</v>
          </cell>
          <cell r="AN278">
            <v>189.3</v>
          </cell>
          <cell r="AO278">
            <v>194.01</v>
          </cell>
          <cell r="AP278">
            <v>198.71</v>
          </cell>
          <cell r="AQ278">
            <v>203.42</v>
          </cell>
          <cell r="AR278">
            <v>208.12</v>
          </cell>
          <cell r="AS278">
            <v>212.82</v>
          </cell>
          <cell r="AT278">
            <v>217.53</v>
          </cell>
          <cell r="AU278">
            <v>222.23</v>
          </cell>
          <cell r="AV278">
            <v>226.94</v>
          </cell>
          <cell r="AW278">
            <v>231.64</v>
          </cell>
          <cell r="AX278">
            <v>236.34</v>
          </cell>
          <cell r="AY278">
            <v>241.05</v>
          </cell>
          <cell r="AZ278">
            <v>245.75</v>
          </cell>
          <cell r="BA278">
            <v>250.46</v>
          </cell>
          <cell r="BB278">
            <v>255.16</v>
          </cell>
          <cell r="BC278">
            <v>231.64</v>
          </cell>
          <cell r="BD278">
            <v>112</v>
          </cell>
          <cell r="BE278">
            <v>205.75</v>
          </cell>
          <cell r="BF278">
            <v>212.34</v>
          </cell>
          <cell r="BG278">
            <v>218.93</v>
          </cell>
          <cell r="BH278">
            <v>225.51</v>
          </cell>
          <cell r="BI278">
            <v>232.1</v>
          </cell>
          <cell r="BJ278">
            <v>238.68</v>
          </cell>
          <cell r="BK278">
            <v>245.27</v>
          </cell>
          <cell r="BL278">
            <v>251.85</v>
          </cell>
          <cell r="BM278">
            <v>258.44</v>
          </cell>
          <cell r="BN278">
            <v>265.02999999999997</v>
          </cell>
          <cell r="BO278">
            <v>271.61</v>
          </cell>
          <cell r="BP278">
            <v>278.2</v>
          </cell>
          <cell r="BQ278">
            <v>284.77999999999997</v>
          </cell>
          <cell r="BR278">
            <v>291.37</v>
          </cell>
          <cell r="BS278">
            <v>297.95</v>
          </cell>
          <cell r="BT278">
            <v>304.54000000000002</v>
          </cell>
          <cell r="BU278">
            <v>311.12</v>
          </cell>
          <cell r="BV278">
            <v>317.70999999999998</v>
          </cell>
          <cell r="BW278">
            <v>324.3</v>
          </cell>
          <cell r="BX278">
            <v>330.88</v>
          </cell>
          <cell r="BY278">
            <v>337.47</v>
          </cell>
          <cell r="BZ278">
            <v>344.05</v>
          </cell>
          <cell r="CA278">
            <v>350.64</v>
          </cell>
          <cell r="CB278">
            <v>357.22</v>
          </cell>
          <cell r="CC278">
            <v>324.3</v>
          </cell>
        </row>
        <row r="279">
          <cell r="AD279">
            <v>113</v>
          </cell>
          <cell r="AE279">
            <v>148.27000000000001</v>
          </cell>
          <cell r="AF279">
            <v>153.02000000000001</v>
          </cell>
          <cell r="AG279">
            <v>157.77000000000001</v>
          </cell>
          <cell r="AH279">
            <v>162.51</v>
          </cell>
          <cell r="AI279">
            <v>167.26</v>
          </cell>
          <cell r="AJ279">
            <v>172</v>
          </cell>
          <cell r="AK279">
            <v>176.75</v>
          </cell>
          <cell r="AL279">
            <v>181.5</v>
          </cell>
          <cell r="AM279">
            <v>186.24</v>
          </cell>
          <cell r="AN279">
            <v>190.99</v>
          </cell>
          <cell r="AO279">
            <v>195.73</v>
          </cell>
          <cell r="AP279">
            <v>200.48</v>
          </cell>
          <cell r="AQ279">
            <v>205.23</v>
          </cell>
          <cell r="AR279">
            <v>209.97</v>
          </cell>
          <cell r="AS279">
            <v>214.72</v>
          </cell>
          <cell r="AT279">
            <v>219.46</v>
          </cell>
          <cell r="AU279">
            <v>224.21</v>
          </cell>
          <cell r="AV279">
            <v>228.96</v>
          </cell>
          <cell r="AW279">
            <v>233.7</v>
          </cell>
          <cell r="AX279">
            <v>238.45</v>
          </cell>
          <cell r="AY279">
            <v>243.19</v>
          </cell>
          <cell r="AZ279">
            <v>247.94</v>
          </cell>
          <cell r="BA279">
            <v>252.69</v>
          </cell>
          <cell r="BB279">
            <v>257.43</v>
          </cell>
          <cell r="BC279">
            <v>233.7</v>
          </cell>
          <cell r="BD279">
            <v>113</v>
          </cell>
          <cell r="BE279">
            <v>207.58</v>
          </cell>
          <cell r="BF279">
            <v>214.23</v>
          </cell>
          <cell r="BG279">
            <v>220.87</v>
          </cell>
          <cell r="BH279">
            <v>227.52</v>
          </cell>
          <cell r="BI279">
            <v>234.16</v>
          </cell>
          <cell r="BJ279">
            <v>240.81</v>
          </cell>
          <cell r="BK279">
            <v>247.45</v>
          </cell>
          <cell r="BL279">
            <v>254.09</v>
          </cell>
          <cell r="BM279">
            <v>260.74</v>
          </cell>
          <cell r="BN279">
            <v>267.38</v>
          </cell>
          <cell r="BO279">
            <v>274.02999999999997</v>
          </cell>
          <cell r="BP279">
            <v>280.67</v>
          </cell>
          <cell r="BQ279">
            <v>287.32</v>
          </cell>
          <cell r="BR279">
            <v>293.95999999999998</v>
          </cell>
          <cell r="BS279">
            <v>300.61</v>
          </cell>
          <cell r="BT279">
            <v>307.25</v>
          </cell>
          <cell r="BU279">
            <v>313.89</v>
          </cell>
          <cell r="BV279">
            <v>320.54000000000002</v>
          </cell>
          <cell r="BW279">
            <v>327.18</v>
          </cell>
          <cell r="BX279">
            <v>333.83</v>
          </cell>
          <cell r="BY279">
            <v>340.47</v>
          </cell>
          <cell r="BZ279">
            <v>347.12</v>
          </cell>
          <cell r="CA279">
            <v>353.76</v>
          </cell>
          <cell r="CB279">
            <v>360.41</v>
          </cell>
          <cell r="CC279">
            <v>327.18</v>
          </cell>
        </row>
        <row r="280">
          <cell r="AD280">
            <v>114</v>
          </cell>
          <cell r="AE280">
            <v>149.58000000000001</v>
          </cell>
          <cell r="AF280">
            <v>154.37</v>
          </cell>
          <cell r="AG280">
            <v>159.16</v>
          </cell>
          <cell r="AH280">
            <v>163.94</v>
          </cell>
          <cell r="AI280">
            <v>168.73</v>
          </cell>
          <cell r="AJ280">
            <v>173.52</v>
          </cell>
          <cell r="AK280">
            <v>178.31</v>
          </cell>
          <cell r="AL280">
            <v>183.1</v>
          </cell>
          <cell r="AM280">
            <v>187.88</v>
          </cell>
          <cell r="AN280">
            <v>192.67</v>
          </cell>
          <cell r="AO280">
            <v>197.46</v>
          </cell>
          <cell r="AP280">
            <v>202.25</v>
          </cell>
          <cell r="AQ280">
            <v>207.04</v>
          </cell>
          <cell r="AR280">
            <v>211.82</v>
          </cell>
          <cell r="AS280">
            <v>216.61</v>
          </cell>
          <cell r="AT280">
            <v>221.4</v>
          </cell>
          <cell r="AU280">
            <v>226.19</v>
          </cell>
          <cell r="AV280">
            <v>230.98</v>
          </cell>
          <cell r="AW280">
            <v>235.76</v>
          </cell>
          <cell r="AX280">
            <v>240.55</v>
          </cell>
          <cell r="AY280">
            <v>245.34</v>
          </cell>
          <cell r="AZ280">
            <v>250.13</v>
          </cell>
          <cell r="BA280">
            <v>254.92</v>
          </cell>
          <cell r="BB280">
            <v>259.7</v>
          </cell>
          <cell r="BC280">
            <v>235.76</v>
          </cell>
          <cell r="BD280">
            <v>114</v>
          </cell>
          <cell r="BE280">
            <v>209.41</v>
          </cell>
          <cell r="BF280">
            <v>216.12</v>
          </cell>
          <cell r="BG280">
            <v>222.82</v>
          </cell>
          <cell r="BH280">
            <v>229.52</v>
          </cell>
          <cell r="BI280">
            <v>236.23</v>
          </cell>
          <cell r="BJ280">
            <v>242.93</v>
          </cell>
          <cell r="BK280">
            <v>249.63</v>
          </cell>
          <cell r="BL280">
            <v>256.33</v>
          </cell>
          <cell r="BM280">
            <v>263.04000000000002</v>
          </cell>
          <cell r="BN280">
            <v>269.74</v>
          </cell>
          <cell r="BO280">
            <v>276.44</v>
          </cell>
          <cell r="BP280">
            <v>283.14999999999998</v>
          </cell>
          <cell r="BQ280">
            <v>289.85000000000002</v>
          </cell>
          <cell r="BR280">
            <v>296.55</v>
          </cell>
          <cell r="BS280">
            <v>303.26</v>
          </cell>
          <cell r="BT280">
            <v>309.95999999999998</v>
          </cell>
          <cell r="BU280">
            <v>316.66000000000003</v>
          </cell>
          <cell r="BV280">
            <v>323.37</v>
          </cell>
          <cell r="BW280">
            <v>330.07</v>
          </cell>
          <cell r="BX280">
            <v>336.77</v>
          </cell>
          <cell r="BY280">
            <v>343.48</v>
          </cell>
          <cell r="BZ280">
            <v>350.18</v>
          </cell>
          <cell r="CA280">
            <v>356.88</v>
          </cell>
          <cell r="CB280">
            <v>363.59</v>
          </cell>
          <cell r="CC280">
            <v>330.07</v>
          </cell>
        </row>
        <row r="281">
          <cell r="AD281">
            <v>115</v>
          </cell>
          <cell r="AE281">
            <v>150.88999999999999</v>
          </cell>
          <cell r="AF281">
            <v>155.72</v>
          </cell>
          <cell r="AG281">
            <v>160.55000000000001</v>
          </cell>
          <cell r="AH281">
            <v>165.38</v>
          </cell>
          <cell r="AI281">
            <v>170.21</v>
          </cell>
          <cell r="AJ281">
            <v>175.04</v>
          </cell>
          <cell r="AK281">
            <v>179.87</v>
          </cell>
          <cell r="AL281">
            <v>184.7</v>
          </cell>
          <cell r="AM281">
            <v>189.53</v>
          </cell>
          <cell r="AN281">
            <v>194.36</v>
          </cell>
          <cell r="AO281">
            <v>199.19</v>
          </cell>
          <cell r="AP281">
            <v>204.02</v>
          </cell>
          <cell r="AQ281">
            <v>208.85</v>
          </cell>
          <cell r="AR281">
            <v>213.68</v>
          </cell>
          <cell r="AS281">
            <v>218.51</v>
          </cell>
          <cell r="AT281">
            <v>223.34</v>
          </cell>
          <cell r="AU281">
            <v>228.17</v>
          </cell>
          <cell r="AV281">
            <v>233</v>
          </cell>
          <cell r="AW281">
            <v>237.83</v>
          </cell>
          <cell r="AX281">
            <v>242.66</v>
          </cell>
          <cell r="AY281">
            <v>247.49</v>
          </cell>
          <cell r="AZ281">
            <v>252.32</v>
          </cell>
          <cell r="BA281">
            <v>257.14999999999998</v>
          </cell>
          <cell r="BB281">
            <v>261.98</v>
          </cell>
          <cell r="BC281">
            <v>237.83</v>
          </cell>
          <cell r="BD281">
            <v>115</v>
          </cell>
          <cell r="BE281">
            <v>211.24</v>
          </cell>
          <cell r="BF281">
            <v>218</v>
          </cell>
          <cell r="BG281">
            <v>224.77</v>
          </cell>
          <cell r="BH281">
            <v>231.53</v>
          </cell>
          <cell r="BI281">
            <v>238.29</v>
          </cell>
          <cell r="BJ281">
            <v>245.05</v>
          </cell>
          <cell r="BK281">
            <v>251.81</v>
          </cell>
          <cell r="BL281">
            <v>258.58</v>
          </cell>
          <cell r="BM281">
            <v>265.33999999999997</v>
          </cell>
          <cell r="BN281">
            <v>272.10000000000002</v>
          </cell>
          <cell r="BO281">
            <v>278.86</v>
          </cell>
          <cell r="BP281">
            <v>285.62</v>
          </cell>
          <cell r="BQ281">
            <v>292.39</v>
          </cell>
          <cell r="BR281">
            <v>299.14999999999998</v>
          </cell>
          <cell r="BS281">
            <v>305.91000000000003</v>
          </cell>
          <cell r="BT281">
            <v>312.67</v>
          </cell>
          <cell r="BU281">
            <v>319.43</v>
          </cell>
          <cell r="BV281">
            <v>326.2</v>
          </cell>
          <cell r="BW281">
            <v>332.96</v>
          </cell>
          <cell r="BX281">
            <v>339.72</v>
          </cell>
          <cell r="BY281">
            <v>346.48</v>
          </cell>
          <cell r="BZ281">
            <v>353.24</v>
          </cell>
          <cell r="CA281">
            <v>360.01</v>
          </cell>
          <cell r="CB281">
            <v>366.77</v>
          </cell>
          <cell r="CC281">
            <v>332.96</v>
          </cell>
        </row>
        <row r="282">
          <cell r="AD282">
            <v>116</v>
          </cell>
          <cell r="AE282">
            <v>152.19</v>
          </cell>
          <cell r="AF282">
            <v>157.06</v>
          </cell>
          <cell r="AG282">
            <v>161.94</v>
          </cell>
          <cell r="AH282">
            <v>166.81</v>
          </cell>
          <cell r="AI282">
            <v>171.68</v>
          </cell>
          <cell r="AJ282">
            <v>176.55</v>
          </cell>
          <cell r="AK282">
            <v>181.42</v>
          </cell>
          <cell r="AL282">
            <v>186.3</v>
          </cell>
          <cell r="AM282">
            <v>191.17</v>
          </cell>
          <cell r="AN282">
            <v>196.04</v>
          </cell>
          <cell r="AO282">
            <v>200.91</v>
          </cell>
          <cell r="AP282">
            <v>205.79</v>
          </cell>
          <cell r="AQ282">
            <v>210.66</v>
          </cell>
          <cell r="AR282">
            <v>215.53</v>
          </cell>
          <cell r="AS282">
            <v>220.4</v>
          </cell>
          <cell r="AT282">
            <v>225.27</v>
          </cell>
          <cell r="AU282">
            <v>230.15</v>
          </cell>
          <cell r="AV282">
            <v>235.02</v>
          </cell>
          <cell r="AW282">
            <v>239.89</v>
          </cell>
          <cell r="AX282">
            <v>244.76</v>
          </cell>
          <cell r="AY282">
            <v>249.63</v>
          </cell>
          <cell r="AZ282">
            <v>254.51</v>
          </cell>
          <cell r="BA282">
            <v>259.38</v>
          </cell>
          <cell r="BB282">
            <v>264.25</v>
          </cell>
          <cell r="BC282">
            <v>239.89</v>
          </cell>
          <cell r="BD282">
            <v>116</v>
          </cell>
          <cell r="BE282">
            <v>213.07</v>
          </cell>
          <cell r="BF282">
            <v>219.89</v>
          </cell>
          <cell r="BG282">
            <v>226.71</v>
          </cell>
          <cell r="BH282">
            <v>233.53</v>
          </cell>
          <cell r="BI282">
            <v>240.35</v>
          </cell>
          <cell r="BJ282">
            <v>247.17</v>
          </cell>
          <cell r="BK282">
            <v>253.99</v>
          </cell>
          <cell r="BL282">
            <v>260.82</v>
          </cell>
          <cell r="BM282">
            <v>267.64</v>
          </cell>
          <cell r="BN282">
            <v>274.45999999999998</v>
          </cell>
          <cell r="BO282">
            <v>281.27999999999997</v>
          </cell>
          <cell r="BP282">
            <v>288.10000000000002</v>
          </cell>
          <cell r="BQ282">
            <v>294.92</v>
          </cell>
          <cell r="BR282">
            <v>301.74</v>
          </cell>
          <cell r="BS282">
            <v>308.56</v>
          </cell>
          <cell r="BT282">
            <v>315.38</v>
          </cell>
          <cell r="BU282">
            <v>322.2</v>
          </cell>
          <cell r="BV282">
            <v>329.02</v>
          </cell>
          <cell r="BW282">
            <v>335.85</v>
          </cell>
          <cell r="BX282">
            <v>342.67</v>
          </cell>
          <cell r="BY282">
            <v>349.49</v>
          </cell>
          <cell r="BZ282">
            <v>356.31</v>
          </cell>
          <cell r="CA282">
            <v>363.13</v>
          </cell>
          <cell r="CB282">
            <v>369.95</v>
          </cell>
          <cell r="CC282">
            <v>335.84</v>
          </cell>
        </row>
        <row r="283">
          <cell r="AD283">
            <v>117</v>
          </cell>
          <cell r="AE283">
            <v>153.5</v>
          </cell>
          <cell r="AF283">
            <v>158.41</v>
          </cell>
          <cell r="AG283">
            <v>163.33000000000001</v>
          </cell>
          <cell r="AH283">
            <v>168.24</v>
          </cell>
          <cell r="AI283">
            <v>173.16</v>
          </cell>
          <cell r="AJ283">
            <v>178.07</v>
          </cell>
          <cell r="AK283">
            <v>182.98</v>
          </cell>
          <cell r="AL283">
            <v>187.9</v>
          </cell>
          <cell r="AM283">
            <v>192.81</v>
          </cell>
          <cell r="AN283">
            <v>197.73</v>
          </cell>
          <cell r="AO283">
            <v>202.64</v>
          </cell>
          <cell r="AP283">
            <v>207.55</v>
          </cell>
          <cell r="AQ283">
            <v>212.47</v>
          </cell>
          <cell r="AR283">
            <v>217.38</v>
          </cell>
          <cell r="AS283">
            <v>222.3</v>
          </cell>
          <cell r="AT283">
            <v>227.21</v>
          </cell>
          <cell r="AU283">
            <v>232.12</v>
          </cell>
          <cell r="AV283">
            <v>237.04</v>
          </cell>
          <cell r="AW283">
            <v>241.95</v>
          </cell>
          <cell r="AX283">
            <v>246.87</v>
          </cell>
          <cell r="AY283">
            <v>251.78</v>
          </cell>
          <cell r="AZ283">
            <v>256.69</v>
          </cell>
          <cell r="BA283">
            <v>261.61</v>
          </cell>
          <cell r="BB283">
            <v>266.52</v>
          </cell>
          <cell r="BC283">
            <v>241.95</v>
          </cell>
          <cell r="BD283">
            <v>117</v>
          </cell>
          <cell r="BE283">
            <v>214.9</v>
          </cell>
          <cell r="BF283">
            <v>221.78</v>
          </cell>
          <cell r="BG283">
            <v>228.66</v>
          </cell>
          <cell r="BH283">
            <v>235.54</v>
          </cell>
          <cell r="BI283">
            <v>242.42</v>
          </cell>
          <cell r="BJ283">
            <v>249.3</v>
          </cell>
          <cell r="BK283">
            <v>256.18</v>
          </cell>
          <cell r="BL283">
            <v>263.06</v>
          </cell>
          <cell r="BM283">
            <v>269.94</v>
          </cell>
          <cell r="BN283">
            <v>276.82</v>
          </cell>
          <cell r="BO283">
            <v>283.7</v>
          </cell>
          <cell r="BP283">
            <v>290.58</v>
          </cell>
          <cell r="BQ283">
            <v>297.45</v>
          </cell>
          <cell r="BR283">
            <v>304.33</v>
          </cell>
          <cell r="BS283">
            <v>311.20999999999998</v>
          </cell>
          <cell r="BT283">
            <v>318.08999999999997</v>
          </cell>
          <cell r="BU283">
            <v>324.97000000000003</v>
          </cell>
          <cell r="BV283">
            <v>331.85</v>
          </cell>
          <cell r="BW283">
            <v>338.73</v>
          </cell>
          <cell r="BX283">
            <v>345.61</v>
          </cell>
          <cell r="BY283">
            <v>352.49</v>
          </cell>
          <cell r="BZ283">
            <v>359.37</v>
          </cell>
          <cell r="CA283">
            <v>366.25</v>
          </cell>
          <cell r="CB283">
            <v>373.13</v>
          </cell>
          <cell r="CC283">
            <v>338.73</v>
          </cell>
        </row>
        <row r="284">
          <cell r="AD284">
            <v>118</v>
          </cell>
          <cell r="AE284">
            <v>154.81</v>
          </cell>
          <cell r="AF284">
            <v>159.76</v>
          </cell>
          <cell r="AG284">
            <v>164.72</v>
          </cell>
          <cell r="AH284">
            <v>169.67</v>
          </cell>
          <cell r="AI284">
            <v>174.63</v>
          </cell>
          <cell r="AJ284">
            <v>179.59</v>
          </cell>
          <cell r="AK284">
            <v>184.54</v>
          </cell>
          <cell r="AL284">
            <v>189.5</v>
          </cell>
          <cell r="AM284">
            <v>194.45</v>
          </cell>
          <cell r="AN284">
            <v>199.41</v>
          </cell>
          <cell r="AO284">
            <v>204.37</v>
          </cell>
          <cell r="AP284">
            <v>209.32</v>
          </cell>
          <cell r="AQ284">
            <v>214.28</v>
          </cell>
          <cell r="AR284">
            <v>219.23</v>
          </cell>
          <cell r="AS284">
            <v>224.19</v>
          </cell>
          <cell r="AT284">
            <v>229.15</v>
          </cell>
          <cell r="AU284">
            <v>234.1</v>
          </cell>
          <cell r="AV284">
            <v>239.06</v>
          </cell>
          <cell r="AW284">
            <v>244.01</v>
          </cell>
          <cell r="AX284">
            <v>248.97</v>
          </cell>
          <cell r="AY284">
            <v>253.93</v>
          </cell>
          <cell r="AZ284">
            <v>258.88</v>
          </cell>
          <cell r="BA284">
            <v>263.83999999999997</v>
          </cell>
          <cell r="BB284">
            <v>268.79000000000002</v>
          </cell>
          <cell r="BC284">
            <v>244.01</v>
          </cell>
          <cell r="BD284">
            <v>118</v>
          </cell>
          <cell r="BE284">
            <v>216.73</v>
          </cell>
          <cell r="BF284">
            <v>223.67</v>
          </cell>
          <cell r="BG284">
            <v>230.6</v>
          </cell>
          <cell r="BH284">
            <v>237.54</v>
          </cell>
          <cell r="BI284">
            <v>244.48</v>
          </cell>
          <cell r="BJ284">
            <v>251.42</v>
          </cell>
          <cell r="BK284">
            <v>258.36</v>
          </cell>
          <cell r="BL284">
            <v>265.3</v>
          </cell>
          <cell r="BM284">
            <v>272.24</v>
          </cell>
          <cell r="BN284">
            <v>279.17</v>
          </cell>
          <cell r="BO284">
            <v>286.11</v>
          </cell>
          <cell r="BP284">
            <v>293.05</v>
          </cell>
          <cell r="BQ284">
            <v>299.99</v>
          </cell>
          <cell r="BR284">
            <v>306.93</v>
          </cell>
          <cell r="BS284">
            <v>313.87</v>
          </cell>
          <cell r="BT284">
            <v>320.8</v>
          </cell>
          <cell r="BU284">
            <v>327.74</v>
          </cell>
          <cell r="BV284">
            <v>334.68</v>
          </cell>
          <cell r="BW284">
            <v>341.62</v>
          </cell>
          <cell r="BX284">
            <v>348.56</v>
          </cell>
          <cell r="BY284">
            <v>355.5</v>
          </cell>
          <cell r="BZ284">
            <v>362.44</v>
          </cell>
          <cell r="CA284">
            <v>369.37</v>
          </cell>
          <cell r="CB284">
            <v>376.31</v>
          </cell>
          <cell r="CC284">
            <v>341.62</v>
          </cell>
        </row>
        <row r="285">
          <cell r="AD285">
            <v>119</v>
          </cell>
          <cell r="AE285">
            <v>156.11000000000001</v>
          </cell>
          <cell r="AF285">
            <v>161.11000000000001</v>
          </cell>
          <cell r="AG285">
            <v>166.11</v>
          </cell>
          <cell r="AH285">
            <v>171.11</v>
          </cell>
          <cell r="AI285">
            <v>176.1</v>
          </cell>
          <cell r="AJ285">
            <v>181.1</v>
          </cell>
          <cell r="AK285">
            <v>186.1</v>
          </cell>
          <cell r="AL285">
            <v>191.1</v>
          </cell>
          <cell r="AM285">
            <v>196.1</v>
          </cell>
          <cell r="AN285">
            <v>201.09</v>
          </cell>
          <cell r="AO285">
            <v>206.09</v>
          </cell>
          <cell r="AP285">
            <v>211.09</v>
          </cell>
          <cell r="AQ285">
            <v>216.09</v>
          </cell>
          <cell r="AR285">
            <v>221.09</v>
          </cell>
          <cell r="AS285">
            <v>226.08</v>
          </cell>
          <cell r="AT285">
            <v>231.08</v>
          </cell>
          <cell r="AU285">
            <v>236.08</v>
          </cell>
          <cell r="AV285">
            <v>241.08</v>
          </cell>
          <cell r="AW285">
            <v>246.08</v>
          </cell>
          <cell r="AX285">
            <v>251.07</v>
          </cell>
          <cell r="AY285">
            <v>256.07</v>
          </cell>
          <cell r="AZ285">
            <v>261.07</v>
          </cell>
          <cell r="BA285">
            <v>266.07</v>
          </cell>
          <cell r="BB285">
            <v>271.07</v>
          </cell>
          <cell r="BC285">
            <v>246.08</v>
          </cell>
          <cell r="BD285">
            <v>119</v>
          </cell>
          <cell r="BE285">
            <v>218.56</v>
          </cell>
          <cell r="BF285">
            <v>225.55</v>
          </cell>
          <cell r="BG285">
            <v>232.55</v>
          </cell>
          <cell r="BH285">
            <v>239.55</v>
          </cell>
          <cell r="BI285">
            <v>246.55</v>
          </cell>
          <cell r="BJ285">
            <v>253.54</v>
          </cell>
          <cell r="BK285">
            <v>260.54000000000002</v>
          </cell>
          <cell r="BL285">
            <v>267.54000000000002</v>
          </cell>
          <cell r="BM285">
            <v>274.54000000000002</v>
          </cell>
          <cell r="BN285">
            <v>281.52999999999997</v>
          </cell>
          <cell r="BO285">
            <v>288.52999999999997</v>
          </cell>
          <cell r="BP285">
            <v>295.52999999999997</v>
          </cell>
          <cell r="BQ285">
            <v>302.52</v>
          </cell>
          <cell r="BR285">
            <v>309.52</v>
          </cell>
          <cell r="BS285">
            <v>316.52</v>
          </cell>
          <cell r="BT285">
            <v>323.52</v>
          </cell>
          <cell r="BU285">
            <v>330.51</v>
          </cell>
          <cell r="BV285">
            <v>337.51</v>
          </cell>
          <cell r="BW285">
            <v>344.51</v>
          </cell>
          <cell r="BX285">
            <v>351.5</v>
          </cell>
          <cell r="BY285">
            <v>358.5</v>
          </cell>
          <cell r="BZ285">
            <v>365.5</v>
          </cell>
          <cell r="CA285">
            <v>372.5</v>
          </cell>
          <cell r="CB285">
            <v>379.49</v>
          </cell>
          <cell r="CC285">
            <v>344.51</v>
          </cell>
        </row>
        <row r="286">
          <cell r="AD286">
            <v>120</v>
          </cell>
          <cell r="AE286">
            <v>157.41999999999999</v>
          </cell>
          <cell r="AF286">
            <v>162.46</v>
          </cell>
          <cell r="AG286">
            <v>167.5</v>
          </cell>
          <cell r="AH286">
            <v>172.54</v>
          </cell>
          <cell r="AI286">
            <v>177.58</v>
          </cell>
          <cell r="AJ286">
            <v>182.62</v>
          </cell>
          <cell r="AK286">
            <v>187.66</v>
          </cell>
          <cell r="AL286">
            <v>192.7</v>
          </cell>
          <cell r="AM286">
            <v>197.74</v>
          </cell>
          <cell r="AN286">
            <v>202.78</v>
          </cell>
          <cell r="AO286">
            <v>207.82</v>
          </cell>
          <cell r="AP286">
            <v>212.86</v>
          </cell>
          <cell r="AQ286">
            <v>217.9</v>
          </cell>
          <cell r="AR286">
            <v>222.94</v>
          </cell>
          <cell r="AS286">
            <v>227.98</v>
          </cell>
          <cell r="AT286">
            <v>233.02</v>
          </cell>
          <cell r="AU286">
            <v>238.06</v>
          </cell>
          <cell r="AV286">
            <v>243.1</v>
          </cell>
          <cell r="AW286">
            <v>248.14</v>
          </cell>
          <cell r="AX286">
            <v>253.18</v>
          </cell>
          <cell r="AY286">
            <v>258.22000000000003</v>
          </cell>
          <cell r="AZ286">
            <v>263.26</v>
          </cell>
          <cell r="BA286">
            <v>268.3</v>
          </cell>
          <cell r="BB286">
            <v>273.33999999999997</v>
          </cell>
          <cell r="BC286">
            <v>248.14</v>
          </cell>
          <cell r="BD286">
            <v>120</v>
          </cell>
          <cell r="BE286">
            <v>220.39</v>
          </cell>
          <cell r="BF286">
            <v>227.44</v>
          </cell>
          <cell r="BG286">
            <v>234.5</v>
          </cell>
          <cell r="BH286">
            <v>241.55</v>
          </cell>
          <cell r="BI286">
            <v>248.61</v>
          </cell>
          <cell r="BJ286">
            <v>255.67</v>
          </cell>
          <cell r="BK286">
            <v>262.72000000000003</v>
          </cell>
          <cell r="BL286">
            <v>269.77999999999997</v>
          </cell>
          <cell r="BM286">
            <v>276.83</v>
          </cell>
          <cell r="BN286">
            <v>283.89</v>
          </cell>
          <cell r="BO286">
            <v>290.95</v>
          </cell>
          <cell r="BP286">
            <v>298</v>
          </cell>
          <cell r="BQ286">
            <v>305.06</v>
          </cell>
          <cell r="BR286">
            <v>312.11</v>
          </cell>
          <cell r="BS286">
            <v>319.17</v>
          </cell>
          <cell r="BT286">
            <v>326.23</v>
          </cell>
          <cell r="BU286">
            <v>333.28</v>
          </cell>
          <cell r="BV286">
            <v>340.34</v>
          </cell>
          <cell r="BW286">
            <v>347.39</v>
          </cell>
          <cell r="BX286">
            <v>354.45</v>
          </cell>
          <cell r="BY286">
            <v>361.51</v>
          </cell>
          <cell r="BZ286">
            <v>368.56</v>
          </cell>
          <cell r="CA286">
            <v>375.62</v>
          </cell>
          <cell r="CB286">
            <v>382.67</v>
          </cell>
          <cell r="CC286">
            <v>347.39</v>
          </cell>
        </row>
        <row r="287">
          <cell r="AD287">
            <v>121</v>
          </cell>
          <cell r="AE287">
            <v>158.72</v>
          </cell>
          <cell r="AF287">
            <v>163.81</v>
          </cell>
          <cell r="AG287">
            <v>168.89</v>
          </cell>
          <cell r="AH287">
            <v>173.97</v>
          </cell>
          <cell r="AI287">
            <v>179.05</v>
          </cell>
          <cell r="AJ287">
            <v>184.13</v>
          </cell>
          <cell r="AK287">
            <v>189.22</v>
          </cell>
          <cell r="AL287">
            <v>194.3</v>
          </cell>
          <cell r="AM287">
            <v>199.38</v>
          </cell>
          <cell r="AN287">
            <v>204.46</v>
          </cell>
          <cell r="AO287">
            <v>209.55</v>
          </cell>
          <cell r="AP287">
            <v>214.63</v>
          </cell>
          <cell r="AQ287">
            <v>219.71</v>
          </cell>
          <cell r="AR287">
            <v>224.79</v>
          </cell>
          <cell r="AS287">
            <v>229.87</v>
          </cell>
          <cell r="AT287">
            <v>234.96</v>
          </cell>
          <cell r="AU287">
            <v>240.04</v>
          </cell>
          <cell r="AV287">
            <v>245.12</v>
          </cell>
          <cell r="AW287">
            <v>250.2</v>
          </cell>
          <cell r="AX287">
            <v>255.28</v>
          </cell>
          <cell r="AY287">
            <v>260.37</v>
          </cell>
          <cell r="AZ287">
            <v>265.45</v>
          </cell>
          <cell r="BA287">
            <v>270.52999999999997</v>
          </cell>
          <cell r="BB287">
            <v>275.61</v>
          </cell>
          <cell r="BC287">
            <v>250.2</v>
          </cell>
          <cell r="BD287">
            <v>121</v>
          </cell>
          <cell r="BE287">
            <v>222.21</v>
          </cell>
          <cell r="BF287">
            <v>229.33</v>
          </cell>
          <cell r="BG287">
            <v>236.44</v>
          </cell>
          <cell r="BH287">
            <v>243.56</v>
          </cell>
          <cell r="BI287">
            <v>250.67</v>
          </cell>
          <cell r="BJ287">
            <v>257.79000000000002</v>
          </cell>
          <cell r="BK287">
            <v>264.89999999999998</v>
          </cell>
          <cell r="BL287">
            <v>272.02</v>
          </cell>
          <cell r="BM287">
            <v>279.13</v>
          </cell>
          <cell r="BN287">
            <v>286.25</v>
          </cell>
          <cell r="BO287">
            <v>293.36</v>
          </cell>
          <cell r="BP287">
            <v>300.48</v>
          </cell>
          <cell r="BQ287">
            <v>307.58999999999997</v>
          </cell>
          <cell r="BR287">
            <v>314.70999999999998</v>
          </cell>
          <cell r="BS287">
            <v>321.82</v>
          </cell>
          <cell r="BT287">
            <v>328.94</v>
          </cell>
          <cell r="BU287">
            <v>336.05</v>
          </cell>
          <cell r="BV287">
            <v>343.17</v>
          </cell>
          <cell r="BW287">
            <v>350.28</v>
          </cell>
          <cell r="BX287">
            <v>357.4</v>
          </cell>
          <cell r="BY287">
            <v>364.51</v>
          </cell>
          <cell r="BZ287">
            <v>371.63</v>
          </cell>
          <cell r="CA287">
            <v>378.74</v>
          </cell>
          <cell r="CB287">
            <v>385.86</v>
          </cell>
          <cell r="CC287">
            <v>350.28</v>
          </cell>
        </row>
        <row r="288">
          <cell r="AD288">
            <v>122</v>
          </cell>
          <cell r="AE288">
            <v>160.03</v>
          </cell>
          <cell r="AF288">
            <v>165.16</v>
          </cell>
          <cell r="AG288">
            <v>170.28</v>
          </cell>
          <cell r="AH288">
            <v>175.4</v>
          </cell>
          <cell r="AI288">
            <v>180.53</v>
          </cell>
          <cell r="AJ288">
            <v>185.65</v>
          </cell>
          <cell r="AK288">
            <v>190.78</v>
          </cell>
          <cell r="AL288">
            <v>195.9</v>
          </cell>
          <cell r="AM288">
            <v>201.02</v>
          </cell>
          <cell r="AN288">
            <v>206.15</v>
          </cell>
          <cell r="AO288">
            <v>211.27</v>
          </cell>
          <cell r="AP288">
            <v>216.4</v>
          </cell>
          <cell r="AQ288">
            <v>221.52</v>
          </cell>
          <cell r="AR288">
            <v>226.64</v>
          </cell>
          <cell r="AS288">
            <v>231.77</v>
          </cell>
          <cell r="AT288">
            <v>236.89</v>
          </cell>
          <cell r="AU288">
            <v>242.02</v>
          </cell>
          <cell r="AV288">
            <v>247.14</v>
          </cell>
          <cell r="AW288">
            <v>252.26</v>
          </cell>
          <cell r="AX288">
            <v>257.39</v>
          </cell>
          <cell r="AY288">
            <v>262.51</v>
          </cell>
          <cell r="AZ288">
            <v>267.64</v>
          </cell>
          <cell r="BA288">
            <v>272.76</v>
          </cell>
          <cell r="BB288">
            <v>277.88</v>
          </cell>
          <cell r="BC288">
            <v>252.26</v>
          </cell>
          <cell r="BD288">
            <v>122</v>
          </cell>
          <cell r="BE288">
            <v>224.4</v>
          </cell>
          <cell r="BF288">
            <v>231.22</v>
          </cell>
          <cell r="BG288">
            <v>238.39</v>
          </cell>
          <cell r="BH288">
            <v>245.56</v>
          </cell>
          <cell r="BI288">
            <v>252.74</v>
          </cell>
          <cell r="BJ288">
            <v>259.91000000000003</v>
          </cell>
          <cell r="BK288">
            <v>267.08999999999997</v>
          </cell>
          <cell r="BL288">
            <v>274.26</v>
          </cell>
          <cell r="BM288">
            <v>281.43</v>
          </cell>
          <cell r="BN288">
            <v>288.61</v>
          </cell>
          <cell r="BO288">
            <v>295.77999999999997</v>
          </cell>
          <cell r="BP288">
            <v>302.95</v>
          </cell>
          <cell r="BQ288">
            <v>310.13</v>
          </cell>
          <cell r="BR288">
            <v>317.3</v>
          </cell>
          <cell r="BS288">
            <v>324.47000000000003</v>
          </cell>
          <cell r="BT288">
            <v>331.65</v>
          </cell>
          <cell r="BU288">
            <v>338.82</v>
          </cell>
          <cell r="BV288">
            <v>346</v>
          </cell>
          <cell r="BW288">
            <v>353.17</v>
          </cell>
          <cell r="BX288">
            <v>360.34</v>
          </cell>
          <cell r="BY288">
            <v>367.52</v>
          </cell>
          <cell r="BZ288">
            <v>374.69</v>
          </cell>
          <cell r="CA288">
            <v>381.86</v>
          </cell>
          <cell r="CB288">
            <v>389.04</v>
          </cell>
          <cell r="CC288">
            <v>353.17</v>
          </cell>
        </row>
        <row r="289">
          <cell r="AD289">
            <v>123</v>
          </cell>
          <cell r="AE289">
            <v>161.34</v>
          </cell>
          <cell r="AF289">
            <v>166.5</v>
          </cell>
          <cell r="AG289">
            <v>171.67</v>
          </cell>
          <cell r="AH289">
            <v>176.84</v>
          </cell>
          <cell r="AI289">
            <v>182</v>
          </cell>
          <cell r="AJ289">
            <v>187.17</v>
          </cell>
          <cell r="AK289">
            <v>192.33</v>
          </cell>
          <cell r="AL289">
            <v>197.5</v>
          </cell>
          <cell r="AM289">
            <v>202.67</v>
          </cell>
          <cell r="AN289">
            <v>207.83</v>
          </cell>
          <cell r="AO289">
            <v>213</v>
          </cell>
          <cell r="AP289">
            <v>218.16</v>
          </cell>
          <cell r="AQ289">
            <v>223.33</v>
          </cell>
          <cell r="AR289">
            <v>228.5</v>
          </cell>
          <cell r="AS289">
            <v>233.66</v>
          </cell>
          <cell r="AT289">
            <v>238.83</v>
          </cell>
          <cell r="AU289">
            <v>243.99</v>
          </cell>
          <cell r="AV289">
            <v>249.16</v>
          </cell>
          <cell r="AW289">
            <v>254.33</v>
          </cell>
          <cell r="AX289">
            <v>259.49</v>
          </cell>
          <cell r="AY289">
            <v>264.66000000000003</v>
          </cell>
          <cell r="AZ289">
            <v>269.82</v>
          </cell>
          <cell r="BA289">
            <v>274.99</v>
          </cell>
          <cell r="BB289">
            <v>280.16000000000003</v>
          </cell>
          <cell r="BC289">
            <v>254.33</v>
          </cell>
          <cell r="BD289">
            <v>123</v>
          </cell>
          <cell r="BE289">
            <v>225.87</v>
          </cell>
          <cell r="BF289">
            <v>233.11</v>
          </cell>
          <cell r="BG289">
            <v>240.34</v>
          </cell>
          <cell r="BH289">
            <v>247.57</v>
          </cell>
          <cell r="BI289">
            <v>254.8</v>
          </cell>
          <cell r="BJ289">
            <v>262.02999999999997</v>
          </cell>
          <cell r="BK289">
            <v>269.27</v>
          </cell>
          <cell r="BL289">
            <v>276.5</v>
          </cell>
          <cell r="BM289">
            <v>283.73</v>
          </cell>
          <cell r="BN289">
            <v>290.95999999999998</v>
          </cell>
          <cell r="BO289">
            <v>298.2</v>
          </cell>
          <cell r="BP289">
            <v>305.43</v>
          </cell>
          <cell r="BQ289">
            <v>312.66000000000003</v>
          </cell>
          <cell r="BR289">
            <v>319.89</v>
          </cell>
          <cell r="BS289">
            <v>327.13</v>
          </cell>
          <cell r="BT289">
            <v>334.36</v>
          </cell>
          <cell r="BU289">
            <v>341.59</v>
          </cell>
          <cell r="BV289">
            <v>348.82</v>
          </cell>
          <cell r="BW289">
            <v>356.06</v>
          </cell>
          <cell r="BX289">
            <v>363.29</v>
          </cell>
          <cell r="BY289">
            <v>370.52</v>
          </cell>
          <cell r="BZ289">
            <v>377.75</v>
          </cell>
          <cell r="CA289">
            <v>384.99</v>
          </cell>
          <cell r="CB289">
            <v>392.22</v>
          </cell>
          <cell r="CC289">
            <v>356.06</v>
          </cell>
        </row>
        <row r="290">
          <cell r="AD290">
            <v>124</v>
          </cell>
          <cell r="AE290">
            <v>162.63999999999999</v>
          </cell>
          <cell r="AF290">
            <v>167.85</v>
          </cell>
          <cell r="AG290">
            <v>173.06</v>
          </cell>
          <cell r="AH290">
            <v>178.27</v>
          </cell>
          <cell r="AI290">
            <v>183.48</v>
          </cell>
          <cell r="AJ290">
            <v>188.68</v>
          </cell>
          <cell r="AK290">
            <v>193.89</v>
          </cell>
          <cell r="AL290">
            <v>199.1</v>
          </cell>
          <cell r="AM290">
            <v>204.31</v>
          </cell>
          <cell r="AN290">
            <v>209.52</v>
          </cell>
          <cell r="AO290">
            <v>214.72</v>
          </cell>
          <cell r="AP290">
            <v>219.93</v>
          </cell>
          <cell r="AQ290">
            <v>225.14</v>
          </cell>
          <cell r="AR290">
            <v>230.35</v>
          </cell>
          <cell r="AS290">
            <v>235.56</v>
          </cell>
          <cell r="AT290">
            <v>240.76</v>
          </cell>
          <cell r="AU290">
            <v>245.97</v>
          </cell>
          <cell r="AV290">
            <v>251.18</v>
          </cell>
          <cell r="AW290">
            <v>256.39</v>
          </cell>
          <cell r="AX290">
            <v>261.60000000000002</v>
          </cell>
          <cell r="AY290">
            <v>266.8</v>
          </cell>
          <cell r="AZ290">
            <v>272.01</v>
          </cell>
          <cell r="BA290">
            <v>277.22000000000003</v>
          </cell>
          <cell r="BB290">
            <v>282.43</v>
          </cell>
          <cell r="BC290">
            <v>256.39</v>
          </cell>
          <cell r="BD290">
            <v>124</v>
          </cell>
          <cell r="BE290">
            <v>227.7</v>
          </cell>
          <cell r="BF290">
            <v>234.99</v>
          </cell>
          <cell r="BG290">
            <v>242.28</v>
          </cell>
          <cell r="BH290">
            <v>249.58</v>
          </cell>
          <cell r="BI290">
            <v>256.87</v>
          </cell>
          <cell r="BJ290">
            <v>264.16000000000003</v>
          </cell>
          <cell r="BK290">
            <v>271.45</v>
          </cell>
          <cell r="BL290">
            <v>278.74</v>
          </cell>
          <cell r="BM290">
            <v>286.02999999999997</v>
          </cell>
          <cell r="BN290">
            <v>293.32</v>
          </cell>
          <cell r="BO290">
            <v>300.61</v>
          </cell>
          <cell r="BP290">
            <v>307.91000000000003</v>
          </cell>
          <cell r="BQ290">
            <v>315.2</v>
          </cell>
          <cell r="BR290">
            <v>322.49</v>
          </cell>
          <cell r="BS290">
            <v>329.78</v>
          </cell>
          <cell r="BT290">
            <v>337.07</v>
          </cell>
          <cell r="BU290">
            <v>344.36</v>
          </cell>
          <cell r="BV290">
            <v>351.65</v>
          </cell>
          <cell r="BW290">
            <v>358.94</v>
          </cell>
          <cell r="BX290">
            <v>366.24</v>
          </cell>
          <cell r="BY290">
            <v>373.53</v>
          </cell>
          <cell r="BZ290">
            <v>380.82</v>
          </cell>
          <cell r="CA290">
            <v>388.11</v>
          </cell>
          <cell r="CB290">
            <v>395.4</v>
          </cell>
          <cell r="CC290">
            <v>358.94</v>
          </cell>
        </row>
        <row r="291">
          <cell r="AD291">
            <v>125</v>
          </cell>
          <cell r="AE291">
            <v>163.95</v>
          </cell>
          <cell r="AF291">
            <v>169.2</v>
          </cell>
          <cell r="AG291">
            <v>174.45</v>
          </cell>
          <cell r="AH291">
            <v>179.7</v>
          </cell>
          <cell r="AI291">
            <v>184.95</v>
          </cell>
          <cell r="AJ291">
            <v>190.2</v>
          </cell>
          <cell r="AK291">
            <v>195.45</v>
          </cell>
          <cell r="AL291">
            <v>200.7</v>
          </cell>
          <cell r="AM291">
            <v>205.95</v>
          </cell>
          <cell r="AN291">
            <v>211.2</v>
          </cell>
          <cell r="AO291">
            <v>216.45</v>
          </cell>
          <cell r="AP291">
            <v>221.7</v>
          </cell>
          <cell r="AQ291">
            <v>226.95</v>
          </cell>
          <cell r="AR291">
            <v>232.2</v>
          </cell>
          <cell r="AS291">
            <v>237.45</v>
          </cell>
          <cell r="AT291">
            <v>242.7</v>
          </cell>
          <cell r="AU291">
            <v>247.95</v>
          </cell>
          <cell r="AV291">
            <v>253.2</v>
          </cell>
          <cell r="AW291">
            <v>258.45</v>
          </cell>
          <cell r="AX291">
            <v>263.7</v>
          </cell>
          <cell r="AY291">
            <v>268.95</v>
          </cell>
          <cell r="AZ291">
            <v>274.2</v>
          </cell>
          <cell r="BA291">
            <v>279.45</v>
          </cell>
          <cell r="BB291">
            <v>284.7</v>
          </cell>
          <cell r="BC291">
            <v>258.45</v>
          </cell>
          <cell r="BD291">
            <v>125</v>
          </cell>
          <cell r="BE291">
            <v>229.53</v>
          </cell>
          <cell r="BF291">
            <v>236.88</v>
          </cell>
          <cell r="BG291">
            <v>244.23</v>
          </cell>
          <cell r="BH291">
            <v>251.58</v>
          </cell>
          <cell r="BI291">
            <v>258.93</v>
          </cell>
          <cell r="BJ291">
            <v>266.27999999999997</v>
          </cell>
          <cell r="BK291">
            <v>273.63</v>
          </cell>
          <cell r="BL291">
            <v>280.98</v>
          </cell>
          <cell r="BM291">
            <v>288.33</v>
          </cell>
          <cell r="BN291">
            <v>295.68</v>
          </cell>
          <cell r="BO291">
            <v>303.02999999999997</v>
          </cell>
          <cell r="BP291">
            <v>310.38</v>
          </cell>
          <cell r="BQ291">
            <v>317.73</v>
          </cell>
          <cell r="BR291">
            <v>325.08</v>
          </cell>
          <cell r="BS291">
            <v>332.43</v>
          </cell>
          <cell r="BT291">
            <v>339.78</v>
          </cell>
          <cell r="BU291">
            <v>347.13</v>
          </cell>
          <cell r="BV291">
            <v>354.48</v>
          </cell>
          <cell r="BW291">
            <v>361.83</v>
          </cell>
          <cell r="BX291">
            <v>369.18</v>
          </cell>
          <cell r="BY291">
            <v>376.53</v>
          </cell>
          <cell r="BZ291">
            <v>383.88</v>
          </cell>
          <cell r="CA291">
            <v>391.23</v>
          </cell>
          <cell r="CB291">
            <v>398.58</v>
          </cell>
          <cell r="CC291">
            <v>361.83</v>
          </cell>
        </row>
        <row r="292">
          <cell r="AD292">
            <v>126</v>
          </cell>
          <cell r="AE292">
            <v>165.26</v>
          </cell>
          <cell r="AF292">
            <v>170.55</v>
          </cell>
          <cell r="AG292">
            <v>175.84</v>
          </cell>
          <cell r="AH292">
            <v>181.13</v>
          </cell>
          <cell r="AI292">
            <v>186.42</v>
          </cell>
          <cell r="AJ292">
            <v>191.72</v>
          </cell>
          <cell r="AK292">
            <v>197.01</v>
          </cell>
          <cell r="AL292">
            <v>202.3</v>
          </cell>
          <cell r="AM292">
            <v>207.59</v>
          </cell>
          <cell r="AN292">
            <v>212.89</v>
          </cell>
          <cell r="AO292">
            <v>218.18</v>
          </cell>
          <cell r="AP292">
            <v>223.47</v>
          </cell>
          <cell r="AQ292">
            <v>228.76</v>
          </cell>
          <cell r="AR292">
            <v>234.05</v>
          </cell>
          <cell r="AS292">
            <v>239.35</v>
          </cell>
          <cell r="AT292">
            <v>244.64</v>
          </cell>
          <cell r="AU292">
            <v>249.93</v>
          </cell>
          <cell r="AV292">
            <v>255.22</v>
          </cell>
          <cell r="AW292">
            <v>260.51</v>
          </cell>
          <cell r="AX292">
            <v>265.81</v>
          </cell>
          <cell r="AY292">
            <v>271.10000000000002</v>
          </cell>
          <cell r="AZ292">
            <v>276.39</v>
          </cell>
          <cell r="BA292">
            <v>281.68</v>
          </cell>
          <cell r="BB292">
            <v>286.97000000000003</v>
          </cell>
          <cell r="BC292">
            <v>260.51</v>
          </cell>
          <cell r="BD292">
            <v>126</v>
          </cell>
          <cell r="BE292">
            <v>231.36</v>
          </cell>
          <cell r="BF292">
            <v>238.77</v>
          </cell>
          <cell r="BG292">
            <v>246.18</v>
          </cell>
          <cell r="BH292">
            <v>253.59</v>
          </cell>
          <cell r="BI292">
            <v>260.99</v>
          </cell>
          <cell r="BJ292">
            <v>268.39999999999998</v>
          </cell>
          <cell r="BK292">
            <v>275.81</v>
          </cell>
          <cell r="BL292">
            <v>283.22000000000003</v>
          </cell>
          <cell r="BM292">
            <v>290.63</v>
          </cell>
          <cell r="BN292">
            <v>298.04000000000002</v>
          </cell>
          <cell r="BO292">
            <v>305.45</v>
          </cell>
          <cell r="BP292">
            <v>312.86</v>
          </cell>
          <cell r="BQ292">
            <v>320.27</v>
          </cell>
          <cell r="BR292">
            <v>327.67</v>
          </cell>
          <cell r="BS292">
            <v>335.08</v>
          </cell>
          <cell r="BT292">
            <v>342.49</v>
          </cell>
          <cell r="BU292">
            <v>349.9</v>
          </cell>
          <cell r="BV292">
            <v>357.31</v>
          </cell>
          <cell r="BW292">
            <v>364.72</v>
          </cell>
          <cell r="BX292">
            <v>372.13</v>
          </cell>
          <cell r="BY292">
            <v>379.54</v>
          </cell>
          <cell r="BZ292">
            <v>386.95</v>
          </cell>
          <cell r="CA292">
            <v>394.35</v>
          </cell>
          <cell r="CB292">
            <v>401.76</v>
          </cell>
          <cell r="CC292">
            <v>364.72</v>
          </cell>
        </row>
        <row r="293">
          <cell r="AD293">
            <v>127</v>
          </cell>
          <cell r="AE293">
            <v>166.56</v>
          </cell>
          <cell r="AF293">
            <v>171.9</v>
          </cell>
          <cell r="AG293">
            <v>177.23</v>
          </cell>
          <cell r="AH293">
            <v>182.57</v>
          </cell>
          <cell r="AI293">
            <v>187.9</v>
          </cell>
          <cell r="AJ293">
            <v>193.23</v>
          </cell>
          <cell r="AK293">
            <v>198.57</v>
          </cell>
          <cell r="AL293">
            <v>203.9</v>
          </cell>
          <cell r="AM293">
            <v>209.24</v>
          </cell>
          <cell r="AN293">
            <v>214.57</v>
          </cell>
          <cell r="AO293">
            <v>219.9</v>
          </cell>
          <cell r="AP293">
            <v>225.24</v>
          </cell>
          <cell r="AQ293">
            <v>230.57</v>
          </cell>
          <cell r="AR293">
            <v>235.91</v>
          </cell>
          <cell r="AS293">
            <v>241.24</v>
          </cell>
          <cell r="AT293">
            <v>246.57</v>
          </cell>
          <cell r="AU293">
            <v>251.91</v>
          </cell>
          <cell r="AV293">
            <v>257.24</v>
          </cell>
          <cell r="AW293">
            <v>262.58</v>
          </cell>
          <cell r="AX293">
            <v>267.91000000000003</v>
          </cell>
          <cell r="AY293">
            <v>273.24</v>
          </cell>
          <cell r="AZ293">
            <v>278.58</v>
          </cell>
          <cell r="BA293">
            <v>283.91000000000003</v>
          </cell>
          <cell r="BB293">
            <v>289.25</v>
          </cell>
          <cell r="BC293">
            <v>262.58</v>
          </cell>
          <cell r="BD293">
            <v>127</v>
          </cell>
          <cell r="BE293">
            <v>233.9</v>
          </cell>
          <cell r="BF293">
            <v>240.66</v>
          </cell>
          <cell r="BG293">
            <v>248.12</v>
          </cell>
          <cell r="BH293">
            <v>255.59</v>
          </cell>
          <cell r="BI293">
            <v>263.06</v>
          </cell>
          <cell r="BJ293">
            <v>270.52999999999997</v>
          </cell>
          <cell r="BK293">
            <v>277.99</v>
          </cell>
          <cell r="BL293">
            <v>285.45999999999998</v>
          </cell>
          <cell r="BM293">
            <v>292.93</v>
          </cell>
          <cell r="BN293">
            <v>300.39999999999998</v>
          </cell>
          <cell r="BO293">
            <v>307.87</v>
          </cell>
          <cell r="BP293">
            <v>315.33</v>
          </cell>
          <cell r="BQ293">
            <v>322.8</v>
          </cell>
          <cell r="BR293">
            <v>330.27</v>
          </cell>
          <cell r="BS293">
            <v>337.74</v>
          </cell>
          <cell r="BT293">
            <v>345.2</v>
          </cell>
          <cell r="BU293">
            <v>352.67</v>
          </cell>
          <cell r="BV293">
            <v>360.14</v>
          </cell>
          <cell r="BW293">
            <v>367.61</v>
          </cell>
          <cell r="BX293">
            <v>375.07</v>
          </cell>
          <cell r="BY293">
            <v>382.54</v>
          </cell>
          <cell r="BZ293">
            <v>390.01</v>
          </cell>
          <cell r="CA293">
            <v>397.48</v>
          </cell>
          <cell r="CB293">
            <v>404.94</v>
          </cell>
          <cell r="CC293">
            <v>367.61</v>
          </cell>
        </row>
        <row r="294">
          <cell r="AD294">
            <v>128</v>
          </cell>
          <cell r="AE294">
            <v>167.87</v>
          </cell>
          <cell r="AF294">
            <v>173.25</v>
          </cell>
          <cell r="AG294">
            <v>178.62</v>
          </cell>
          <cell r="AH294">
            <v>184</v>
          </cell>
          <cell r="AI294">
            <v>189.37</v>
          </cell>
          <cell r="AJ294">
            <v>194.75</v>
          </cell>
          <cell r="AK294">
            <v>200.13</v>
          </cell>
          <cell r="AL294">
            <v>205.5</v>
          </cell>
          <cell r="AM294">
            <v>210.88</v>
          </cell>
          <cell r="AN294">
            <v>216.25</v>
          </cell>
          <cell r="AO294">
            <v>221.63</v>
          </cell>
          <cell r="AP294">
            <v>227.01</v>
          </cell>
          <cell r="AQ294">
            <v>232.38</v>
          </cell>
          <cell r="AR294">
            <v>237.76</v>
          </cell>
          <cell r="AS294">
            <v>243.13</v>
          </cell>
          <cell r="AT294">
            <v>248.51</v>
          </cell>
          <cell r="AU294">
            <v>253.89</v>
          </cell>
          <cell r="AV294">
            <v>259.26</v>
          </cell>
          <cell r="AW294">
            <v>264.64</v>
          </cell>
          <cell r="AX294">
            <v>270.01</v>
          </cell>
          <cell r="AY294">
            <v>275.39</v>
          </cell>
          <cell r="AZ294">
            <v>280.77</v>
          </cell>
          <cell r="BA294">
            <v>286.14</v>
          </cell>
          <cell r="BB294">
            <v>291.52</v>
          </cell>
          <cell r="BC294">
            <v>264.64</v>
          </cell>
          <cell r="BD294">
            <v>128</v>
          </cell>
          <cell r="BE294">
            <v>235.02</v>
          </cell>
          <cell r="BF294">
            <v>242.54</v>
          </cell>
          <cell r="BG294">
            <v>250.07</v>
          </cell>
          <cell r="BH294">
            <v>257.60000000000002</v>
          </cell>
          <cell r="BI294">
            <v>265.12</v>
          </cell>
          <cell r="BJ294">
            <v>272.64999999999998</v>
          </cell>
          <cell r="BK294">
            <v>280.18</v>
          </cell>
          <cell r="BL294">
            <v>287.7</v>
          </cell>
          <cell r="BM294">
            <v>295.23</v>
          </cell>
          <cell r="BN294">
            <v>302.76</v>
          </cell>
          <cell r="BO294">
            <v>310.27999999999997</v>
          </cell>
          <cell r="BP294">
            <v>317.81</v>
          </cell>
          <cell r="BQ294">
            <v>325.33</v>
          </cell>
          <cell r="BR294">
            <v>332.86</v>
          </cell>
          <cell r="BS294">
            <v>340.39</v>
          </cell>
          <cell r="BT294">
            <v>347.91</v>
          </cell>
          <cell r="BU294">
            <v>355.44</v>
          </cell>
          <cell r="BV294">
            <v>362.97</v>
          </cell>
          <cell r="BW294">
            <v>370.49</v>
          </cell>
          <cell r="BX294">
            <v>378.02</v>
          </cell>
          <cell r="BY294">
            <v>385.55</v>
          </cell>
          <cell r="BZ294">
            <v>393.07</v>
          </cell>
          <cell r="CA294">
            <v>400.6</v>
          </cell>
          <cell r="CB294">
            <v>408.13</v>
          </cell>
          <cell r="CC294">
            <v>370.49</v>
          </cell>
        </row>
        <row r="295">
          <cell r="AD295">
            <v>129</v>
          </cell>
          <cell r="AE295">
            <v>169.18</v>
          </cell>
          <cell r="AF295">
            <v>174.59</v>
          </cell>
          <cell r="AG295">
            <v>180.01</v>
          </cell>
          <cell r="AH295">
            <v>185.43</v>
          </cell>
          <cell r="AI295">
            <v>190.85</v>
          </cell>
          <cell r="AJ295">
            <v>196.27</v>
          </cell>
          <cell r="AK295">
            <v>201.68</v>
          </cell>
          <cell r="AL295">
            <v>207.1</v>
          </cell>
          <cell r="AM295">
            <v>212.52</v>
          </cell>
          <cell r="AN295">
            <v>217.94</v>
          </cell>
          <cell r="AO295">
            <v>223.36</v>
          </cell>
          <cell r="AP295">
            <v>228.77</v>
          </cell>
          <cell r="AQ295">
            <v>234.19</v>
          </cell>
          <cell r="AR295">
            <v>239.61</v>
          </cell>
          <cell r="AS295">
            <v>245.03</v>
          </cell>
          <cell r="AT295">
            <v>250.45</v>
          </cell>
          <cell r="AU295">
            <v>255.86</v>
          </cell>
          <cell r="AV295">
            <v>261.27999999999997</v>
          </cell>
          <cell r="AW295">
            <v>266.7</v>
          </cell>
          <cell r="AX295">
            <v>272.12</v>
          </cell>
          <cell r="AY295">
            <v>277.54000000000002</v>
          </cell>
          <cell r="AZ295">
            <v>282.95</v>
          </cell>
          <cell r="BA295">
            <v>288.37</v>
          </cell>
          <cell r="BB295">
            <v>293.79000000000002</v>
          </cell>
          <cell r="BC295">
            <v>266.7</v>
          </cell>
          <cell r="BD295">
            <v>129</v>
          </cell>
          <cell r="BE295">
            <v>236.85</v>
          </cell>
          <cell r="BF295">
            <v>244.43</v>
          </cell>
          <cell r="BG295">
            <v>252.02</v>
          </cell>
          <cell r="BH295">
            <v>259.60000000000002</v>
          </cell>
          <cell r="BI295">
            <v>267.19</v>
          </cell>
          <cell r="BJ295">
            <v>274.77</v>
          </cell>
          <cell r="BK295">
            <v>282.36</v>
          </cell>
          <cell r="BL295">
            <v>289.94</v>
          </cell>
          <cell r="BM295">
            <v>297.52999999999997</v>
          </cell>
          <cell r="BN295">
            <v>305.11</v>
          </cell>
          <cell r="BO295">
            <v>312.7</v>
          </cell>
          <cell r="BP295">
            <v>320.27999999999997</v>
          </cell>
          <cell r="BQ295">
            <v>327.87</v>
          </cell>
          <cell r="BR295">
            <v>335.45</v>
          </cell>
          <cell r="BS295">
            <v>343.04</v>
          </cell>
          <cell r="BT295">
            <v>350.63</v>
          </cell>
          <cell r="BU295">
            <v>358.21</v>
          </cell>
          <cell r="BV295">
            <v>365.8</v>
          </cell>
          <cell r="BW295">
            <v>373.38</v>
          </cell>
          <cell r="BX295">
            <v>380.97</v>
          </cell>
          <cell r="BY295">
            <v>388.55</v>
          </cell>
          <cell r="BZ295">
            <v>396.14</v>
          </cell>
          <cell r="CA295">
            <v>403.72</v>
          </cell>
          <cell r="CB295">
            <v>411.31</v>
          </cell>
          <cell r="CC295">
            <v>373.38</v>
          </cell>
        </row>
        <row r="296">
          <cell r="AD296">
            <v>130</v>
          </cell>
          <cell r="AE296">
            <v>170.48</v>
          </cell>
          <cell r="AF296">
            <v>175.94</v>
          </cell>
          <cell r="AG296">
            <v>181.4</v>
          </cell>
          <cell r="AH296">
            <v>186.86</v>
          </cell>
          <cell r="AI296">
            <v>192.32</v>
          </cell>
          <cell r="AJ296">
            <v>197.78</v>
          </cell>
          <cell r="AK296">
            <v>203.24</v>
          </cell>
          <cell r="AL296">
            <v>208.7</v>
          </cell>
          <cell r="AM296">
            <v>214.16</v>
          </cell>
          <cell r="AN296">
            <v>219.62</v>
          </cell>
          <cell r="AO296">
            <v>225.08</v>
          </cell>
          <cell r="AP296">
            <v>230.54</v>
          </cell>
          <cell r="AQ296">
            <v>236</v>
          </cell>
          <cell r="AR296">
            <v>241.46</v>
          </cell>
          <cell r="AS296">
            <v>246.92</v>
          </cell>
          <cell r="AT296">
            <v>252.38</v>
          </cell>
          <cell r="AU296">
            <v>257.83999999999997</v>
          </cell>
          <cell r="AV296">
            <v>263.3</v>
          </cell>
          <cell r="AW296">
            <v>268.76</v>
          </cell>
          <cell r="AX296">
            <v>274.22000000000003</v>
          </cell>
          <cell r="AY296">
            <v>279.68</v>
          </cell>
          <cell r="AZ296">
            <v>285.14</v>
          </cell>
          <cell r="BA296">
            <v>290.60000000000002</v>
          </cell>
          <cell r="BB296">
            <v>296.06</v>
          </cell>
          <cell r="BC296">
            <v>268.76</v>
          </cell>
          <cell r="BD296">
            <v>130</v>
          </cell>
          <cell r="BE296">
            <v>238.68</v>
          </cell>
          <cell r="BF296">
            <v>246.32</v>
          </cell>
          <cell r="BG296">
            <v>253.96</v>
          </cell>
          <cell r="BH296">
            <v>261.61</v>
          </cell>
          <cell r="BI296">
            <v>269.25</v>
          </cell>
          <cell r="BJ296">
            <v>276.89999999999998</v>
          </cell>
          <cell r="BK296">
            <v>284.54000000000002</v>
          </cell>
          <cell r="BL296">
            <v>292.18</v>
          </cell>
          <cell r="BM296">
            <v>299.83</v>
          </cell>
          <cell r="BN296">
            <v>307.47000000000003</v>
          </cell>
          <cell r="BO296">
            <v>315.12</v>
          </cell>
          <cell r="BP296">
            <v>322.76</v>
          </cell>
          <cell r="BQ296">
            <v>330.4</v>
          </cell>
          <cell r="BR296">
            <v>338.05</v>
          </cell>
          <cell r="BS296">
            <v>345.69</v>
          </cell>
          <cell r="BT296">
            <v>353.34</v>
          </cell>
          <cell r="BU296">
            <v>360.98</v>
          </cell>
          <cell r="BV296">
            <v>368.62</v>
          </cell>
          <cell r="BW296">
            <v>376.27</v>
          </cell>
          <cell r="BX296">
            <v>383.91</v>
          </cell>
          <cell r="BY296">
            <v>391.56</v>
          </cell>
          <cell r="BZ296">
            <v>399.2</v>
          </cell>
          <cell r="CA296">
            <v>406.84</v>
          </cell>
          <cell r="CB296">
            <v>414.49</v>
          </cell>
          <cell r="CC296">
            <v>376.27</v>
          </cell>
        </row>
        <row r="297">
          <cell r="AD297">
            <v>131</v>
          </cell>
          <cell r="AE297">
            <v>171.79</v>
          </cell>
          <cell r="AF297">
            <v>177.29</v>
          </cell>
          <cell r="AG297">
            <v>182.79</v>
          </cell>
          <cell r="AH297">
            <v>188.29</v>
          </cell>
          <cell r="AI297">
            <v>193.8</v>
          </cell>
          <cell r="AJ297">
            <v>199.3</v>
          </cell>
          <cell r="AK297">
            <v>204.8</v>
          </cell>
          <cell r="AL297">
            <v>210.3</v>
          </cell>
          <cell r="AM297">
            <v>215.81</v>
          </cell>
          <cell r="AN297">
            <v>221.31</v>
          </cell>
          <cell r="AO297">
            <v>226.81</v>
          </cell>
          <cell r="AP297">
            <v>232.31</v>
          </cell>
          <cell r="AQ297">
            <v>237.81</v>
          </cell>
          <cell r="AR297">
            <v>243.32</v>
          </cell>
          <cell r="AS297">
            <v>248.82</v>
          </cell>
          <cell r="AT297">
            <v>254.32</v>
          </cell>
          <cell r="AU297">
            <v>259.82</v>
          </cell>
          <cell r="AV297">
            <v>265.32</v>
          </cell>
          <cell r="AW297">
            <v>270.83</v>
          </cell>
          <cell r="AX297">
            <v>276.33</v>
          </cell>
          <cell r="AY297">
            <v>281.83</v>
          </cell>
          <cell r="AZ297">
            <v>287.33</v>
          </cell>
          <cell r="BA297">
            <v>292.83</v>
          </cell>
          <cell r="BB297">
            <v>298.33999999999997</v>
          </cell>
          <cell r="BC297">
            <v>270.82</v>
          </cell>
          <cell r="BD297">
            <v>131</v>
          </cell>
          <cell r="BE297">
            <v>240.5</v>
          </cell>
          <cell r="BF297">
            <v>248.21</v>
          </cell>
          <cell r="BG297">
            <v>255.91</v>
          </cell>
          <cell r="BH297">
            <v>263.61</v>
          </cell>
          <cell r="BI297">
            <v>271.32</v>
          </cell>
          <cell r="BJ297">
            <v>279.02</v>
          </cell>
          <cell r="BK297">
            <v>286.72000000000003</v>
          </cell>
          <cell r="BL297">
            <v>294.42</v>
          </cell>
          <cell r="BM297">
            <v>302.13</v>
          </cell>
          <cell r="BN297">
            <v>309.83</v>
          </cell>
          <cell r="BO297">
            <v>317.52999999999997</v>
          </cell>
          <cell r="BP297">
            <v>325.24</v>
          </cell>
          <cell r="BQ297">
            <v>332.94</v>
          </cell>
          <cell r="BR297">
            <v>340.64</v>
          </cell>
          <cell r="BS297">
            <v>348.34</v>
          </cell>
          <cell r="BT297">
            <v>356.05</v>
          </cell>
          <cell r="BU297">
            <v>363.75</v>
          </cell>
          <cell r="BV297">
            <v>371.45</v>
          </cell>
          <cell r="BW297">
            <v>379.16</v>
          </cell>
          <cell r="BX297">
            <v>386.86</v>
          </cell>
          <cell r="BY297">
            <v>394.56</v>
          </cell>
          <cell r="BZ297">
            <v>402.26</v>
          </cell>
          <cell r="CA297">
            <v>409.97</v>
          </cell>
          <cell r="CB297">
            <v>417.67</v>
          </cell>
          <cell r="CC297">
            <v>379.15</v>
          </cell>
        </row>
        <row r="298">
          <cell r="AD298">
            <v>132</v>
          </cell>
          <cell r="AE298">
            <v>173.1</v>
          </cell>
          <cell r="AF298">
            <v>178.64</v>
          </cell>
          <cell r="AG298">
            <v>184.18</v>
          </cell>
          <cell r="AH298">
            <v>189.73</v>
          </cell>
          <cell r="AI298">
            <v>195.27</v>
          </cell>
          <cell r="AJ298">
            <v>200.82</v>
          </cell>
          <cell r="AK298">
            <v>206.36</v>
          </cell>
          <cell r="AL298">
            <v>211.9</v>
          </cell>
          <cell r="AM298">
            <v>217.45</v>
          </cell>
          <cell r="AN298">
            <v>222.99</v>
          </cell>
          <cell r="AO298">
            <v>228.54</v>
          </cell>
          <cell r="AP298">
            <v>234.08</v>
          </cell>
          <cell r="AQ298">
            <v>239.62</v>
          </cell>
          <cell r="AR298">
            <v>245.17</v>
          </cell>
          <cell r="AS298">
            <v>250.71</v>
          </cell>
          <cell r="AT298">
            <v>256.26</v>
          </cell>
          <cell r="AU298">
            <v>261.8</v>
          </cell>
          <cell r="AV298">
            <v>267.33999999999997</v>
          </cell>
          <cell r="AW298">
            <v>272.89</v>
          </cell>
          <cell r="AX298">
            <v>278.43</v>
          </cell>
          <cell r="AY298">
            <v>283.98</v>
          </cell>
          <cell r="AZ298">
            <v>289.52</v>
          </cell>
          <cell r="BA298">
            <v>295.06</v>
          </cell>
          <cell r="BB298">
            <v>300.61</v>
          </cell>
          <cell r="BC298">
            <v>272.89</v>
          </cell>
          <cell r="BD298">
            <v>132</v>
          </cell>
          <cell r="BE298">
            <v>242.33</v>
          </cell>
          <cell r="BF298">
            <v>250.09</v>
          </cell>
          <cell r="BG298">
            <v>257.86</v>
          </cell>
          <cell r="BH298">
            <v>265.62</v>
          </cell>
          <cell r="BI298">
            <v>273.38</v>
          </cell>
          <cell r="BJ298">
            <v>281.14</v>
          </cell>
          <cell r="BK298">
            <v>288.89999999999998</v>
          </cell>
          <cell r="BL298">
            <v>296.66000000000003</v>
          </cell>
          <cell r="BM298">
            <v>304.43</v>
          </cell>
          <cell r="BN298">
            <v>312.19</v>
          </cell>
          <cell r="BO298">
            <v>319.95</v>
          </cell>
          <cell r="BP298">
            <v>327.71</v>
          </cell>
          <cell r="BQ298">
            <v>335.47</v>
          </cell>
          <cell r="BR298">
            <v>343.23</v>
          </cell>
          <cell r="BS298">
            <v>351</v>
          </cell>
          <cell r="BT298">
            <v>358.76</v>
          </cell>
          <cell r="BU298">
            <v>366.52</v>
          </cell>
          <cell r="BV298">
            <v>374.28</v>
          </cell>
          <cell r="BW298">
            <v>382.04</v>
          </cell>
          <cell r="BX298">
            <v>389.8</v>
          </cell>
          <cell r="BY298">
            <v>397.57</v>
          </cell>
          <cell r="BZ298">
            <v>405.33</v>
          </cell>
          <cell r="CA298">
            <v>413.09</v>
          </cell>
          <cell r="CB298">
            <v>420.85</v>
          </cell>
          <cell r="CC298">
            <v>382.04</v>
          </cell>
        </row>
        <row r="299">
          <cell r="AD299">
            <v>133</v>
          </cell>
          <cell r="AE299">
            <v>174.4</v>
          </cell>
          <cell r="AF299">
            <v>179.99</v>
          </cell>
          <cell r="AG299">
            <v>185.57</v>
          </cell>
          <cell r="AH299">
            <v>191.16</v>
          </cell>
          <cell r="AI299">
            <v>196.75</v>
          </cell>
          <cell r="AJ299">
            <v>202.33</v>
          </cell>
          <cell r="AK299">
            <v>207.92</v>
          </cell>
          <cell r="AL299">
            <v>213.5</v>
          </cell>
          <cell r="AM299">
            <v>219.09</v>
          </cell>
          <cell r="AN299">
            <v>224.68</v>
          </cell>
          <cell r="AO299">
            <v>230.26</v>
          </cell>
          <cell r="AP299">
            <v>235.85</v>
          </cell>
          <cell r="AQ299">
            <v>241.43</v>
          </cell>
          <cell r="AR299">
            <v>247.02</v>
          </cell>
          <cell r="AS299">
            <v>252.61</v>
          </cell>
          <cell r="AT299">
            <v>258.19</v>
          </cell>
          <cell r="AU299">
            <v>263.77999999999997</v>
          </cell>
          <cell r="AV299">
            <v>269.36</v>
          </cell>
          <cell r="AW299">
            <v>274.95</v>
          </cell>
          <cell r="AX299">
            <v>280.54000000000002</v>
          </cell>
          <cell r="AY299">
            <v>286.12</v>
          </cell>
          <cell r="AZ299">
            <v>291.70999999999998</v>
          </cell>
          <cell r="BA299">
            <v>297.29000000000002</v>
          </cell>
          <cell r="BB299">
            <v>302.88</v>
          </cell>
          <cell r="BC299">
            <v>274.95</v>
          </cell>
          <cell r="BD299">
            <v>133</v>
          </cell>
          <cell r="BE299">
            <v>244.16</v>
          </cell>
          <cell r="BF299">
            <v>251.98</v>
          </cell>
          <cell r="BG299">
            <v>259.8</v>
          </cell>
          <cell r="BH299">
            <v>267.62</v>
          </cell>
          <cell r="BI299">
            <v>275.44</v>
          </cell>
          <cell r="BJ299">
            <v>283.26</v>
          </cell>
          <cell r="BK299">
            <v>291.08</v>
          </cell>
          <cell r="BL299">
            <v>298.91000000000003</v>
          </cell>
          <cell r="BM299">
            <v>306.73</v>
          </cell>
          <cell r="BN299">
            <v>314.55</v>
          </cell>
          <cell r="BO299">
            <v>322.37</v>
          </cell>
          <cell r="BP299">
            <v>330.19</v>
          </cell>
          <cell r="BQ299">
            <v>338.01</v>
          </cell>
          <cell r="BR299">
            <v>345.83</v>
          </cell>
          <cell r="BS299">
            <v>353.65</v>
          </cell>
          <cell r="BT299">
            <v>361.47</v>
          </cell>
          <cell r="BU299">
            <v>369.29</v>
          </cell>
          <cell r="BV299">
            <v>377.11</v>
          </cell>
          <cell r="BW299">
            <v>384.93</v>
          </cell>
          <cell r="BX299">
            <v>392.75</v>
          </cell>
          <cell r="BY299">
            <v>400.57</v>
          </cell>
          <cell r="BZ299">
            <v>408.39</v>
          </cell>
          <cell r="CA299">
            <v>416.21</v>
          </cell>
          <cell r="CB299">
            <v>424.03</v>
          </cell>
          <cell r="CC299">
            <v>384.93</v>
          </cell>
        </row>
        <row r="300">
          <cell r="AD300">
            <v>134</v>
          </cell>
          <cell r="AE300">
            <v>175.71</v>
          </cell>
          <cell r="AF300">
            <v>181.34</v>
          </cell>
          <cell r="AG300">
            <v>186.96</v>
          </cell>
          <cell r="AH300">
            <v>192.59</v>
          </cell>
          <cell r="AI300">
            <v>198.22</v>
          </cell>
          <cell r="AJ300">
            <v>203.85</v>
          </cell>
          <cell r="AK300">
            <v>209.48</v>
          </cell>
          <cell r="AL300">
            <v>215.1</v>
          </cell>
          <cell r="AM300">
            <v>220.73</v>
          </cell>
          <cell r="AN300">
            <v>226.36</v>
          </cell>
          <cell r="AO300">
            <v>231.99</v>
          </cell>
          <cell r="AP300">
            <v>237.62</v>
          </cell>
          <cell r="AQ300">
            <v>243.24</v>
          </cell>
          <cell r="AR300">
            <v>248.87</v>
          </cell>
          <cell r="AS300">
            <v>254.5</v>
          </cell>
          <cell r="AT300">
            <v>260.13</v>
          </cell>
          <cell r="AU300">
            <v>265.76</v>
          </cell>
          <cell r="AV300">
            <v>271.38</v>
          </cell>
          <cell r="AW300">
            <v>277.01</v>
          </cell>
          <cell r="AX300">
            <v>282.64</v>
          </cell>
          <cell r="AY300">
            <v>288.27</v>
          </cell>
          <cell r="AZ300">
            <v>293.89999999999998</v>
          </cell>
          <cell r="BA300">
            <v>299.52</v>
          </cell>
          <cell r="BB300">
            <v>305.14999999999998</v>
          </cell>
          <cell r="BC300">
            <v>277.01</v>
          </cell>
          <cell r="BD300">
            <v>134</v>
          </cell>
          <cell r="BE300">
            <v>245.99</v>
          </cell>
          <cell r="BF300">
            <v>253.87</v>
          </cell>
          <cell r="BG300">
            <v>261.75</v>
          </cell>
          <cell r="BH300">
            <v>269.63</v>
          </cell>
          <cell r="BI300">
            <v>277.51</v>
          </cell>
          <cell r="BJ300">
            <v>285.39</v>
          </cell>
          <cell r="BK300">
            <v>293.27</v>
          </cell>
          <cell r="BL300">
            <v>301.14999999999998</v>
          </cell>
          <cell r="BM300">
            <v>309.02999999999997</v>
          </cell>
          <cell r="BN300">
            <v>316.89999999999998</v>
          </cell>
          <cell r="BO300">
            <v>324.77999999999997</v>
          </cell>
          <cell r="BP300">
            <v>332.66</v>
          </cell>
          <cell r="BQ300">
            <v>340.54</v>
          </cell>
          <cell r="BR300">
            <v>348.42</v>
          </cell>
          <cell r="BS300">
            <v>356.3</v>
          </cell>
          <cell r="BT300">
            <v>364.18</v>
          </cell>
          <cell r="BU300">
            <v>372.06</v>
          </cell>
          <cell r="BV300">
            <v>379.94</v>
          </cell>
          <cell r="BW300">
            <v>387.82</v>
          </cell>
          <cell r="BX300">
            <v>395.7</v>
          </cell>
          <cell r="BY300">
            <v>403.58</v>
          </cell>
          <cell r="BZ300">
            <v>411.45</v>
          </cell>
          <cell r="CA300">
            <v>419.33</v>
          </cell>
          <cell r="CB300">
            <v>427.21</v>
          </cell>
          <cell r="CC300">
            <v>387.82</v>
          </cell>
        </row>
        <row r="301">
          <cell r="AD301">
            <v>135</v>
          </cell>
          <cell r="AE301">
            <v>177.01</v>
          </cell>
          <cell r="AF301">
            <v>182.68</v>
          </cell>
          <cell r="AG301">
            <v>188.35</v>
          </cell>
          <cell r="AH301">
            <v>194.02</v>
          </cell>
          <cell r="AI301">
            <v>199.69</v>
          </cell>
          <cell r="AJ301">
            <v>205.36</v>
          </cell>
          <cell r="AK301">
            <v>211.03</v>
          </cell>
          <cell r="AL301">
            <v>216.7</v>
          </cell>
          <cell r="AM301">
            <v>222.37</v>
          </cell>
          <cell r="AN301">
            <v>228.04</v>
          </cell>
          <cell r="AO301">
            <v>233.71</v>
          </cell>
          <cell r="AP301">
            <v>239.38</v>
          </cell>
          <cell r="AQ301">
            <v>245.05</v>
          </cell>
          <cell r="AR301">
            <v>250.72</v>
          </cell>
          <cell r="AS301">
            <v>256.39</v>
          </cell>
          <cell r="AT301">
            <v>262.06</v>
          </cell>
          <cell r="AU301">
            <v>267.73</v>
          </cell>
          <cell r="AV301">
            <v>273.39999999999998</v>
          </cell>
          <cell r="AW301">
            <v>279.07</v>
          </cell>
          <cell r="AX301">
            <v>284.74</v>
          </cell>
          <cell r="AY301">
            <v>290.41000000000003</v>
          </cell>
          <cell r="AZ301">
            <v>296.08</v>
          </cell>
          <cell r="BA301">
            <v>301.75</v>
          </cell>
          <cell r="BB301">
            <v>307.42</v>
          </cell>
          <cell r="BC301">
            <v>279.07</v>
          </cell>
          <cell r="BD301">
            <v>135</v>
          </cell>
          <cell r="BE301">
            <v>247.82</v>
          </cell>
          <cell r="BF301">
            <v>255.76</v>
          </cell>
          <cell r="BG301">
            <v>263.7</v>
          </cell>
          <cell r="BH301">
            <v>271.63</v>
          </cell>
          <cell r="BI301">
            <v>279.57</v>
          </cell>
          <cell r="BJ301">
            <v>287.51</v>
          </cell>
          <cell r="BK301">
            <v>295.45</v>
          </cell>
          <cell r="BL301">
            <v>303.39</v>
          </cell>
          <cell r="BM301">
            <v>311.32</v>
          </cell>
          <cell r="BN301">
            <v>319.26</v>
          </cell>
          <cell r="BO301">
            <v>327.2</v>
          </cell>
          <cell r="BP301">
            <v>335.14</v>
          </cell>
          <cell r="BQ301">
            <v>343.08</v>
          </cell>
          <cell r="BR301">
            <v>351.01</v>
          </cell>
          <cell r="BS301">
            <v>358.95</v>
          </cell>
          <cell r="BT301">
            <v>366.89</v>
          </cell>
          <cell r="BU301">
            <v>374.83</v>
          </cell>
          <cell r="BV301">
            <v>382.77</v>
          </cell>
          <cell r="BW301">
            <v>390.7</v>
          </cell>
          <cell r="BX301">
            <v>398.64</v>
          </cell>
          <cell r="BY301">
            <v>406.58</v>
          </cell>
          <cell r="BZ301">
            <v>414.52</v>
          </cell>
          <cell r="CA301">
            <v>422.46</v>
          </cell>
          <cell r="CB301">
            <v>430.39</v>
          </cell>
          <cell r="CC301">
            <v>390.7</v>
          </cell>
        </row>
        <row r="302">
          <cell r="AD302">
            <v>136</v>
          </cell>
          <cell r="AE302">
            <v>178.32</v>
          </cell>
          <cell r="AF302">
            <v>184.03</v>
          </cell>
          <cell r="AG302">
            <v>189.74</v>
          </cell>
          <cell r="AH302">
            <v>195.46</v>
          </cell>
          <cell r="AI302">
            <v>201.17</v>
          </cell>
          <cell r="AJ302">
            <v>206.88</v>
          </cell>
          <cell r="AK302">
            <v>212.59</v>
          </cell>
          <cell r="AL302">
            <v>218.3</v>
          </cell>
          <cell r="AM302">
            <v>224.02</v>
          </cell>
          <cell r="AN302">
            <v>229.73</v>
          </cell>
          <cell r="AO302">
            <v>235.44</v>
          </cell>
          <cell r="AP302">
            <v>241.15</v>
          </cell>
          <cell r="AQ302">
            <v>246.87</v>
          </cell>
          <cell r="AR302">
            <v>252.58</v>
          </cell>
          <cell r="AS302">
            <v>258.29000000000002</v>
          </cell>
          <cell r="AT302">
            <v>264</v>
          </cell>
          <cell r="AU302">
            <v>269.70999999999998</v>
          </cell>
          <cell r="AV302">
            <v>275.43</v>
          </cell>
          <cell r="AW302">
            <v>281.14</v>
          </cell>
          <cell r="AX302">
            <v>286.85000000000002</v>
          </cell>
          <cell r="AY302">
            <v>292.56</v>
          </cell>
          <cell r="AZ302">
            <v>298.27</v>
          </cell>
          <cell r="BA302">
            <v>303.99</v>
          </cell>
          <cell r="BB302">
            <v>309.7</v>
          </cell>
          <cell r="BC302">
            <v>281.14</v>
          </cell>
          <cell r="BD302">
            <v>136</v>
          </cell>
          <cell r="BE302">
            <v>249.65</v>
          </cell>
          <cell r="BF302">
            <v>257.64999999999998</v>
          </cell>
          <cell r="BG302">
            <v>265.64</v>
          </cell>
          <cell r="BH302">
            <v>273.64</v>
          </cell>
          <cell r="BI302">
            <v>281.64</v>
          </cell>
          <cell r="BJ302">
            <v>289.63</v>
          </cell>
          <cell r="BK302">
            <v>297.63</v>
          </cell>
          <cell r="BL302">
            <v>305.63</v>
          </cell>
          <cell r="BM302">
            <v>313.62</v>
          </cell>
          <cell r="BN302">
            <v>321.62</v>
          </cell>
          <cell r="BO302">
            <v>329.62</v>
          </cell>
          <cell r="BP302">
            <v>337.61</v>
          </cell>
          <cell r="BQ302">
            <v>345.61</v>
          </cell>
          <cell r="BR302">
            <v>353.61</v>
          </cell>
          <cell r="BS302">
            <v>361.6</v>
          </cell>
          <cell r="BT302">
            <v>369.6</v>
          </cell>
          <cell r="BU302">
            <v>377.6</v>
          </cell>
          <cell r="BV302">
            <v>385.6</v>
          </cell>
          <cell r="BW302">
            <v>393.59</v>
          </cell>
          <cell r="BX302">
            <v>401.59</v>
          </cell>
          <cell r="BY302">
            <v>409.59</v>
          </cell>
          <cell r="BZ302">
            <v>417.58</v>
          </cell>
          <cell r="CA302">
            <v>425.58</v>
          </cell>
          <cell r="CB302">
            <v>433.58</v>
          </cell>
          <cell r="CC302">
            <v>393.59</v>
          </cell>
        </row>
        <row r="303">
          <cell r="AD303">
            <v>137</v>
          </cell>
          <cell r="AE303">
            <v>179.63</v>
          </cell>
          <cell r="AF303">
            <v>185.38</v>
          </cell>
          <cell r="AG303">
            <v>191.14</v>
          </cell>
          <cell r="AH303">
            <v>196.89</v>
          </cell>
          <cell r="AI303">
            <v>202.64</v>
          </cell>
          <cell r="AJ303">
            <v>208.4</v>
          </cell>
          <cell r="AK303">
            <v>214.15</v>
          </cell>
          <cell r="AL303">
            <v>219.91</v>
          </cell>
          <cell r="AM303">
            <v>225.66</v>
          </cell>
          <cell r="AN303">
            <v>231.41</v>
          </cell>
          <cell r="AO303">
            <v>237.17</v>
          </cell>
          <cell r="AP303">
            <v>242.92</v>
          </cell>
          <cell r="AQ303">
            <v>248.68</v>
          </cell>
          <cell r="AR303">
            <v>254.43</v>
          </cell>
          <cell r="AS303">
            <v>260.18</v>
          </cell>
          <cell r="AT303">
            <v>265.94</v>
          </cell>
          <cell r="AU303">
            <v>271.69</v>
          </cell>
          <cell r="AV303">
            <v>277.45</v>
          </cell>
          <cell r="AW303">
            <v>283.2</v>
          </cell>
          <cell r="AX303">
            <v>288.95</v>
          </cell>
          <cell r="AY303">
            <v>294.70999999999998</v>
          </cell>
          <cell r="AZ303">
            <v>300.45999999999998</v>
          </cell>
          <cell r="BA303">
            <v>306.22000000000003</v>
          </cell>
          <cell r="BB303">
            <v>311.97000000000003</v>
          </cell>
          <cell r="BC303">
            <v>283.2</v>
          </cell>
          <cell r="BD303">
            <v>137</v>
          </cell>
          <cell r="BE303">
            <v>251.48</v>
          </cell>
          <cell r="BF303">
            <v>259.52999999999997</v>
          </cell>
          <cell r="BG303">
            <v>267.58999999999997</v>
          </cell>
          <cell r="BH303">
            <v>275.64</v>
          </cell>
          <cell r="BI303">
            <v>283.7</v>
          </cell>
          <cell r="BJ303">
            <v>291.76</v>
          </cell>
          <cell r="BK303">
            <v>299.81</v>
          </cell>
          <cell r="BL303">
            <v>307.87</v>
          </cell>
          <cell r="BM303">
            <v>315.92</v>
          </cell>
          <cell r="BN303">
            <v>323.98</v>
          </cell>
          <cell r="BO303">
            <v>332.03</v>
          </cell>
          <cell r="BP303">
            <v>340.09</v>
          </cell>
          <cell r="BQ303">
            <v>348.15</v>
          </cell>
          <cell r="BR303">
            <v>356.2</v>
          </cell>
          <cell r="BS303">
            <v>364.26</v>
          </cell>
          <cell r="BT303">
            <v>372.31</v>
          </cell>
          <cell r="BU303">
            <v>380.37</v>
          </cell>
          <cell r="BV303">
            <v>388.42</v>
          </cell>
          <cell r="BW303">
            <v>396.48</v>
          </cell>
          <cell r="BX303">
            <v>404.54</v>
          </cell>
          <cell r="BY303">
            <v>412.59</v>
          </cell>
          <cell r="BZ303">
            <v>420.65</v>
          </cell>
          <cell r="CA303">
            <v>428.7</v>
          </cell>
          <cell r="CB303">
            <v>436.76</v>
          </cell>
          <cell r="CC303">
            <v>396.48</v>
          </cell>
        </row>
        <row r="304">
          <cell r="AD304">
            <v>138</v>
          </cell>
          <cell r="AE304">
            <v>180.93</v>
          </cell>
          <cell r="AF304">
            <v>186.73</v>
          </cell>
          <cell r="AG304">
            <v>192.53</v>
          </cell>
          <cell r="AH304">
            <v>198.32</v>
          </cell>
          <cell r="AI304">
            <v>204.12</v>
          </cell>
          <cell r="AJ304">
            <v>209.91</v>
          </cell>
          <cell r="AK304">
            <v>215.71</v>
          </cell>
          <cell r="AL304">
            <v>221.51</v>
          </cell>
          <cell r="AM304">
            <v>227.3</v>
          </cell>
          <cell r="AN304">
            <v>233.1</v>
          </cell>
          <cell r="AO304">
            <v>238.89</v>
          </cell>
          <cell r="AP304">
            <v>244.69</v>
          </cell>
          <cell r="AQ304">
            <v>250.49</v>
          </cell>
          <cell r="AR304">
            <v>256.27999999999997</v>
          </cell>
          <cell r="AS304">
            <v>262.08</v>
          </cell>
          <cell r="AT304">
            <v>267.87</v>
          </cell>
          <cell r="AU304">
            <v>273.67</v>
          </cell>
          <cell r="AV304">
            <v>279.47000000000003</v>
          </cell>
          <cell r="AW304">
            <v>285.26</v>
          </cell>
          <cell r="AX304">
            <v>291.06</v>
          </cell>
          <cell r="AY304">
            <v>296.85000000000002</v>
          </cell>
          <cell r="AZ304">
            <v>302.64999999999998</v>
          </cell>
          <cell r="BA304">
            <v>308.45</v>
          </cell>
          <cell r="BB304">
            <v>314.24</v>
          </cell>
          <cell r="BC304">
            <v>285.26</v>
          </cell>
          <cell r="BD304">
            <v>138</v>
          </cell>
          <cell r="BE304">
            <v>253.31</v>
          </cell>
          <cell r="BF304">
            <v>261.42</v>
          </cell>
          <cell r="BG304">
            <v>269.54000000000002</v>
          </cell>
          <cell r="BH304">
            <v>277.64999999999998</v>
          </cell>
          <cell r="BI304">
            <v>285.76</v>
          </cell>
          <cell r="BJ304">
            <v>293.88</v>
          </cell>
          <cell r="BK304">
            <v>301.99</v>
          </cell>
          <cell r="BL304">
            <v>310.11</v>
          </cell>
          <cell r="BM304">
            <v>318.22000000000003</v>
          </cell>
          <cell r="BN304">
            <v>326.33999999999997</v>
          </cell>
          <cell r="BO304">
            <v>334.45</v>
          </cell>
          <cell r="BP304">
            <v>342.57</v>
          </cell>
          <cell r="BQ304">
            <v>350.68</v>
          </cell>
          <cell r="BR304">
            <v>358.79</v>
          </cell>
          <cell r="BS304">
            <v>366.91</v>
          </cell>
          <cell r="BT304">
            <v>375.02</v>
          </cell>
          <cell r="BU304">
            <v>383.14</v>
          </cell>
          <cell r="BV304">
            <v>391.25</v>
          </cell>
          <cell r="BW304">
            <v>399.37</v>
          </cell>
          <cell r="BX304">
            <v>407.48</v>
          </cell>
          <cell r="BY304">
            <v>415.6</v>
          </cell>
          <cell r="BZ304">
            <v>423.71</v>
          </cell>
          <cell r="CA304">
            <v>431.82</v>
          </cell>
          <cell r="CB304">
            <v>439.94</v>
          </cell>
          <cell r="CC304">
            <v>399.37</v>
          </cell>
        </row>
        <row r="305">
          <cell r="AD305">
            <v>139</v>
          </cell>
          <cell r="AE305">
            <v>182.24</v>
          </cell>
          <cell r="AF305">
            <v>188.08</v>
          </cell>
          <cell r="AG305">
            <v>193.92</v>
          </cell>
          <cell r="AH305">
            <v>199.75</v>
          </cell>
          <cell r="AI305">
            <v>205.59</v>
          </cell>
          <cell r="AJ305">
            <v>211.43</v>
          </cell>
          <cell r="AK305">
            <v>217.27</v>
          </cell>
          <cell r="AL305">
            <v>223.11</v>
          </cell>
          <cell r="AM305">
            <v>228.94</v>
          </cell>
          <cell r="AN305">
            <v>234.78</v>
          </cell>
          <cell r="AO305">
            <v>240.62</v>
          </cell>
          <cell r="AP305">
            <v>246.46</v>
          </cell>
          <cell r="AQ305">
            <v>252.3</v>
          </cell>
          <cell r="AR305">
            <v>258.13</v>
          </cell>
          <cell r="AS305">
            <v>263.97000000000003</v>
          </cell>
          <cell r="AT305">
            <v>269.81</v>
          </cell>
          <cell r="AU305">
            <v>275.64999999999998</v>
          </cell>
          <cell r="AV305">
            <v>281.49</v>
          </cell>
          <cell r="AW305">
            <v>287.32</v>
          </cell>
          <cell r="AX305">
            <v>293.16000000000003</v>
          </cell>
          <cell r="AY305">
            <v>299</v>
          </cell>
          <cell r="AZ305">
            <v>304.83999999999997</v>
          </cell>
          <cell r="BA305">
            <v>310.68</v>
          </cell>
          <cell r="BB305">
            <v>316.51</v>
          </cell>
          <cell r="BC305">
            <v>287.32</v>
          </cell>
          <cell r="BD305">
            <v>139</v>
          </cell>
          <cell r="BE305">
            <v>255.14</v>
          </cell>
          <cell r="BF305">
            <v>263.31</v>
          </cell>
          <cell r="BG305">
            <v>271.48</v>
          </cell>
          <cell r="BH305">
            <v>279.66000000000003</v>
          </cell>
          <cell r="BI305">
            <v>287.83</v>
          </cell>
          <cell r="BJ305">
            <v>296</v>
          </cell>
          <cell r="BK305">
            <v>304.18</v>
          </cell>
          <cell r="BL305">
            <v>312.35000000000002</v>
          </cell>
          <cell r="BM305">
            <v>320.52</v>
          </cell>
          <cell r="BN305">
            <v>328.7</v>
          </cell>
          <cell r="BO305">
            <v>336.87</v>
          </cell>
          <cell r="BP305">
            <v>345.04</v>
          </cell>
          <cell r="BQ305">
            <v>353.21</v>
          </cell>
          <cell r="BR305">
            <v>361.39</v>
          </cell>
          <cell r="BS305">
            <v>369.56</v>
          </cell>
          <cell r="BT305">
            <v>377.73</v>
          </cell>
          <cell r="BU305">
            <v>385.91</v>
          </cell>
          <cell r="BV305">
            <v>394.08</v>
          </cell>
          <cell r="BW305">
            <v>402.25</v>
          </cell>
          <cell r="BX305">
            <v>410.43</v>
          </cell>
          <cell r="BY305">
            <v>418.6</v>
          </cell>
          <cell r="BZ305">
            <v>426.77</v>
          </cell>
          <cell r="CA305">
            <v>434.95</v>
          </cell>
          <cell r="CB305">
            <v>443.12</v>
          </cell>
          <cell r="CC305">
            <v>402.25</v>
          </cell>
        </row>
        <row r="306">
          <cell r="AD306">
            <v>140</v>
          </cell>
          <cell r="AE306">
            <v>183.55</v>
          </cell>
          <cell r="AF306">
            <v>189.43</v>
          </cell>
          <cell r="AG306">
            <v>195.31</v>
          </cell>
          <cell r="AH306">
            <v>201.19</v>
          </cell>
          <cell r="AI306">
            <v>207.07</v>
          </cell>
          <cell r="AJ306">
            <v>212.95</v>
          </cell>
          <cell r="AK306">
            <v>218.83</v>
          </cell>
          <cell r="AL306">
            <v>224.71</v>
          </cell>
          <cell r="AM306">
            <v>230.59</v>
          </cell>
          <cell r="AN306">
            <v>236.47</v>
          </cell>
          <cell r="AO306">
            <v>242.35</v>
          </cell>
          <cell r="AP306">
            <v>248.23</v>
          </cell>
          <cell r="AQ306">
            <v>254.11</v>
          </cell>
          <cell r="AR306">
            <v>259.99</v>
          </cell>
          <cell r="AS306">
            <v>265.87</v>
          </cell>
          <cell r="AT306">
            <v>271.75</v>
          </cell>
          <cell r="AU306">
            <v>277.63</v>
          </cell>
          <cell r="AV306">
            <v>283.51</v>
          </cell>
          <cell r="AW306">
            <v>289.39</v>
          </cell>
          <cell r="AX306">
            <v>295.27</v>
          </cell>
          <cell r="AY306">
            <v>301.14999999999998</v>
          </cell>
          <cell r="AZ306">
            <v>307.02999999999997</v>
          </cell>
          <cell r="BA306">
            <v>312.91000000000003</v>
          </cell>
          <cell r="BB306">
            <v>318.79000000000002</v>
          </cell>
          <cell r="BC306">
            <v>289.39</v>
          </cell>
          <cell r="BD306">
            <v>140</v>
          </cell>
          <cell r="BE306">
            <v>256.95999999999998</v>
          </cell>
          <cell r="BF306">
            <v>265.2</v>
          </cell>
          <cell r="BG306">
            <v>273.43</v>
          </cell>
          <cell r="BH306">
            <v>281.66000000000003</v>
          </cell>
          <cell r="BI306">
            <v>289.89</v>
          </cell>
          <cell r="BJ306">
            <v>298.12</v>
          </cell>
          <cell r="BK306">
            <v>306.36</v>
          </cell>
          <cell r="BL306">
            <v>314.58999999999997</v>
          </cell>
          <cell r="BM306">
            <v>322.82</v>
          </cell>
          <cell r="BN306">
            <v>331.05</v>
          </cell>
          <cell r="BO306">
            <v>339.29</v>
          </cell>
          <cell r="BP306">
            <v>347.52</v>
          </cell>
          <cell r="BQ306">
            <v>355.75</v>
          </cell>
          <cell r="BR306">
            <v>363.98</v>
          </cell>
          <cell r="BS306">
            <v>372.21</v>
          </cell>
          <cell r="BT306">
            <v>380.45</v>
          </cell>
          <cell r="BU306">
            <v>388.68</v>
          </cell>
          <cell r="BV306">
            <v>396.91</v>
          </cell>
          <cell r="BW306">
            <v>405.14</v>
          </cell>
          <cell r="BX306">
            <v>413.37</v>
          </cell>
          <cell r="BY306">
            <v>421.61</v>
          </cell>
          <cell r="BZ306">
            <v>429.84</v>
          </cell>
          <cell r="CA306">
            <v>438.07</v>
          </cell>
          <cell r="CB306">
            <v>446.3</v>
          </cell>
          <cell r="CC306">
            <v>405.14</v>
          </cell>
        </row>
        <row r="307">
          <cell r="AD307">
            <v>141</v>
          </cell>
          <cell r="AE307">
            <v>184.85</v>
          </cell>
          <cell r="AF307">
            <v>190.77</v>
          </cell>
          <cell r="AG307">
            <v>196.7</v>
          </cell>
          <cell r="AH307">
            <v>202.62</v>
          </cell>
          <cell r="AI307">
            <v>208.54</v>
          </cell>
          <cell r="AJ307">
            <v>214.46</v>
          </cell>
          <cell r="AK307">
            <v>220.38</v>
          </cell>
          <cell r="AL307">
            <v>226.31</v>
          </cell>
          <cell r="AM307">
            <v>232.23</v>
          </cell>
          <cell r="AN307">
            <v>238.15</v>
          </cell>
          <cell r="AO307">
            <v>244.07</v>
          </cell>
          <cell r="AP307">
            <v>250</v>
          </cell>
          <cell r="AQ307">
            <v>255.92</v>
          </cell>
          <cell r="AR307">
            <v>261.83999999999997</v>
          </cell>
          <cell r="AS307">
            <v>267.76</v>
          </cell>
          <cell r="AT307">
            <v>273.68</v>
          </cell>
          <cell r="AU307">
            <v>279.61</v>
          </cell>
          <cell r="AV307">
            <v>285.52999999999997</v>
          </cell>
          <cell r="AW307">
            <v>291.45</v>
          </cell>
          <cell r="AX307">
            <v>297.37</v>
          </cell>
          <cell r="AY307">
            <v>303.29000000000002</v>
          </cell>
          <cell r="AZ307">
            <v>309.22000000000003</v>
          </cell>
          <cell r="BA307">
            <v>315.14</v>
          </cell>
          <cell r="BB307">
            <v>321.06</v>
          </cell>
          <cell r="BC307">
            <v>291.45</v>
          </cell>
          <cell r="BD307">
            <v>141</v>
          </cell>
          <cell r="BE307">
            <v>258.79000000000002</v>
          </cell>
          <cell r="BF307">
            <v>267.08</v>
          </cell>
          <cell r="BG307">
            <v>275.38</v>
          </cell>
          <cell r="BH307">
            <v>283.67</v>
          </cell>
          <cell r="BI307">
            <v>291.95999999999998</v>
          </cell>
          <cell r="BJ307">
            <v>300.25</v>
          </cell>
          <cell r="BK307">
            <v>308.54000000000002</v>
          </cell>
          <cell r="BL307">
            <v>316.83</v>
          </cell>
          <cell r="BM307">
            <v>325.12</v>
          </cell>
          <cell r="BN307">
            <v>333.41</v>
          </cell>
          <cell r="BO307">
            <v>341.7</v>
          </cell>
          <cell r="BP307">
            <v>349.99</v>
          </cell>
          <cell r="BQ307">
            <v>358.28</v>
          </cell>
          <cell r="BR307">
            <v>366.57</v>
          </cell>
          <cell r="BS307">
            <v>374.87</v>
          </cell>
          <cell r="BT307">
            <v>383.16</v>
          </cell>
          <cell r="BU307">
            <v>391.45</v>
          </cell>
          <cell r="BV307">
            <v>399.74</v>
          </cell>
          <cell r="BW307">
            <v>408.03</v>
          </cell>
          <cell r="BX307">
            <v>416.32</v>
          </cell>
          <cell r="BY307">
            <v>424.61</v>
          </cell>
          <cell r="BZ307">
            <v>432.9</v>
          </cell>
          <cell r="CA307">
            <v>441.19</v>
          </cell>
          <cell r="CB307">
            <v>449.48</v>
          </cell>
          <cell r="CC307">
            <v>408.03</v>
          </cell>
        </row>
        <row r="308">
          <cell r="AD308">
            <v>142</v>
          </cell>
          <cell r="AE308">
            <v>186.16</v>
          </cell>
          <cell r="AF308">
            <v>192.12</v>
          </cell>
          <cell r="AG308">
            <v>198.09</v>
          </cell>
          <cell r="AH308">
            <v>204.05</v>
          </cell>
          <cell r="AI308">
            <v>210.02</v>
          </cell>
          <cell r="AJ308">
            <v>215.98</v>
          </cell>
          <cell r="AK308">
            <v>221.94</v>
          </cell>
          <cell r="AL308">
            <v>227.91</v>
          </cell>
          <cell r="AM308">
            <v>233.87</v>
          </cell>
          <cell r="AN308">
            <v>239.84</v>
          </cell>
          <cell r="AO308">
            <v>245.8</v>
          </cell>
          <cell r="AP308">
            <v>251.76</v>
          </cell>
          <cell r="AQ308">
            <v>257.73</v>
          </cell>
          <cell r="AR308">
            <v>263.69</v>
          </cell>
          <cell r="AS308">
            <v>269.66000000000003</v>
          </cell>
          <cell r="AT308">
            <v>275.62</v>
          </cell>
          <cell r="AU308">
            <v>281.58</v>
          </cell>
          <cell r="AV308">
            <v>287.55</v>
          </cell>
          <cell r="AW308">
            <v>293.51</v>
          </cell>
          <cell r="AX308">
            <v>299.48</v>
          </cell>
          <cell r="AY308">
            <v>305.44</v>
          </cell>
          <cell r="AZ308">
            <v>311.39999999999998</v>
          </cell>
          <cell r="BA308">
            <v>317.37</v>
          </cell>
          <cell r="BB308">
            <v>323.33</v>
          </cell>
          <cell r="BC308">
            <v>293.51</v>
          </cell>
          <cell r="BD308">
            <v>142</v>
          </cell>
          <cell r="BE308">
            <v>260.62</v>
          </cell>
          <cell r="BF308">
            <v>268.97000000000003</v>
          </cell>
          <cell r="BG308">
            <v>277.32</v>
          </cell>
          <cell r="BH308">
            <v>285.67</v>
          </cell>
          <cell r="BI308">
            <v>294.02</v>
          </cell>
          <cell r="BJ308">
            <v>302.37</v>
          </cell>
          <cell r="BK308">
            <v>310.72000000000003</v>
          </cell>
          <cell r="BL308">
            <v>319.07</v>
          </cell>
          <cell r="BM308">
            <v>327.42</v>
          </cell>
          <cell r="BN308">
            <v>335.77</v>
          </cell>
          <cell r="BO308">
            <v>344.12</v>
          </cell>
          <cell r="BP308">
            <v>352.47</v>
          </cell>
          <cell r="BQ308">
            <v>360.82</v>
          </cell>
          <cell r="BR308">
            <v>369.17</v>
          </cell>
          <cell r="BS308">
            <v>377.52</v>
          </cell>
          <cell r="BT308">
            <v>385.87</v>
          </cell>
          <cell r="BU308">
            <v>394.22</v>
          </cell>
          <cell r="BV308">
            <v>402.57</v>
          </cell>
          <cell r="BW308">
            <v>410.92</v>
          </cell>
          <cell r="BX308">
            <v>419.27</v>
          </cell>
          <cell r="BY308">
            <v>427.62</v>
          </cell>
          <cell r="BZ308">
            <v>435.96</v>
          </cell>
          <cell r="CA308">
            <v>444.31</v>
          </cell>
          <cell r="CB308">
            <v>452.66</v>
          </cell>
          <cell r="CC308">
            <v>410.92</v>
          </cell>
        </row>
        <row r="309">
          <cell r="AD309">
            <v>143</v>
          </cell>
          <cell r="AE309">
            <v>187.47</v>
          </cell>
          <cell r="AF309">
            <v>193.47</v>
          </cell>
          <cell r="AG309">
            <v>199.48</v>
          </cell>
          <cell r="AH309">
            <v>205.48</v>
          </cell>
          <cell r="AI309">
            <v>211.49</v>
          </cell>
          <cell r="AJ309">
            <v>217.5</v>
          </cell>
          <cell r="AK309">
            <v>223.5</v>
          </cell>
          <cell r="AL309">
            <v>229.51</v>
          </cell>
          <cell r="AM309">
            <v>235.51</v>
          </cell>
          <cell r="AN309">
            <v>241.52</v>
          </cell>
          <cell r="AO309">
            <v>247.53</v>
          </cell>
          <cell r="AP309">
            <v>253.53</v>
          </cell>
          <cell r="AQ309">
            <v>259.54000000000002</v>
          </cell>
          <cell r="AR309">
            <v>265.54000000000002</v>
          </cell>
          <cell r="AS309">
            <v>271.55</v>
          </cell>
          <cell r="AT309">
            <v>277.56</v>
          </cell>
          <cell r="AU309">
            <v>283.56</v>
          </cell>
          <cell r="AV309">
            <v>289.57</v>
          </cell>
          <cell r="AW309">
            <v>295.57</v>
          </cell>
          <cell r="AX309">
            <v>301.58</v>
          </cell>
          <cell r="AY309">
            <v>307.58999999999997</v>
          </cell>
          <cell r="AZ309">
            <v>313.58999999999997</v>
          </cell>
          <cell r="BA309">
            <v>319.60000000000002</v>
          </cell>
          <cell r="BB309">
            <v>325.60000000000002</v>
          </cell>
          <cell r="BC309">
            <v>295.57</v>
          </cell>
          <cell r="BD309">
            <v>143</v>
          </cell>
          <cell r="BE309">
            <v>262.45</v>
          </cell>
          <cell r="BF309">
            <v>270.86</v>
          </cell>
          <cell r="BG309">
            <v>279.27</v>
          </cell>
          <cell r="BH309">
            <v>287.68</v>
          </cell>
          <cell r="BI309">
            <v>296.08999999999997</v>
          </cell>
          <cell r="BJ309">
            <v>304.49</v>
          </cell>
          <cell r="BK309">
            <v>312.89999999999998</v>
          </cell>
          <cell r="BL309">
            <v>321.31</v>
          </cell>
          <cell r="BM309">
            <v>329.72</v>
          </cell>
          <cell r="BN309">
            <v>338.13</v>
          </cell>
          <cell r="BO309">
            <v>346.54</v>
          </cell>
          <cell r="BP309">
            <v>354.94</v>
          </cell>
          <cell r="BQ309">
            <v>363.35</v>
          </cell>
          <cell r="BR309">
            <v>371.76</v>
          </cell>
          <cell r="BS309">
            <v>380.17</v>
          </cell>
          <cell r="BT309">
            <v>388.58</v>
          </cell>
          <cell r="BU309">
            <v>396.99</v>
          </cell>
          <cell r="BV309">
            <v>405.4</v>
          </cell>
          <cell r="BW309">
            <v>413.8</v>
          </cell>
          <cell r="BX309">
            <v>422.21</v>
          </cell>
          <cell r="BY309">
            <v>430.62</v>
          </cell>
          <cell r="BZ309">
            <v>439.03</v>
          </cell>
          <cell r="CA309">
            <v>447.44</v>
          </cell>
          <cell r="CB309">
            <v>455.85</v>
          </cell>
          <cell r="CC309">
            <v>413.8</v>
          </cell>
        </row>
        <row r="310">
          <cell r="AD310">
            <v>144</v>
          </cell>
          <cell r="AE310">
            <v>188.77</v>
          </cell>
          <cell r="AF310">
            <v>194.82</v>
          </cell>
          <cell r="AG310">
            <v>200.87</v>
          </cell>
          <cell r="AH310">
            <v>206.92</v>
          </cell>
          <cell r="AI310">
            <v>212.96</v>
          </cell>
          <cell r="AJ310">
            <v>219.01</v>
          </cell>
          <cell r="AK310">
            <v>225.06</v>
          </cell>
          <cell r="AL310">
            <v>231.11</v>
          </cell>
          <cell r="AM310">
            <v>237.16</v>
          </cell>
          <cell r="AN310">
            <v>243.2</v>
          </cell>
          <cell r="AO310">
            <v>249.25</v>
          </cell>
          <cell r="AP310">
            <v>255.3</v>
          </cell>
          <cell r="AQ310">
            <v>261.35000000000002</v>
          </cell>
          <cell r="AR310">
            <v>267.39999999999998</v>
          </cell>
          <cell r="AS310">
            <v>273.44</v>
          </cell>
          <cell r="AT310">
            <v>279.49</v>
          </cell>
          <cell r="AU310">
            <v>285.54000000000002</v>
          </cell>
          <cell r="AV310">
            <v>291.58999999999997</v>
          </cell>
          <cell r="AW310">
            <v>297.64</v>
          </cell>
          <cell r="AX310">
            <v>303.68</v>
          </cell>
          <cell r="AY310">
            <v>309.73</v>
          </cell>
          <cell r="AZ310">
            <v>315.77999999999997</v>
          </cell>
          <cell r="BA310">
            <v>321.83</v>
          </cell>
          <cell r="BB310">
            <v>327.88</v>
          </cell>
          <cell r="BC310">
            <v>297.64</v>
          </cell>
          <cell r="BD310">
            <v>144</v>
          </cell>
          <cell r="BE310">
            <v>264.27999999999997</v>
          </cell>
          <cell r="BF310">
            <v>272.75</v>
          </cell>
          <cell r="BG310">
            <v>281.22000000000003</v>
          </cell>
          <cell r="BH310">
            <v>289.68</v>
          </cell>
          <cell r="BI310">
            <v>298.14999999999998</v>
          </cell>
          <cell r="BJ310">
            <v>306.62</v>
          </cell>
          <cell r="BK310">
            <v>315.08</v>
          </cell>
          <cell r="BL310">
            <v>323.55</v>
          </cell>
          <cell r="BM310">
            <v>332.02</v>
          </cell>
          <cell r="BN310">
            <v>340.49</v>
          </cell>
          <cell r="BO310">
            <v>348.95</v>
          </cell>
          <cell r="BP310">
            <v>357.42</v>
          </cell>
          <cell r="BQ310">
            <v>365.89</v>
          </cell>
          <cell r="BR310">
            <v>374.35</v>
          </cell>
          <cell r="BS310">
            <v>382.82</v>
          </cell>
          <cell r="BT310">
            <v>391.29</v>
          </cell>
          <cell r="BU310">
            <v>399.76</v>
          </cell>
          <cell r="BV310">
            <v>408.22</v>
          </cell>
          <cell r="BW310">
            <v>416.69</v>
          </cell>
          <cell r="BX310">
            <v>425.16</v>
          </cell>
          <cell r="BY310">
            <v>433.63</v>
          </cell>
          <cell r="BZ310">
            <v>442.09</v>
          </cell>
          <cell r="CA310">
            <v>450.56</v>
          </cell>
          <cell r="CB310">
            <v>459.03</v>
          </cell>
          <cell r="CC310">
            <v>416.69</v>
          </cell>
        </row>
        <row r="311">
          <cell r="AD311">
            <v>145</v>
          </cell>
          <cell r="AE311">
            <v>190.08</v>
          </cell>
          <cell r="AF311">
            <v>196.17</v>
          </cell>
          <cell r="AG311">
            <v>202.26</v>
          </cell>
          <cell r="AH311">
            <v>208.35</v>
          </cell>
          <cell r="AI311">
            <v>214.44</v>
          </cell>
          <cell r="AJ311">
            <v>220.53</v>
          </cell>
          <cell r="AK311">
            <v>226.62</v>
          </cell>
          <cell r="AL311">
            <v>232.71</v>
          </cell>
          <cell r="AM311">
            <v>238.8</v>
          </cell>
          <cell r="AN311">
            <v>244.89</v>
          </cell>
          <cell r="AO311">
            <v>250.98</v>
          </cell>
          <cell r="AP311">
            <v>257.07</v>
          </cell>
          <cell r="AQ311">
            <v>263.16000000000003</v>
          </cell>
          <cell r="AR311">
            <v>269.25</v>
          </cell>
          <cell r="AS311">
            <v>275.33999999999997</v>
          </cell>
          <cell r="AT311">
            <v>281.43</v>
          </cell>
          <cell r="AU311">
            <v>287.52</v>
          </cell>
          <cell r="AV311">
            <v>293.61</v>
          </cell>
          <cell r="AW311">
            <v>299.7</v>
          </cell>
          <cell r="AX311">
            <v>305.79000000000002</v>
          </cell>
          <cell r="AY311">
            <v>311.88</v>
          </cell>
          <cell r="AZ311">
            <v>317.97000000000003</v>
          </cell>
          <cell r="BA311">
            <v>324.06</v>
          </cell>
          <cell r="BB311">
            <v>330.15</v>
          </cell>
          <cell r="BC311">
            <v>299.7</v>
          </cell>
          <cell r="BD311">
            <v>145</v>
          </cell>
          <cell r="BE311">
            <v>266.11</v>
          </cell>
          <cell r="BF311">
            <v>274.64</v>
          </cell>
          <cell r="BG311">
            <v>283.16000000000003</v>
          </cell>
          <cell r="BH311">
            <v>291.69</v>
          </cell>
          <cell r="BI311">
            <v>300.20999999999998</v>
          </cell>
          <cell r="BJ311">
            <v>308.74</v>
          </cell>
          <cell r="BK311">
            <v>317.27</v>
          </cell>
          <cell r="BL311">
            <v>325.79000000000002</v>
          </cell>
          <cell r="BM311">
            <v>334.32</v>
          </cell>
          <cell r="BN311">
            <v>342.84</v>
          </cell>
          <cell r="BO311">
            <v>351.37</v>
          </cell>
          <cell r="BP311">
            <v>359.9</v>
          </cell>
          <cell r="BQ311">
            <v>368.42</v>
          </cell>
          <cell r="BR311">
            <v>376.95</v>
          </cell>
          <cell r="BS311">
            <v>385.47</v>
          </cell>
          <cell r="BT311">
            <v>394</v>
          </cell>
          <cell r="BU311">
            <v>402.53</v>
          </cell>
          <cell r="BV311">
            <v>411.05</v>
          </cell>
          <cell r="BW311">
            <v>419.58</v>
          </cell>
          <cell r="BX311">
            <v>428.1</v>
          </cell>
          <cell r="BY311">
            <v>436.63</v>
          </cell>
          <cell r="BZ311">
            <v>445.16</v>
          </cell>
          <cell r="CA311">
            <v>453.68</v>
          </cell>
          <cell r="CB311">
            <v>462.21</v>
          </cell>
          <cell r="CC311">
            <v>419.58</v>
          </cell>
        </row>
        <row r="312">
          <cell r="AD312">
            <v>146</v>
          </cell>
          <cell r="AE312">
            <v>191.38</v>
          </cell>
          <cell r="AF312">
            <v>197.52</v>
          </cell>
          <cell r="AG312">
            <v>203.65</v>
          </cell>
          <cell r="AH312">
            <v>209.78</v>
          </cell>
          <cell r="AI312">
            <v>215.91</v>
          </cell>
          <cell r="AJ312">
            <v>222.04</v>
          </cell>
          <cell r="AK312">
            <v>228.18</v>
          </cell>
          <cell r="AL312">
            <v>234.31</v>
          </cell>
          <cell r="AM312">
            <v>240.44</v>
          </cell>
          <cell r="AN312">
            <v>246.57</v>
          </cell>
          <cell r="AO312">
            <v>252.71</v>
          </cell>
          <cell r="AP312">
            <v>258.83999999999997</v>
          </cell>
          <cell r="AQ312">
            <v>264.97000000000003</v>
          </cell>
          <cell r="AR312">
            <v>271.10000000000002</v>
          </cell>
          <cell r="AS312">
            <v>277.23</v>
          </cell>
          <cell r="AT312">
            <v>283.37</v>
          </cell>
          <cell r="AU312">
            <v>289.5</v>
          </cell>
          <cell r="AV312">
            <v>295.63</v>
          </cell>
          <cell r="AW312">
            <v>301.76</v>
          </cell>
          <cell r="AX312">
            <v>307.89</v>
          </cell>
          <cell r="AY312">
            <v>314.02999999999997</v>
          </cell>
          <cell r="AZ312">
            <v>320.16000000000003</v>
          </cell>
          <cell r="BA312">
            <v>326.29000000000002</v>
          </cell>
          <cell r="BB312">
            <v>332.42</v>
          </cell>
          <cell r="BC312">
            <v>301.76</v>
          </cell>
          <cell r="BD312">
            <v>146</v>
          </cell>
          <cell r="BE312">
            <v>267.94</v>
          </cell>
          <cell r="BF312">
            <v>276.52</v>
          </cell>
          <cell r="BG312">
            <v>285.11</v>
          </cell>
          <cell r="BH312">
            <v>239.69</v>
          </cell>
          <cell r="BI312">
            <v>302.27999999999997</v>
          </cell>
          <cell r="BJ312">
            <v>310.86</v>
          </cell>
          <cell r="BK312">
            <v>319.45</v>
          </cell>
          <cell r="BL312">
            <v>328.03</v>
          </cell>
          <cell r="BM312">
            <v>336.62</v>
          </cell>
          <cell r="BN312">
            <v>345.2</v>
          </cell>
          <cell r="BO312">
            <v>353.79</v>
          </cell>
          <cell r="BP312">
            <v>362.37</v>
          </cell>
          <cell r="BQ312">
            <v>370.96</v>
          </cell>
          <cell r="BR312">
            <v>379.54</v>
          </cell>
          <cell r="BS312">
            <v>388.13</v>
          </cell>
          <cell r="BT312">
            <v>396.71</v>
          </cell>
          <cell r="BU312">
            <v>405.3</v>
          </cell>
          <cell r="BV312">
            <v>413.88</v>
          </cell>
          <cell r="BW312">
            <v>422.47</v>
          </cell>
          <cell r="BX312">
            <v>431.05</v>
          </cell>
          <cell r="BY312">
            <v>439.64</v>
          </cell>
          <cell r="BZ312">
            <v>448.22</v>
          </cell>
          <cell r="CA312">
            <v>456.8</v>
          </cell>
          <cell r="CB312">
            <v>465.39</v>
          </cell>
          <cell r="CC312">
            <v>422.46</v>
          </cell>
        </row>
        <row r="313">
          <cell r="AD313">
            <v>147</v>
          </cell>
          <cell r="AE313">
            <v>192.69</v>
          </cell>
          <cell r="AF313">
            <v>198.87</v>
          </cell>
          <cell r="AG313">
            <v>205.04</v>
          </cell>
          <cell r="AH313">
            <v>211.21</v>
          </cell>
          <cell r="AI313">
            <v>217.39</v>
          </cell>
          <cell r="AJ313">
            <v>223.56</v>
          </cell>
          <cell r="AK313">
            <v>229.74</v>
          </cell>
          <cell r="AL313">
            <v>235.91</v>
          </cell>
          <cell r="AM313">
            <v>242.08</v>
          </cell>
          <cell r="AN313">
            <v>248.26</v>
          </cell>
          <cell r="AO313">
            <v>254.43</v>
          </cell>
          <cell r="AP313">
            <v>260.61</v>
          </cell>
          <cell r="AQ313">
            <v>266.77999999999997</v>
          </cell>
          <cell r="AR313">
            <v>272.95</v>
          </cell>
          <cell r="AS313">
            <v>279.13</v>
          </cell>
          <cell r="AT313">
            <v>285.3</v>
          </cell>
          <cell r="AU313">
            <v>291.48</v>
          </cell>
          <cell r="AV313">
            <v>297.64999999999998</v>
          </cell>
          <cell r="AW313">
            <v>303.82</v>
          </cell>
          <cell r="AX313">
            <v>310</v>
          </cell>
          <cell r="AY313">
            <v>316.17</v>
          </cell>
          <cell r="AZ313">
            <v>322.35000000000002</v>
          </cell>
          <cell r="BA313">
            <v>328.52</v>
          </cell>
          <cell r="BB313">
            <v>334.69</v>
          </cell>
          <cell r="BC313">
            <v>303.82</v>
          </cell>
          <cell r="BD313">
            <v>147</v>
          </cell>
          <cell r="BE313">
            <v>269.77</v>
          </cell>
          <cell r="BF313">
            <v>278.41000000000003</v>
          </cell>
          <cell r="BG313">
            <v>287.05</v>
          </cell>
          <cell r="BH313">
            <v>295.7</v>
          </cell>
          <cell r="BI313">
            <v>304.33999999999997</v>
          </cell>
          <cell r="BJ313">
            <v>312.99</v>
          </cell>
          <cell r="BK313">
            <v>321.60000000000002</v>
          </cell>
          <cell r="BL313">
            <v>330.27</v>
          </cell>
          <cell r="BM313">
            <v>338.92</v>
          </cell>
          <cell r="BN313">
            <v>347.56</v>
          </cell>
          <cell r="BO313">
            <v>356.2</v>
          </cell>
          <cell r="BP313">
            <v>364.85</v>
          </cell>
          <cell r="BQ313">
            <v>373.49</v>
          </cell>
          <cell r="BR313">
            <v>382.13</v>
          </cell>
          <cell r="BS313">
            <v>390.78</v>
          </cell>
          <cell r="BT313">
            <v>399.42</v>
          </cell>
          <cell r="BU313">
            <v>408.07</v>
          </cell>
          <cell r="BV313">
            <v>416.71</v>
          </cell>
          <cell r="BW313">
            <v>425.35</v>
          </cell>
          <cell r="BX313">
            <v>434</v>
          </cell>
          <cell r="BY313">
            <v>442.64</v>
          </cell>
          <cell r="BZ313">
            <v>451.28</v>
          </cell>
          <cell r="CA313">
            <v>459.93</v>
          </cell>
          <cell r="CB313">
            <v>468.57</v>
          </cell>
          <cell r="CC313">
            <v>425.35</v>
          </cell>
        </row>
        <row r="314">
          <cell r="AD314">
            <v>148</v>
          </cell>
          <cell r="AE314">
            <v>194</v>
          </cell>
          <cell r="AF314">
            <v>200.21</v>
          </cell>
          <cell r="AG314">
            <v>206.43</v>
          </cell>
          <cell r="AH314">
            <v>212.65</v>
          </cell>
          <cell r="AI314">
            <v>218.86</v>
          </cell>
          <cell r="AJ314">
            <v>225.08</v>
          </cell>
          <cell r="AK314">
            <v>231.29</v>
          </cell>
          <cell r="AL314">
            <v>237.51</v>
          </cell>
          <cell r="AM314">
            <v>243.73</v>
          </cell>
          <cell r="AN314">
            <v>249.94</v>
          </cell>
          <cell r="AO314">
            <v>256.16000000000003</v>
          </cell>
          <cell r="AP314">
            <v>262.37</v>
          </cell>
          <cell r="AQ314">
            <v>268.58999999999997</v>
          </cell>
          <cell r="AR314">
            <v>274.81</v>
          </cell>
          <cell r="AS314">
            <v>281.02</v>
          </cell>
          <cell r="AT314">
            <v>287.24</v>
          </cell>
          <cell r="AU314">
            <v>293.45</v>
          </cell>
          <cell r="AV314">
            <v>299.67</v>
          </cell>
          <cell r="AW314">
            <v>305.89</v>
          </cell>
          <cell r="AX314">
            <v>312.10000000000002</v>
          </cell>
          <cell r="AY314">
            <v>318.32</v>
          </cell>
          <cell r="AZ314">
            <v>324.52999999999997</v>
          </cell>
          <cell r="BA314">
            <v>330.75</v>
          </cell>
          <cell r="BB314">
            <v>336.97</v>
          </cell>
          <cell r="BC314">
            <v>305.89</v>
          </cell>
          <cell r="BD314">
            <v>148</v>
          </cell>
          <cell r="BE314">
            <v>271.60000000000002</v>
          </cell>
          <cell r="BF314">
            <v>280.3</v>
          </cell>
          <cell r="BG314">
            <v>289</v>
          </cell>
          <cell r="BH314">
            <v>297.7</v>
          </cell>
          <cell r="BI314">
            <v>306.41000000000003</v>
          </cell>
          <cell r="BJ314">
            <v>315.11</v>
          </cell>
          <cell r="BK314">
            <v>323.81</v>
          </cell>
          <cell r="BL314">
            <v>332.51</v>
          </cell>
          <cell r="BM314">
            <v>341.22</v>
          </cell>
          <cell r="BN314">
            <v>349.92</v>
          </cell>
          <cell r="BO314">
            <v>358.62</v>
          </cell>
          <cell r="BP314">
            <v>367.32</v>
          </cell>
          <cell r="BQ314">
            <v>376.03</v>
          </cell>
          <cell r="BR314">
            <v>384.73</v>
          </cell>
          <cell r="BS314">
            <v>393.43</v>
          </cell>
          <cell r="BT314">
            <v>402.13</v>
          </cell>
          <cell r="BU314">
            <v>410.84</v>
          </cell>
          <cell r="BV314">
            <v>419.54</v>
          </cell>
          <cell r="BW314">
            <v>428.24</v>
          </cell>
          <cell r="BX314">
            <v>436.94</v>
          </cell>
          <cell r="BY314">
            <v>445.65</v>
          </cell>
          <cell r="BZ314">
            <v>454.35</v>
          </cell>
          <cell r="CA314">
            <v>463.05</v>
          </cell>
          <cell r="CB314">
            <v>471.75</v>
          </cell>
          <cell r="CC314">
            <v>428.24</v>
          </cell>
        </row>
        <row r="315">
          <cell r="AD315">
            <v>149</v>
          </cell>
          <cell r="AE315">
            <v>195.3</v>
          </cell>
          <cell r="AF315">
            <v>201.56</v>
          </cell>
          <cell r="AG315">
            <v>207.82</v>
          </cell>
          <cell r="AH315">
            <v>214.08</v>
          </cell>
          <cell r="AI315">
            <v>220.34</v>
          </cell>
          <cell r="AJ315">
            <v>226.59</v>
          </cell>
          <cell r="AK315">
            <v>232.85</v>
          </cell>
          <cell r="AL315">
            <v>239.11</v>
          </cell>
          <cell r="AM315">
            <v>245.37</v>
          </cell>
          <cell r="AN315">
            <v>251.63</v>
          </cell>
          <cell r="AO315">
            <v>257.88</v>
          </cell>
          <cell r="AP315">
            <v>264.14</v>
          </cell>
          <cell r="AQ315">
            <v>270.39999999999998</v>
          </cell>
          <cell r="AR315">
            <v>276.66000000000003</v>
          </cell>
          <cell r="AS315">
            <v>282.92</v>
          </cell>
          <cell r="AT315">
            <v>289.17</v>
          </cell>
          <cell r="AU315">
            <v>295.43</v>
          </cell>
          <cell r="AV315">
            <v>301.69</v>
          </cell>
          <cell r="AW315">
            <v>307.95</v>
          </cell>
          <cell r="AX315">
            <v>314.20999999999998</v>
          </cell>
          <cell r="AY315">
            <v>320.45999999999998</v>
          </cell>
          <cell r="AZ315">
            <v>326.72000000000003</v>
          </cell>
          <cell r="BA315">
            <v>332.98</v>
          </cell>
          <cell r="BB315">
            <v>339.24</v>
          </cell>
          <cell r="BC315">
            <v>307.95</v>
          </cell>
          <cell r="BD315">
            <v>149</v>
          </cell>
          <cell r="BE315">
            <v>273.43</v>
          </cell>
          <cell r="BF315">
            <v>282.19</v>
          </cell>
          <cell r="BG315">
            <v>290.95</v>
          </cell>
          <cell r="BH315">
            <v>299.70999999999998</v>
          </cell>
          <cell r="BI315">
            <v>308.47000000000003</v>
          </cell>
          <cell r="BJ315">
            <v>317.23</v>
          </cell>
          <cell r="BK315">
            <v>325.99</v>
          </cell>
          <cell r="BL315">
            <v>334.75</v>
          </cell>
          <cell r="BM315">
            <v>343.52</v>
          </cell>
          <cell r="BN315">
            <v>352.28</v>
          </cell>
          <cell r="BO315">
            <v>361.04</v>
          </cell>
          <cell r="BP315">
            <v>369.8</v>
          </cell>
          <cell r="BQ315">
            <v>378.56</v>
          </cell>
          <cell r="BR315">
            <v>387.32</v>
          </cell>
          <cell r="BS315">
            <v>396.08</v>
          </cell>
          <cell r="BT315">
            <v>404.84</v>
          </cell>
          <cell r="BU315">
            <v>413.61</v>
          </cell>
          <cell r="BV315">
            <v>422.37</v>
          </cell>
          <cell r="BW315">
            <v>431.13</v>
          </cell>
          <cell r="BX315">
            <v>439.89</v>
          </cell>
          <cell r="BY315">
            <v>448.65</v>
          </cell>
          <cell r="BZ315">
            <v>457.41</v>
          </cell>
          <cell r="CA315">
            <v>466.17</v>
          </cell>
          <cell r="CB315">
            <v>474.93</v>
          </cell>
          <cell r="CC315">
            <v>431.13</v>
          </cell>
        </row>
        <row r="316">
          <cell r="AD316">
            <v>150</v>
          </cell>
          <cell r="AE316">
            <v>196.61</v>
          </cell>
          <cell r="AF316">
            <v>202.91</v>
          </cell>
          <cell r="AG316">
            <v>209.21</v>
          </cell>
          <cell r="AH316">
            <v>215.51</v>
          </cell>
          <cell r="AI316">
            <v>221.81</v>
          </cell>
          <cell r="AJ316">
            <v>228.11</v>
          </cell>
          <cell r="AK316">
            <v>234.41</v>
          </cell>
          <cell r="AL316">
            <v>240.71</v>
          </cell>
          <cell r="AM316">
            <v>247.01</v>
          </cell>
          <cell r="AN316">
            <v>253.31</v>
          </cell>
          <cell r="AO316">
            <v>259.61</v>
          </cell>
          <cell r="AP316">
            <v>265.91000000000003</v>
          </cell>
          <cell r="AQ316">
            <v>272.20999999999998</v>
          </cell>
          <cell r="AR316">
            <v>278.51</v>
          </cell>
          <cell r="AS316">
            <v>284.81</v>
          </cell>
          <cell r="AT316">
            <v>291.11</v>
          </cell>
          <cell r="AU316">
            <v>297.41000000000003</v>
          </cell>
          <cell r="AV316">
            <v>303.70999999999998</v>
          </cell>
          <cell r="AW316">
            <v>310.01</v>
          </cell>
          <cell r="AX316">
            <v>316.31</v>
          </cell>
          <cell r="AY316">
            <v>322.61</v>
          </cell>
          <cell r="AZ316">
            <v>328.91</v>
          </cell>
          <cell r="BA316">
            <v>335.21</v>
          </cell>
          <cell r="BB316">
            <v>341.51</v>
          </cell>
          <cell r="BC316">
            <v>310.01</v>
          </cell>
          <cell r="BD316">
            <v>150</v>
          </cell>
          <cell r="BE316">
            <v>275.25</v>
          </cell>
          <cell r="BF316">
            <v>284.07</v>
          </cell>
          <cell r="BG316">
            <v>292.89</v>
          </cell>
          <cell r="BH316">
            <v>301.70999999999998</v>
          </cell>
          <cell r="BI316">
            <v>310.52999999999997</v>
          </cell>
          <cell r="BJ316">
            <v>319.35000000000002</v>
          </cell>
          <cell r="BK316">
            <v>328.17</v>
          </cell>
          <cell r="BL316">
            <v>336.99</v>
          </cell>
          <cell r="BM316">
            <v>345.81</v>
          </cell>
          <cell r="BN316">
            <v>354.63</v>
          </cell>
          <cell r="BO316">
            <v>363.45</v>
          </cell>
          <cell r="BP316">
            <v>372.27</v>
          </cell>
          <cell r="BQ316">
            <v>381.09</v>
          </cell>
          <cell r="BR316">
            <v>389.91</v>
          </cell>
          <cell r="BS316">
            <v>398.73</v>
          </cell>
          <cell r="BT316">
            <v>407.55</v>
          </cell>
          <cell r="BU316">
            <v>416.37</v>
          </cell>
          <cell r="BV316">
            <v>425.19</v>
          </cell>
          <cell r="BW316">
            <v>434.01</v>
          </cell>
          <cell r="BX316">
            <v>442.83</v>
          </cell>
          <cell r="BY316">
            <v>451.65</v>
          </cell>
          <cell r="BZ316">
            <v>460.47</v>
          </cell>
          <cell r="CA316">
            <v>469.29</v>
          </cell>
          <cell r="CB316">
            <v>478.11</v>
          </cell>
          <cell r="CC316">
            <v>434.01</v>
          </cell>
        </row>
        <row r="317">
          <cell r="AD317">
            <v>151</v>
          </cell>
          <cell r="AE317">
            <v>197.92</v>
          </cell>
          <cell r="AF317">
            <v>204.26</v>
          </cell>
          <cell r="AG317">
            <v>210.6</v>
          </cell>
          <cell r="AH317">
            <v>216.94</v>
          </cell>
          <cell r="AI317">
            <v>223.28</v>
          </cell>
          <cell r="AJ317">
            <v>229.63</v>
          </cell>
          <cell r="AK317">
            <v>235.97</v>
          </cell>
          <cell r="AL317">
            <v>242.31</v>
          </cell>
          <cell r="AM317">
            <v>248.65</v>
          </cell>
          <cell r="AN317">
            <v>255</v>
          </cell>
          <cell r="AO317">
            <v>261.33999999999997</v>
          </cell>
          <cell r="AP317">
            <v>267.68</v>
          </cell>
          <cell r="AQ317">
            <v>274.02</v>
          </cell>
          <cell r="AR317">
            <v>280.36</v>
          </cell>
          <cell r="AS317">
            <v>286.70999999999998</v>
          </cell>
          <cell r="AT317">
            <v>293.05</v>
          </cell>
          <cell r="AU317">
            <v>299.39</v>
          </cell>
          <cell r="AV317">
            <v>305.73</v>
          </cell>
          <cell r="AW317">
            <v>312.07</v>
          </cell>
          <cell r="AX317">
            <v>318.42</v>
          </cell>
          <cell r="AY317">
            <v>324.76</v>
          </cell>
          <cell r="AZ317">
            <v>331.1</v>
          </cell>
          <cell r="BA317">
            <v>337.44</v>
          </cell>
          <cell r="BB317">
            <v>343.78</v>
          </cell>
          <cell r="BC317">
            <v>312.07</v>
          </cell>
          <cell r="BD317">
            <v>151</v>
          </cell>
          <cell r="BE317">
            <v>277.08</v>
          </cell>
          <cell r="BF317">
            <v>285.95999999999998</v>
          </cell>
          <cell r="BG317">
            <v>294.83999999999997</v>
          </cell>
          <cell r="BH317">
            <v>303.72000000000003</v>
          </cell>
          <cell r="BI317">
            <v>312.60000000000002</v>
          </cell>
          <cell r="BJ317">
            <v>321.48</v>
          </cell>
          <cell r="BK317">
            <v>330.36</v>
          </cell>
          <cell r="BL317">
            <v>339.23</v>
          </cell>
          <cell r="BM317">
            <v>348.11</v>
          </cell>
          <cell r="BN317">
            <v>356.99</v>
          </cell>
          <cell r="BO317">
            <v>365.87</v>
          </cell>
          <cell r="BP317">
            <v>374.75</v>
          </cell>
          <cell r="BQ317">
            <v>383.63</v>
          </cell>
          <cell r="BR317">
            <v>392.51</v>
          </cell>
          <cell r="BS317">
            <v>401.39</v>
          </cell>
          <cell r="BT317">
            <v>410.27</v>
          </cell>
          <cell r="BU317">
            <v>419.14</v>
          </cell>
          <cell r="BV317">
            <v>428.02</v>
          </cell>
          <cell r="BW317">
            <v>436.9</v>
          </cell>
          <cell r="BX317">
            <v>445.78</v>
          </cell>
          <cell r="BY317">
            <v>454.66</v>
          </cell>
          <cell r="BZ317">
            <v>463.54</v>
          </cell>
          <cell r="CA317">
            <v>472.42</v>
          </cell>
          <cell r="CB317">
            <v>481.3</v>
          </cell>
          <cell r="CC317">
            <v>436.9</v>
          </cell>
        </row>
        <row r="318">
          <cell r="AD318">
            <v>152</v>
          </cell>
          <cell r="AE318">
            <v>199.22</v>
          </cell>
          <cell r="AF318">
            <v>205.61</v>
          </cell>
          <cell r="AG318">
            <v>211.99</v>
          </cell>
          <cell r="AH318">
            <v>218.38</v>
          </cell>
          <cell r="AI318">
            <v>224.76</v>
          </cell>
          <cell r="AJ318">
            <v>231.14</v>
          </cell>
          <cell r="AK318">
            <v>237.53</v>
          </cell>
          <cell r="AL318">
            <v>243.91</v>
          </cell>
          <cell r="AM318">
            <v>250.3</v>
          </cell>
          <cell r="AN318">
            <v>256.68</v>
          </cell>
          <cell r="AO318">
            <v>263.06</v>
          </cell>
          <cell r="AP318">
            <v>269.45</v>
          </cell>
          <cell r="AQ318">
            <v>275.83</v>
          </cell>
          <cell r="AR318">
            <v>282.22000000000003</v>
          </cell>
          <cell r="AS318">
            <v>288.60000000000002</v>
          </cell>
          <cell r="AT318">
            <v>294.98</v>
          </cell>
          <cell r="AU318">
            <v>301.37</v>
          </cell>
          <cell r="AV318">
            <v>307.75</v>
          </cell>
          <cell r="AW318">
            <v>314.14</v>
          </cell>
          <cell r="AX318">
            <v>320.52</v>
          </cell>
          <cell r="AY318">
            <v>326.89999999999998</v>
          </cell>
          <cell r="AZ318">
            <v>333.29</v>
          </cell>
          <cell r="BA318">
            <v>339.67</v>
          </cell>
          <cell r="BB318">
            <v>346.06</v>
          </cell>
          <cell r="BC318">
            <v>314.14</v>
          </cell>
          <cell r="BD318">
            <v>152</v>
          </cell>
          <cell r="BE318">
            <v>278.91000000000003</v>
          </cell>
          <cell r="BF318">
            <v>287.85000000000002</v>
          </cell>
          <cell r="BG318">
            <v>296.79000000000002</v>
          </cell>
          <cell r="BH318">
            <v>305.73</v>
          </cell>
          <cell r="BI318">
            <v>314.66000000000003</v>
          </cell>
          <cell r="BJ318">
            <v>323.60000000000002</v>
          </cell>
          <cell r="BK318">
            <v>332.54</v>
          </cell>
          <cell r="BL318">
            <v>341.48</v>
          </cell>
          <cell r="BM318">
            <v>350.41</v>
          </cell>
          <cell r="BN318">
            <v>359.35</v>
          </cell>
          <cell r="BO318">
            <v>368.29</v>
          </cell>
          <cell r="BP318">
            <v>377.23</v>
          </cell>
          <cell r="BQ318">
            <v>386.16</v>
          </cell>
          <cell r="BR318">
            <v>395.1</v>
          </cell>
          <cell r="BS318">
            <v>404.04</v>
          </cell>
          <cell r="BT318">
            <v>412.98</v>
          </cell>
          <cell r="BU318">
            <v>421.91</v>
          </cell>
          <cell r="BV318">
            <v>430.85</v>
          </cell>
          <cell r="BW318">
            <v>439.79</v>
          </cell>
          <cell r="BX318">
            <v>448.73</v>
          </cell>
          <cell r="BY318">
            <v>457.66</v>
          </cell>
          <cell r="BZ318">
            <v>466.6</v>
          </cell>
          <cell r="CA318">
            <v>475.54</v>
          </cell>
          <cell r="CB318">
            <v>484.48</v>
          </cell>
          <cell r="CC318">
            <v>439.79</v>
          </cell>
        </row>
        <row r="319">
          <cell r="AD319">
            <v>153</v>
          </cell>
          <cell r="AE319">
            <v>200.53</v>
          </cell>
          <cell r="AF319">
            <v>206.96</v>
          </cell>
          <cell r="AG319">
            <v>231.38</v>
          </cell>
          <cell r="AH319">
            <v>219.81</v>
          </cell>
          <cell r="AI319">
            <v>226.23</v>
          </cell>
          <cell r="AJ319">
            <v>232.66</v>
          </cell>
          <cell r="AK319">
            <v>239.09</v>
          </cell>
          <cell r="AL319">
            <v>245.51</v>
          </cell>
          <cell r="AM319">
            <v>251.94</v>
          </cell>
          <cell r="AN319">
            <v>258.36</v>
          </cell>
          <cell r="AO319">
            <v>264.79000000000002</v>
          </cell>
          <cell r="AP319">
            <v>271.22000000000003</v>
          </cell>
          <cell r="AQ319">
            <v>277.64</v>
          </cell>
          <cell r="AR319">
            <v>284.07</v>
          </cell>
          <cell r="AS319">
            <v>290.49</v>
          </cell>
          <cell r="AT319">
            <v>296.92</v>
          </cell>
          <cell r="AU319">
            <v>303.35000000000002</v>
          </cell>
          <cell r="AV319">
            <v>309.77</v>
          </cell>
          <cell r="AW319">
            <v>316.2</v>
          </cell>
          <cell r="AX319">
            <v>322.62</v>
          </cell>
          <cell r="AY319">
            <v>329.05</v>
          </cell>
          <cell r="AZ319">
            <v>335.48</v>
          </cell>
          <cell r="BA319">
            <v>341.9</v>
          </cell>
          <cell r="BB319">
            <v>348.33</v>
          </cell>
          <cell r="BC319">
            <v>316.2</v>
          </cell>
          <cell r="BD319">
            <v>153</v>
          </cell>
          <cell r="BE319">
            <v>280.74</v>
          </cell>
          <cell r="BF319">
            <v>289.74</v>
          </cell>
          <cell r="BG319">
            <v>298.73</v>
          </cell>
          <cell r="BH319">
            <v>307.73</v>
          </cell>
          <cell r="BI319">
            <v>316.73</v>
          </cell>
          <cell r="BJ319">
            <v>325.72000000000003</v>
          </cell>
          <cell r="BK319">
            <v>334.72</v>
          </cell>
          <cell r="BL319">
            <v>343.72</v>
          </cell>
          <cell r="BM319">
            <v>352.71</v>
          </cell>
          <cell r="BN319">
            <v>361.71</v>
          </cell>
          <cell r="BO319">
            <v>370.71</v>
          </cell>
          <cell r="BP319">
            <v>379.7</v>
          </cell>
          <cell r="BQ319">
            <v>388.7</v>
          </cell>
          <cell r="BR319">
            <v>397.69</v>
          </cell>
          <cell r="BS319">
            <v>406.69</v>
          </cell>
          <cell r="BT319">
            <v>415.69</v>
          </cell>
          <cell r="BU319">
            <v>424.68</v>
          </cell>
          <cell r="BV319">
            <v>433.68</v>
          </cell>
          <cell r="BW319">
            <v>442.68</v>
          </cell>
          <cell r="BX319">
            <v>451.67</v>
          </cell>
          <cell r="BY319">
            <v>460.67</v>
          </cell>
          <cell r="BZ319">
            <v>469.67</v>
          </cell>
          <cell r="CA319">
            <v>478.66</v>
          </cell>
          <cell r="CB319">
            <v>487.66</v>
          </cell>
          <cell r="CC319">
            <v>442.68</v>
          </cell>
        </row>
        <row r="320">
          <cell r="AD320">
            <v>154</v>
          </cell>
          <cell r="AE320">
            <v>201.84</v>
          </cell>
          <cell r="AF320">
            <v>208.3</v>
          </cell>
          <cell r="AG320">
            <v>214.77</v>
          </cell>
          <cell r="AH320">
            <v>221.24</v>
          </cell>
          <cell r="AI320">
            <v>227.71</v>
          </cell>
          <cell r="AJ320">
            <v>234.18</v>
          </cell>
          <cell r="AK320">
            <v>240.64</v>
          </cell>
          <cell r="AL320">
            <v>247.11</v>
          </cell>
          <cell r="AM320">
            <v>253.58</v>
          </cell>
          <cell r="AN320">
            <v>260.05</v>
          </cell>
          <cell r="AO320">
            <v>266.52</v>
          </cell>
          <cell r="AP320">
            <v>272.98</v>
          </cell>
          <cell r="AQ320">
            <v>279.45</v>
          </cell>
          <cell r="AR320">
            <v>285.92</v>
          </cell>
          <cell r="AS320">
            <v>292.39</v>
          </cell>
          <cell r="AT320">
            <v>298.86</v>
          </cell>
          <cell r="AU320">
            <v>305.32</v>
          </cell>
          <cell r="AV320">
            <v>311.79000000000002</v>
          </cell>
          <cell r="AW320">
            <v>318.26</v>
          </cell>
          <cell r="AX320">
            <v>324.73</v>
          </cell>
          <cell r="AY320">
            <v>331.2</v>
          </cell>
          <cell r="AZ320">
            <v>337.66</v>
          </cell>
          <cell r="BA320">
            <v>344.13</v>
          </cell>
          <cell r="BB320">
            <v>350.6</v>
          </cell>
          <cell r="BC320">
            <v>318.26</v>
          </cell>
          <cell r="BD320">
            <v>154</v>
          </cell>
          <cell r="BE320">
            <v>282.57</v>
          </cell>
          <cell r="BF320">
            <v>291.63</v>
          </cell>
          <cell r="BG320">
            <v>300.68</v>
          </cell>
          <cell r="BH320">
            <v>309.74</v>
          </cell>
          <cell r="BI320">
            <v>318.79000000000002</v>
          </cell>
          <cell r="BJ320">
            <v>327.85</v>
          </cell>
          <cell r="BK320">
            <v>336.9</v>
          </cell>
          <cell r="BL320">
            <v>345.96</v>
          </cell>
          <cell r="BM320">
            <v>355.01</v>
          </cell>
          <cell r="BN320">
            <v>364.07</v>
          </cell>
          <cell r="BO320">
            <v>373.12</v>
          </cell>
          <cell r="BP320">
            <v>382.18</v>
          </cell>
          <cell r="BQ320">
            <v>391.23</v>
          </cell>
          <cell r="BR320">
            <v>400.29</v>
          </cell>
          <cell r="BS320">
            <v>409.34</v>
          </cell>
          <cell r="BT320">
            <v>418.4</v>
          </cell>
          <cell r="BU320">
            <v>427.45</v>
          </cell>
          <cell r="BV320">
            <v>436.51</v>
          </cell>
          <cell r="BW320">
            <v>445.56</v>
          </cell>
          <cell r="BX320">
            <v>454.62</v>
          </cell>
          <cell r="BY320">
            <v>463.67</v>
          </cell>
          <cell r="BZ320">
            <v>472.73</v>
          </cell>
          <cell r="CA320">
            <v>481.79</v>
          </cell>
          <cell r="CB320">
            <v>490.84</v>
          </cell>
          <cell r="CC320">
            <v>445.56</v>
          </cell>
        </row>
        <row r="321">
          <cell r="AD321">
            <v>155</v>
          </cell>
          <cell r="AE321">
            <v>203.14</v>
          </cell>
          <cell r="AF321">
            <v>209.65</v>
          </cell>
          <cell r="AG321">
            <v>216.16</v>
          </cell>
          <cell r="AH321">
            <v>222.67</v>
          </cell>
          <cell r="AI321">
            <v>229.18</v>
          </cell>
          <cell r="AJ321">
            <v>235.69</v>
          </cell>
          <cell r="AK321">
            <v>242.2</v>
          </cell>
          <cell r="AL321">
            <v>248.71</v>
          </cell>
          <cell r="AM321">
            <v>255.22</v>
          </cell>
          <cell r="AN321">
            <v>261.73</v>
          </cell>
          <cell r="AO321">
            <v>268.24</v>
          </cell>
          <cell r="AP321">
            <v>274.75</v>
          </cell>
          <cell r="AQ321">
            <v>281.26</v>
          </cell>
          <cell r="AR321">
            <v>287.77</v>
          </cell>
          <cell r="AS321">
            <v>294.27999999999997</v>
          </cell>
          <cell r="AT321">
            <v>300.79000000000002</v>
          </cell>
          <cell r="AU321">
            <v>307.3</v>
          </cell>
          <cell r="AV321">
            <v>313.81</v>
          </cell>
          <cell r="AW321">
            <v>320.32</v>
          </cell>
          <cell r="AX321">
            <v>326.83</v>
          </cell>
          <cell r="AY321">
            <v>333.34</v>
          </cell>
          <cell r="AZ321">
            <v>339.85</v>
          </cell>
          <cell r="BA321">
            <v>346.36</v>
          </cell>
          <cell r="BB321">
            <v>352.87</v>
          </cell>
          <cell r="BC321">
            <v>320.32</v>
          </cell>
          <cell r="BD321">
            <v>155</v>
          </cell>
          <cell r="BE321">
            <v>284.39999999999998</v>
          </cell>
          <cell r="BF321">
            <v>293.51</v>
          </cell>
          <cell r="BG321">
            <v>302.63</v>
          </cell>
          <cell r="BH321">
            <v>311.74</v>
          </cell>
          <cell r="BI321">
            <v>320.86</v>
          </cell>
          <cell r="BJ321">
            <v>329.97</v>
          </cell>
          <cell r="BK321">
            <v>339.08</v>
          </cell>
          <cell r="BL321">
            <v>348.2</v>
          </cell>
          <cell r="BM321">
            <v>357.31</v>
          </cell>
          <cell r="BN321">
            <v>366.43</v>
          </cell>
          <cell r="BO321">
            <v>375.54</v>
          </cell>
          <cell r="BP321">
            <v>384.65</v>
          </cell>
          <cell r="BQ321">
            <v>393.77</v>
          </cell>
          <cell r="BR321">
            <v>402.88</v>
          </cell>
          <cell r="BS321">
            <v>412</v>
          </cell>
          <cell r="BT321">
            <v>421.11</v>
          </cell>
          <cell r="BU321">
            <v>430.22</v>
          </cell>
          <cell r="BV321">
            <v>439.34</v>
          </cell>
          <cell r="BW321">
            <v>448.45</v>
          </cell>
          <cell r="BX321">
            <v>457.57</v>
          </cell>
          <cell r="BY321">
            <v>466.68</v>
          </cell>
          <cell r="BZ321">
            <v>475.79</v>
          </cell>
          <cell r="CA321">
            <v>484.91</v>
          </cell>
          <cell r="CB321">
            <v>494.02</v>
          </cell>
          <cell r="CC321">
            <v>448.45</v>
          </cell>
        </row>
        <row r="322">
          <cell r="AD322">
            <v>156</v>
          </cell>
          <cell r="AE322">
            <v>204.45</v>
          </cell>
          <cell r="AF322">
            <v>211</v>
          </cell>
          <cell r="AG322">
            <v>217.55</v>
          </cell>
          <cell r="AH322">
            <v>224.1</v>
          </cell>
          <cell r="AI322">
            <v>230.66</v>
          </cell>
          <cell r="AJ322">
            <v>237.21</v>
          </cell>
          <cell r="AK322">
            <v>243.76</v>
          </cell>
          <cell r="AL322">
            <v>250.31</v>
          </cell>
          <cell r="AM322">
            <v>256.87</v>
          </cell>
          <cell r="AN322">
            <v>263.42</v>
          </cell>
          <cell r="AO322">
            <v>269.97000000000003</v>
          </cell>
          <cell r="AP322">
            <v>276.52</v>
          </cell>
          <cell r="AQ322">
            <v>283.07</v>
          </cell>
          <cell r="AR322">
            <v>289.63</v>
          </cell>
          <cell r="AS322">
            <v>296.18</v>
          </cell>
          <cell r="AT322">
            <v>302.73</v>
          </cell>
          <cell r="AU322">
            <v>309.27999999999997</v>
          </cell>
          <cell r="AV322">
            <v>315.83</v>
          </cell>
          <cell r="AW322">
            <v>322.39</v>
          </cell>
          <cell r="AX322">
            <v>328.94</v>
          </cell>
          <cell r="AY322">
            <v>335.49</v>
          </cell>
          <cell r="AZ322">
            <v>342.04</v>
          </cell>
          <cell r="BA322">
            <v>348.59</v>
          </cell>
          <cell r="BB322">
            <v>355.15</v>
          </cell>
          <cell r="BC322">
            <v>322.38</v>
          </cell>
          <cell r="BD322">
            <v>156</v>
          </cell>
          <cell r="BE322">
            <v>286.23</v>
          </cell>
          <cell r="BF322">
            <v>295.39999999999998</v>
          </cell>
          <cell r="BG322">
            <v>304.57</v>
          </cell>
          <cell r="BH322">
            <v>313.75</v>
          </cell>
          <cell r="BI322">
            <v>322.92</v>
          </cell>
          <cell r="BJ322">
            <v>332.09</v>
          </cell>
          <cell r="BK322">
            <v>341.26</v>
          </cell>
          <cell r="BL322">
            <v>350.44</v>
          </cell>
          <cell r="BM322">
            <v>359.61</v>
          </cell>
          <cell r="BN322">
            <v>368.78</v>
          </cell>
          <cell r="BO322">
            <v>377.96</v>
          </cell>
          <cell r="BP322">
            <v>387.13</v>
          </cell>
          <cell r="BQ322">
            <v>396.3</v>
          </cell>
          <cell r="BR322">
            <v>405.48</v>
          </cell>
          <cell r="BS322">
            <v>414.65</v>
          </cell>
          <cell r="BT322">
            <v>423.82</v>
          </cell>
          <cell r="BU322">
            <v>432.99</v>
          </cell>
          <cell r="BV322">
            <v>442.17</v>
          </cell>
          <cell r="BW322">
            <v>451.34</v>
          </cell>
          <cell r="BX322">
            <v>460.51</v>
          </cell>
          <cell r="BY322">
            <v>469.68</v>
          </cell>
          <cell r="BZ322">
            <v>478.86</v>
          </cell>
          <cell r="CA322">
            <v>488.03</v>
          </cell>
          <cell r="CB322">
            <v>497.2</v>
          </cell>
          <cell r="CC322">
            <v>451.34</v>
          </cell>
        </row>
        <row r="323">
          <cell r="AD323">
            <v>157</v>
          </cell>
          <cell r="AE323">
            <v>205.75</v>
          </cell>
          <cell r="AF323">
            <v>212.35</v>
          </cell>
          <cell r="AG323">
            <v>218.94</v>
          </cell>
          <cell r="AH323">
            <v>225.54</v>
          </cell>
          <cell r="AI323">
            <v>232.13</v>
          </cell>
          <cell r="AJ323">
            <v>238.72</v>
          </cell>
          <cell r="AK323">
            <v>245.32</v>
          </cell>
          <cell r="AL323">
            <v>251.91</v>
          </cell>
          <cell r="AM323">
            <v>258.51</v>
          </cell>
          <cell r="AN323">
            <v>265.10000000000002</v>
          </cell>
          <cell r="AO323">
            <v>271.7</v>
          </cell>
          <cell r="AP323">
            <v>278.29000000000002</v>
          </cell>
          <cell r="AQ323">
            <v>284.88</v>
          </cell>
          <cell r="AR323">
            <v>291.48</v>
          </cell>
          <cell r="AS323">
            <v>298.07</v>
          </cell>
          <cell r="AT323">
            <v>304.67</v>
          </cell>
          <cell r="AU323">
            <v>311.26</v>
          </cell>
          <cell r="AV323">
            <v>317.85000000000002</v>
          </cell>
          <cell r="AW323">
            <v>324.45</v>
          </cell>
          <cell r="AX323">
            <v>331.04</v>
          </cell>
          <cell r="AY323">
            <v>337.64</v>
          </cell>
          <cell r="AZ323">
            <v>344.23</v>
          </cell>
          <cell r="BA323">
            <v>350.82</v>
          </cell>
          <cell r="BB323">
            <v>357.42</v>
          </cell>
          <cell r="BC323">
            <v>324.45</v>
          </cell>
          <cell r="BD323">
            <v>157</v>
          </cell>
          <cell r="BE323">
            <v>288.06</v>
          </cell>
          <cell r="BF323">
            <v>297.29000000000002</v>
          </cell>
          <cell r="BG323">
            <v>306.52</v>
          </cell>
          <cell r="BH323">
            <v>315.75</v>
          </cell>
          <cell r="BI323">
            <v>324.98</v>
          </cell>
          <cell r="BJ323">
            <v>334.21</v>
          </cell>
          <cell r="BK323">
            <v>343.45</v>
          </cell>
          <cell r="BL323">
            <v>352.68</v>
          </cell>
          <cell r="BM323">
            <v>361.91</v>
          </cell>
          <cell r="BN323">
            <v>371.14</v>
          </cell>
          <cell r="BO323">
            <v>380.37</v>
          </cell>
          <cell r="BP323">
            <v>389.61</v>
          </cell>
          <cell r="BQ323">
            <v>398.84</v>
          </cell>
          <cell r="BR323">
            <v>408.07</v>
          </cell>
          <cell r="BS323">
            <v>417.3</v>
          </cell>
          <cell r="BT323">
            <v>426.53</v>
          </cell>
          <cell r="BU323">
            <v>435.76</v>
          </cell>
          <cell r="BV323">
            <v>444.99</v>
          </cell>
          <cell r="BW323">
            <v>454.23</v>
          </cell>
          <cell r="BX323">
            <v>463.46</v>
          </cell>
          <cell r="BY323">
            <v>472.69</v>
          </cell>
          <cell r="BZ323">
            <v>481.92</v>
          </cell>
          <cell r="CA323">
            <v>491.15</v>
          </cell>
          <cell r="CB323">
            <v>500.38</v>
          </cell>
          <cell r="CC323">
            <v>454.23</v>
          </cell>
        </row>
        <row r="324">
          <cell r="AD324">
            <v>158</v>
          </cell>
          <cell r="AE324">
            <v>207.06</v>
          </cell>
          <cell r="AF324">
            <v>213.7</v>
          </cell>
          <cell r="AG324">
            <v>220.33</v>
          </cell>
          <cell r="AH324">
            <v>226.97</v>
          </cell>
          <cell r="AI324">
            <v>233.61</v>
          </cell>
          <cell r="AJ324">
            <v>240.24</v>
          </cell>
          <cell r="AK324">
            <v>246.88</v>
          </cell>
          <cell r="AL324">
            <v>253.51</v>
          </cell>
          <cell r="AM324">
            <v>260.14999999999998</v>
          </cell>
          <cell r="AN324">
            <v>266.79000000000002</v>
          </cell>
          <cell r="AO324">
            <v>273.42</v>
          </cell>
          <cell r="AP324">
            <v>280.06</v>
          </cell>
          <cell r="AQ324">
            <v>286.69</v>
          </cell>
          <cell r="AR324">
            <v>293.33</v>
          </cell>
          <cell r="AS324">
            <v>299.97000000000003</v>
          </cell>
          <cell r="AT324">
            <v>306.60000000000002</v>
          </cell>
          <cell r="AU324">
            <v>313.24</v>
          </cell>
          <cell r="AV324">
            <v>319.87</v>
          </cell>
          <cell r="AW324">
            <v>326.51</v>
          </cell>
          <cell r="AX324">
            <v>333.15</v>
          </cell>
          <cell r="AY324">
            <v>339.78</v>
          </cell>
          <cell r="AZ324">
            <v>346.42</v>
          </cell>
          <cell r="BA324">
            <v>353.05</v>
          </cell>
          <cell r="BB324">
            <v>359.69</v>
          </cell>
          <cell r="BC324">
            <v>326.51</v>
          </cell>
          <cell r="BD324">
            <v>158</v>
          </cell>
          <cell r="BE324">
            <v>289.89</v>
          </cell>
          <cell r="BF324">
            <v>299.18</v>
          </cell>
          <cell r="BG324">
            <v>308.47000000000003</v>
          </cell>
          <cell r="BH324">
            <v>317.76</v>
          </cell>
          <cell r="BI324">
            <v>327.05</v>
          </cell>
          <cell r="BJ324">
            <v>336.34</v>
          </cell>
          <cell r="BK324">
            <v>345.63</v>
          </cell>
          <cell r="BL324">
            <v>354.92</v>
          </cell>
          <cell r="BM324">
            <v>364.21</v>
          </cell>
          <cell r="BN324">
            <v>373.5</v>
          </cell>
          <cell r="BO324">
            <v>382.79</v>
          </cell>
          <cell r="BP324">
            <v>392.08</v>
          </cell>
          <cell r="BQ324">
            <v>401.37</v>
          </cell>
          <cell r="BR324">
            <v>410.66</v>
          </cell>
          <cell r="BS324">
            <v>419.95</v>
          </cell>
          <cell r="BT324">
            <v>429.24</v>
          </cell>
          <cell r="BU324">
            <v>438.53</v>
          </cell>
          <cell r="BV324">
            <v>447.82</v>
          </cell>
          <cell r="BW324">
            <v>457.11</v>
          </cell>
          <cell r="BX324">
            <v>466.4</v>
          </cell>
          <cell r="BY324">
            <v>475.69</v>
          </cell>
          <cell r="BZ324">
            <v>484.98</v>
          </cell>
          <cell r="CA324">
            <v>494.28</v>
          </cell>
          <cell r="CB324">
            <v>503.57</v>
          </cell>
          <cell r="CC324">
            <v>457.11</v>
          </cell>
        </row>
        <row r="325">
          <cell r="AD325">
            <v>159</v>
          </cell>
          <cell r="AE325">
            <v>208.37</v>
          </cell>
          <cell r="AF325">
            <v>215.05</v>
          </cell>
          <cell r="AG325">
            <v>221.72</v>
          </cell>
          <cell r="AH325">
            <v>228.4</v>
          </cell>
          <cell r="AI325">
            <v>235.08</v>
          </cell>
          <cell r="AJ325">
            <v>241.76</v>
          </cell>
          <cell r="AK325">
            <v>248.44</v>
          </cell>
          <cell r="AL325">
            <v>255.11</v>
          </cell>
          <cell r="AM325">
            <v>261.79000000000002</v>
          </cell>
          <cell r="AN325">
            <v>268.47000000000003</v>
          </cell>
          <cell r="AO325">
            <v>275.14999999999998</v>
          </cell>
          <cell r="AP325">
            <v>281.83</v>
          </cell>
          <cell r="AQ325">
            <v>288.5</v>
          </cell>
          <cell r="AR325">
            <v>295.18</v>
          </cell>
          <cell r="AS325">
            <v>301.86</v>
          </cell>
          <cell r="AT325">
            <v>308.54000000000002</v>
          </cell>
          <cell r="AU325">
            <v>315.22000000000003</v>
          </cell>
          <cell r="AV325">
            <v>321.89</v>
          </cell>
          <cell r="AW325">
            <v>328.57</v>
          </cell>
          <cell r="AX325">
            <v>335.25</v>
          </cell>
          <cell r="AY325">
            <v>341.93</v>
          </cell>
          <cell r="AZ325">
            <v>348.61</v>
          </cell>
          <cell r="BA325">
            <v>355.28</v>
          </cell>
          <cell r="BB325">
            <v>361.96</v>
          </cell>
          <cell r="BC325">
            <v>328.57</v>
          </cell>
          <cell r="BD325">
            <v>159</v>
          </cell>
          <cell r="BE325">
            <v>291.70999999999998</v>
          </cell>
          <cell r="BF325">
            <v>301.06</v>
          </cell>
          <cell r="BG325">
            <v>310.41000000000003</v>
          </cell>
          <cell r="BH325">
            <v>319.76</v>
          </cell>
          <cell r="BI325">
            <v>329.11</v>
          </cell>
          <cell r="BJ325">
            <v>338.46</v>
          </cell>
          <cell r="BK325">
            <v>347.81</v>
          </cell>
          <cell r="BL325">
            <v>357.16</v>
          </cell>
          <cell r="BM325">
            <v>366.51</v>
          </cell>
          <cell r="BN325">
            <v>375.86</v>
          </cell>
          <cell r="BO325">
            <v>385.21</v>
          </cell>
          <cell r="BP325">
            <v>394.56</v>
          </cell>
          <cell r="BQ325">
            <v>403.91</v>
          </cell>
          <cell r="BR325">
            <v>413.26</v>
          </cell>
          <cell r="BS325">
            <v>422.6</v>
          </cell>
          <cell r="BT325">
            <v>431.95</v>
          </cell>
          <cell r="BU325">
            <v>441.3</v>
          </cell>
          <cell r="BV325">
            <v>450.65</v>
          </cell>
          <cell r="BW325">
            <v>460</v>
          </cell>
          <cell r="BX325">
            <v>469.35</v>
          </cell>
          <cell r="BY325">
            <v>478.7</v>
          </cell>
          <cell r="BZ325">
            <v>488.05</v>
          </cell>
          <cell r="CA325">
            <v>497.4</v>
          </cell>
          <cell r="CB325">
            <v>506.75</v>
          </cell>
          <cell r="CC325">
            <v>460</v>
          </cell>
        </row>
        <row r="326">
          <cell r="AD326">
            <v>160</v>
          </cell>
          <cell r="AE326">
            <v>209.67</v>
          </cell>
          <cell r="AF326">
            <v>216.39</v>
          </cell>
          <cell r="AG326">
            <v>223.11</v>
          </cell>
          <cell r="AH326">
            <v>229.83</v>
          </cell>
          <cell r="AI326">
            <v>236.55</v>
          </cell>
          <cell r="AJ326">
            <v>243.27</v>
          </cell>
          <cell r="AK326">
            <v>249.99</v>
          </cell>
          <cell r="AL326">
            <v>256.70999999999998</v>
          </cell>
          <cell r="AM326">
            <v>263.43</v>
          </cell>
          <cell r="AN326">
            <v>270.14999999999998</v>
          </cell>
          <cell r="AO326">
            <v>276.87</v>
          </cell>
          <cell r="AP326">
            <v>283.58999999999997</v>
          </cell>
          <cell r="AQ326">
            <v>290.31</v>
          </cell>
          <cell r="AR326">
            <v>297.02999999999997</v>
          </cell>
          <cell r="AS326">
            <v>303.75</v>
          </cell>
          <cell r="AT326">
            <v>310.47000000000003</v>
          </cell>
          <cell r="AU326">
            <v>317.19</v>
          </cell>
          <cell r="AV326">
            <v>323.91000000000003</v>
          </cell>
          <cell r="AW326">
            <v>330.63</v>
          </cell>
          <cell r="AX326">
            <v>337.35</v>
          </cell>
          <cell r="AY326">
            <v>344.07</v>
          </cell>
          <cell r="AZ326">
            <v>350.79</v>
          </cell>
          <cell r="BA326">
            <v>357.51</v>
          </cell>
          <cell r="BB326">
            <v>364.23</v>
          </cell>
          <cell r="BC326">
            <v>330.63</v>
          </cell>
          <cell r="BD326">
            <v>160</v>
          </cell>
          <cell r="BE326">
            <v>293.54000000000002</v>
          </cell>
          <cell r="BF326">
            <v>302.95</v>
          </cell>
          <cell r="BG326">
            <v>312.36</v>
          </cell>
          <cell r="BH326">
            <v>321.77</v>
          </cell>
          <cell r="BI326">
            <v>331.18</v>
          </cell>
          <cell r="BJ326">
            <v>340.58</v>
          </cell>
          <cell r="BK326">
            <v>349.99</v>
          </cell>
          <cell r="BL326">
            <v>359.4</v>
          </cell>
          <cell r="BM326">
            <v>368.81</v>
          </cell>
          <cell r="BN326">
            <v>378.22</v>
          </cell>
          <cell r="BO326">
            <v>387.62</v>
          </cell>
          <cell r="BP326">
            <v>397.03</v>
          </cell>
          <cell r="BQ326">
            <v>406.44</v>
          </cell>
          <cell r="BR326">
            <v>415.85</v>
          </cell>
          <cell r="BS326">
            <v>425.26</v>
          </cell>
          <cell r="BT326">
            <v>434.66</v>
          </cell>
          <cell r="BU326">
            <v>444.07</v>
          </cell>
          <cell r="BV326">
            <v>453.48</v>
          </cell>
          <cell r="BW326">
            <v>462.89</v>
          </cell>
          <cell r="BX326">
            <v>472.3</v>
          </cell>
          <cell r="BY326">
            <v>481.7</v>
          </cell>
          <cell r="BZ326">
            <v>491.11</v>
          </cell>
          <cell r="CA326">
            <v>500.52</v>
          </cell>
          <cell r="CB326">
            <v>509.93</v>
          </cell>
          <cell r="CC326">
            <v>462.89</v>
          </cell>
        </row>
        <row r="327">
          <cell r="AD327">
            <v>161</v>
          </cell>
          <cell r="AE327">
            <v>210.98</v>
          </cell>
          <cell r="AF327">
            <v>217.74</v>
          </cell>
          <cell r="AG327">
            <v>224.5</v>
          </cell>
          <cell r="AH327">
            <v>231.27</v>
          </cell>
          <cell r="AI327">
            <v>238.03</v>
          </cell>
          <cell r="AJ327">
            <v>244.79</v>
          </cell>
          <cell r="AK327">
            <v>251.55</v>
          </cell>
          <cell r="AL327">
            <v>258.31</v>
          </cell>
          <cell r="AM327">
            <v>265.08</v>
          </cell>
          <cell r="AN327">
            <v>271.83999999999997</v>
          </cell>
          <cell r="AO327">
            <v>278.60000000000002</v>
          </cell>
          <cell r="AP327">
            <v>285.36</v>
          </cell>
          <cell r="AQ327">
            <v>292.13</v>
          </cell>
          <cell r="AR327">
            <v>298.89</v>
          </cell>
          <cell r="AS327">
            <v>305.64999999999998</v>
          </cell>
          <cell r="AT327">
            <v>312.41000000000003</v>
          </cell>
          <cell r="AU327">
            <v>319.17</v>
          </cell>
          <cell r="AV327">
            <v>325.94</v>
          </cell>
          <cell r="AW327">
            <v>332.7</v>
          </cell>
          <cell r="AX327">
            <v>339.46</v>
          </cell>
          <cell r="AY327">
            <v>346.22</v>
          </cell>
          <cell r="AZ327">
            <v>352.98</v>
          </cell>
          <cell r="BA327">
            <v>359.75</v>
          </cell>
          <cell r="BB327">
            <v>366.51</v>
          </cell>
          <cell r="BC327">
            <v>332.7</v>
          </cell>
          <cell r="BD327">
            <v>161</v>
          </cell>
          <cell r="BE327">
            <v>295.37</v>
          </cell>
          <cell r="BF327">
            <v>304.83999999999997</v>
          </cell>
          <cell r="BG327">
            <v>314.31</v>
          </cell>
          <cell r="BH327">
            <v>323.77</v>
          </cell>
          <cell r="BI327">
            <v>333.24</v>
          </cell>
          <cell r="BJ327">
            <v>342.71</v>
          </cell>
          <cell r="BK327">
            <v>352.17</v>
          </cell>
          <cell r="BL327">
            <v>361.64</v>
          </cell>
          <cell r="BM327">
            <v>371.11</v>
          </cell>
          <cell r="BN327">
            <v>380.57</v>
          </cell>
          <cell r="BO327">
            <v>390.04</v>
          </cell>
          <cell r="BP327">
            <v>399.51</v>
          </cell>
          <cell r="BQ327">
            <v>408.97</v>
          </cell>
          <cell r="BR327">
            <v>418.44</v>
          </cell>
          <cell r="BS327">
            <v>427.91</v>
          </cell>
          <cell r="BT327">
            <v>437.38</v>
          </cell>
          <cell r="BU327">
            <v>446.84</v>
          </cell>
          <cell r="BV327">
            <v>456.31</v>
          </cell>
          <cell r="BW327">
            <v>465.78</v>
          </cell>
          <cell r="BX327">
            <v>475.24</v>
          </cell>
          <cell r="BY327">
            <v>484.71</v>
          </cell>
          <cell r="BZ327">
            <v>494.18</v>
          </cell>
          <cell r="CA327">
            <v>503.64</v>
          </cell>
          <cell r="CB327">
            <v>513.11</v>
          </cell>
          <cell r="CC327">
            <v>465.78</v>
          </cell>
        </row>
        <row r="328">
          <cell r="AD328">
            <v>162</v>
          </cell>
          <cell r="AE328">
            <v>212.29</v>
          </cell>
          <cell r="AF328">
            <v>219.09</v>
          </cell>
          <cell r="AG328">
            <v>225.89</v>
          </cell>
          <cell r="AH328">
            <v>232.7</v>
          </cell>
          <cell r="AI328">
            <v>239.5</v>
          </cell>
          <cell r="AJ328">
            <v>246.31</v>
          </cell>
          <cell r="AK328">
            <v>253.11</v>
          </cell>
          <cell r="AL328">
            <v>259.91000000000003</v>
          </cell>
          <cell r="AM328">
            <v>266.72000000000003</v>
          </cell>
          <cell r="AN328">
            <v>273.52</v>
          </cell>
          <cell r="AO328">
            <v>280.33</v>
          </cell>
          <cell r="AP328">
            <v>287.13</v>
          </cell>
          <cell r="AQ328">
            <v>293.94</v>
          </cell>
          <cell r="AR328">
            <v>300.74</v>
          </cell>
          <cell r="AS328">
            <v>307.54000000000002</v>
          </cell>
          <cell r="AT328">
            <v>314.35000000000002</v>
          </cell>
          <cell r="AU328">
            <v>321.14999999999998</v>
          </cell>
          <cell r="AV328">
            <v>327.96</v>
          </cell>
          <cell r="AW328">
            <v>334.76</v>
          </cell>
          <cell r="AX328">
            <v>341.56</v>
          </cell>
          <cell r="AY328">
            <v>348.37</v>
          </cell>
          <cell r="AZ328">
            <v>355.17</v>
          </cell>
          <cell r="BA328">
            <v>361.98</v>
          </cell>
          <cell r="BB328">
            <v>368.78</v>
          </cell>
          <cell r="BC328">
            <v>334.76</v>
          </cell>
          <cell r="BD328">
            <v>162</v>
          </cell>
          <cell r="BE328">
            <v>297.2</v>
          </cell>
          <cell r="BF328">
            <v>306.73</v>
          </cell>
          <cell r="BG328">
            <v>316.25</v>
          </cell>
          <cell r="BH328">
            <v>325.77999999999997</v>
          </cell>
          <cell r="BI328">
            <v>335.3</v>
          </cell>
          <cell r="BJ328">
            <v>344.83</v>
          </cell>
          <cell r="BK328">
            <v>354.36</v>
          </cell>
          <cell r="BL328">
            <v>363.88</v>
          </cell>
          <cell r="BM328">
            <v>373.41</v>
          </cell>
          <cell r="BN328">
            <v>382.93</v>
          </cell>
          <cell r="BO328">
            <v>392.46</v>
          </cell>
          <cell r="BP328">
            <v>401.98</v>
          </cell>
          <cell r="BQ328">
            <v>411.51</v>
          </cell>
          <cell r="BR328">
            <v>421.04</v>
          </cell>
          <cell r="BS328">
            <v>430.56</v>
          </cell>
          <cell r="BT328">
            <v>440.09</v>
          </cell>
          <cell r="BU328">
            <v>449.61</v>
          </cell>
          <cell r="BV328">
            <v>459.14</v>
          </cell>
          <cell r="BW328">
            <v>468.66</v>
          </cell>
          <cell r="BX328">
            <v>478.19</v>
          </cell>
          <cell r="BY328">
            <v>487.71</v>
          </cell>
          <cell r="BZ328">
            <v>497.24</v>
          </cell>
          <cell r="CA328">
            <v>506.77</v>
          </cell>
          <cell r="CB328">
            <v>516.29</v>
          </cell>
          <cell r="CC328">
            <v>468.66</v>
          </cell>
        </row>
        <row r="329">
          <cell r="AD329">
            <v>163</v>
          </cell>
          <cell r="AE329">
            <v>213.59</v>
          </cell>
          <cell r="AF329">
            <v>220.44</v>
          </cell>
          <cell r="AG329">
            <v>227.29</v>
          </cell>
          <cell r="AH329">
            <v>234.13</v>
          </cell>
          <cell r="AI329">
            <v>240.98</v>
          </cell>
          <cell r="AJ329">
            <v>247.82</v>
          </cell>
          <cell r="AK329">
            <v>254.67</v>
          </cell>
          <cell r="AL329">
            <v>261.52</v>
          </cell>
          <cell r="AM329">
            <v>268.36</v>
          </cell>
          <cell r="AN329">
            <v>275.20999999999998</v>
          </cell>
          <cell r="AO329">
            <v>282.05</v>
          </cell>
          <cell r="AP329">
            <v>288.89999999999998</v>
          </cell>
          <cell r="AQ329">
            <v>295.75</v>
          </cell>
          <cell r="AR329">
            <v>302.58999999999997</v>
          </cell>
          <cell r="AS329">
            <v>309.44</v>
          </cell>
          <cell r="AT329">
            <v>316.27999999999997</v>
          </cell>
          <cell r="AU329">
            <v>323.13</v>
          </cell>
          <cell r="AV329">
            <v>329.98</v>
          </cell>
          <cell r="AW329">
            <v>336.82</v>
          </cell>
          <cell r="AX329">
            <v>343.67</v>
          </cell>
          <cell r="AY329">
            <v>350.51</v>
          </cell>
          <cell r="AZ329">
            <v>357.36</v>
          </cell>
          <cell r="BA329">
            <v>364.21</v>
          </cell>
          <cell r="BB329">
            <v>371.05</v>
          </cell>
          <cell r="BC329">
            <v>336.82</v>
          </cell>
          <cell r="BD329">
            <v>163</v>
          </cell>
          <cell r="BE329">
            <v>299.02999999999997</v>
          </cell>
          <cell r="BF329">
            <v>308.62</v>
          </cell>
          <cell r="BG329">
            <v>318.2</v>
          </cell>
          <cell r="BH329">
            <v>327.78</v>
          </cell>
          <cell r="BI329">
            <v>337.37</v>
          </cell>
          <cell r="BJ329">
            <v>346.95</v>
          </cell>
          <cell r="BK329">
            <v>356.54</v>
          </cell>
          <cell r="BL329">
            <v>366.12</v>
          </cell>
          <cell r="BM329">
            <v>375.71</v>
          </cell>
          <cell r="BN329">
            <v>385.29</v>
          </cell>
          <cell r="BO329">
            <v>394.88</v>
          </cell>
          <cell r="BP329">
            <v>404.46</v>
          </cell>
          <cell r="BQ329">
            <v>414.04</v>
          </cell>
          <cell r="BR329">
            <v>423.63</v>
          </cell>
          <cell r="BS329">
            <v>433.21</v>
          </cell>
          <cell r="BT329">
            <v>442.8</v>
          </cell>
          <cell r="BU329">
            <v>452.38</v>
          </cell>
          <cell r="BV329">
            <v>461.97</v>
          </cell>
          <cell r="BW329">
            <v>471.55</v>
          </cell>
          <cell r="BX329">
            <v>481.13</v>
          </cell>
          <cell r="BY329">
            <v>490.72</v>
          </cell>
          <cell r="BZ329">
            <v>500.3</v>
          </cell>
          <cell r="CA329">
            <v>509.89</v>
          </cell>
          <cell r="CB329">
            <v>519.47</v>
          </cell>
          <cell r="CC329">
            <v>471.55</v>
          </cell>
        </row>
        <row r="330">
          <cell r="AD330">
            <v>164</v>
          </cell>
          <cell r="AE330">
            <v>214.9</v>
          </cell>
          <cell r="AF330">
            <v>221.79</v>
          </cell>
          <cell r="AG330">
            <v>228.68</v>
          </cell>
          <cell r="AH330">
            <v>235.56</v>
          </cell>
          <cell r="AI330">
            <v>242.45</v>
          </cell>
          <cell r="AJ330">
            <v>249.34</v>
          </cell>
          <cell r="AK330">
            <v>256.23</v>
          </cell>
          <cell r="AL330">
            <v>263.12</v>
          </cell>
          <cell r="AM330">
            <v>270</v>
          </cell>
          <cell r="AN330">
            <v>276.89</v>
          </cell>
          <cell r="AO330">
            <v>283.77999999999997</v>
          </cell>
          <cell r="AP330">
            <v>290.67</v>
          </cell>
          <cell r="AQ330">
            <v>297.56</v>
          </cell>
          <cell r="AR330">
            <v>304.44</v>
          </cell>
          <cell r="AS330">
            <v>311.33</v>
          </cell>
          <cell r="AT330">
            <v>318.22000000000003</v>
          </cell>
          <cell r="AU330">
            <v>325.11</v>
          </cell>
          <cell r="AV330">
            <v>332</v>
          </cell>
          <cell r="AW330">
            <v>338.88</v>
          </cell>
          <cell r="AX330">
            <v>345.77</v>
          </cell>
          <cell r="AY330">
            <v>352.66</v>
          </cell>
          <cell r="AZ330">
            <v>359.55</v>
          </cell>
          <cell r="BA330">
            <v>366.44</v>
          </cell>
          <cell r="BB330">
            <v>373.32</v>
          </cell>
          <cell r="BC330">
            <v>338.88</v>
          </cell>
          <cell r="BD330">
            <v>164</v>
          </cell>
          <cell r="BE330">
            <v>300.86</v>
          </cell>
          <cell r="BF330">
            <v>310.5</v>
          </cell>
          <cell r="BG330">
            <v>320.14999999999998</v>
          </cell>
          <cell r="BH330">
            <v>329.79</v>
          </cell>
          <cell r="BI330">
            <v>339.43</v>
          </cell>
          <cell r="BJ330">
            <v>349.08</v>
          </cell>
          <cell r="BK330">
            <v>358.72</v>
          </cell>
          <cell r="BL330">
            <v>368.36</v>
          </cell>
          <cell r="BM330">
            <v>378.01</v>
          </cell>
          <cell r="BN330">
            <v>387.65</v>
          </cell>
          <cell r="BO330">
            <v>397.29</v>
          </cell>
          <cell r="BP330">
            <v>406.94</v>
          </cell>
          <cell r="BQ330">
            <v>416.58</v>
          </cell>
          <cell r="BR330">
            <v>426.22</v>
          </cell>
          <cell r="BS330">
            <v>435.86</v>
          </cell>
          <cell r="BT330">
            <v>445.51</v>
          </cell>
          <cell r="BU330">
            <v>455.15</v>
          </cell>
          <cell r="BV330">
            <v>464.79</v>
          </cell>
          <cell r="BW330">
            <v>474.44</v>
          </cell>
          <cell r="BX330">
            <v>484.08</v>
          </cell>
          <cell r="BY330">
            <v>493.72</v>
          </cell>
          <cell r="BZ330">
            <v>503.37</v>
          </cell>
          <cell r="CA330">
            <v>513.01</v>
          </cell>
          <cell r="CB330">
            <v>522.65</v>
          </cell>
          <cell r="CC330">
            <v>474.44</v>
          </cell>
        </row>
        <row r="331">
          <cell r="AD331">
            <v>165</v>
          </cell>
          <cell r="AE331">
            <v>216.21</v>
          </cell>
          <cell r="AF331">
            <v>223.14</v>
          </cell>
          <cell r="AG331">
            <v>230.07</v>
          </cell>
          <cell r="AH331">
            <v>237</v>
          </cell>
          <cell r="AI331">
            <v>243.93</v>
          </cell>
          <cell r="AJ331">
            <v>250.86</v>
          </cell>
          <cell r="AK331">
            <v>257.79000000000002</v>
          </cell>
          <cell r="AL331">
            <v>264.72000000000003</v>
          </cell>
          <cell r="AM331">
            <v>271.64999999999998</v>
          </cell>
          <cell r="AN331">
            <v>278.58</v>
          </cell>
          <cell r="AO331">
            <v>285.51</v>
          </cell>
          <cell r="AP331">
            <v>292.44</v>
          </cell>
          <cell r="AQ331">
            <v>299.37</v>
          </cell>
          <cell r="AR331">
            <v>306.3</v>
          </cell>
          <cell r="AS331">
            <v>313.23</v>
          </cell>
          <cell r="AT331">
            <v>320.16000000000003</v>
          </cell>
          <cell r="AU331">
            <v>327.08999999999997</v>
          </cell>
          <cell r="AV331">
            <v>334.02</v>
          </cell>
          <cell r="AW331">
            <v>340.95</v>
          </cell>
          <cell r="AX331">
            <v>347.88</v>
          </cell>
          <cell r="AY331">
            <v>354.81</v>
          </cell>
          <cell r="AZ331">
            <v>361.74</v>
          </cell>
          <cell r="BA331">
            <v>368.67</v>
          </cell>
          <cell r="BB331">
            <v>375.6</v>
          </cell>
          <cell r="BC331">
            <v>340.95</v>
          </cell>
          <cell r="BD331">
            <v>165</v>
          </cell>
          <cell r="BE331">
            <v>302.67</v>
          </cell>
          <cell r="BF331">
            <v>312.39</v>
          </cell>
          <cell r="BG331">
            <v>322.08999999999997</v>
          </cell>
          <cell r="BH331">
            <v>331.79</v>
          </cell>
          <cell r="BI331">
            <v>341.5</v>
          </cell>
          <cell r="BJ331">
            <v>351.2</v>
          </cell>
          <cell r="BK331">
            <v>360.9</v>
          </cell>
          <cell r="BL331">
            <v>370.6</v>
          </cell>
          <cell r="BM331">
            <v>380.31</v>
          </cell>
          <cell r="BN331">
            <v>390.01</v>
          </cell>
          <cell r="BO331">
            <v>399.71</v>
          </cell>
          <cell r="BP331">
            <v>409.41</v>
          </cell>
          <cell r="BQ331">
            <v>419.11</v>
          </cell>
          <cell r="BR331">
            <v>428.82</v>
          </cell>
          <cell r="BS331">
            <v>438.52</v>
          </cell>
          <cell r="BT331">
            <v>448.22</v>
          </cell>
          <cell r="BU331">
            <v>457.92</v>
          </cell>
          <cell r="BV331">
            <v>467.62</v>
          </cell>
          <cell r="BW331">
            <v>477.33</v>
          </cell>
          <cell r="BX331">
            <v>487.03</v>
          </cell>
          <cell r="BY331">
            <v>496.73</v>
          </cell>
          <cell r="BZ331">
            <v>506.43</v>
          </cell>
          <cell r="CA331">
            <v>516.13</v>
          </cell>
          <cell r="CB331">
            <v>525.84</v>
          </cell>
          <cell r="CC331">
            <v>477.32</v>
          </cell>
        </row>
        <row r="332">
          <cell r="AD332">
            <v>166</v>
          </cell>
          <cell r="AE332">
            <v>217.51</v>
          </cell>
          <cell r="AF332">
            <v>224.48</v>
          </cell>
          <cell r="AG332">
            <v>231.46</v>
          </cell>
          <cell r="AH332">
            <v>238.43</v>
          </cell>
          <cell r="AI332">
            <v>245.4</v>
          </cell>
          <cell r="AJ332">
            <v>252.37</v>
          </cell>
          <cell r="AK332">
            <v>259.33999999999997</v>
          </cell>
          <cell r="AL332">
            <v>266.32</v>
          </cell>
          <cell r="AM332">
            <v>273.29000000000002</v>
          </cell>
          <cell r="AN332">
            <v>280.26</v>
          </cell>
          <cell r="AO332">
            <v>287.23</v>
          </cell>
          <cell r="AP332">
            <v>294.20999999999998</v>
          </cell>
          <cell r="AQ332">
            <v>301.18</v>
          </cell>
          <cell r="AR332">
            <v>308.14999999999998</v>
          </cell>
          <cell r="AS332">
            <v>315.12</v>
          </cell>
          <cell r="AT332">
            <v>322.08999999999997</v>
          </cell>
          <cell r="AU332">
            <v>329.07</v>
          </cell>
          <cell r="AV332">
            <v>336.04</v>
          </cell>
          <cell r="AW332">
            <v>343.01</v>
          </cell>
          <cell r="AX332">
            <v>349.98</v>
          </cell>
          <cell r="AY332">
            <v>356.95</v>
          </cell>
          <cell r="AZ332">
            <v>363.93</v>
          </cell>
          <cell r="BA332">
            <v>370.9</v>
          </cell>
          <cell r="BB332">
            <v>377.87</v>
          </cell>
          <cell r="BC332">
            <v>343.01</v>
          </cell>
          <cell r="BD332">
            <v>166</v>
          </cell>
          <cell r="BE332">
            <v>304.52</v>
          </cell>
          <cell r="BF332">
            <v>314.27999999999997</v>
          </cell>
          <cell r="BG332">
            <v>324.04000000000002</v>
          </cell>
          <cell r="BH332">
            <v>333.8</v>
          </cell>
          <cell r="BI332">
            <v>343.56</v>
          </cell>
          <cell r="BJ332">
            <v>353.32</v>
          </cell>
          <cell r="BK332">
            <v>363.08</v>
          </cell>
          <cell r="BL332">
            <v>372.84</v>
          </cell>
          <cell r="BM332">
            <v>382.6</v>
          </cell>
          <cell r="BN332">
            <v>392.37</v>
          </cell>
          <cell r="BO332">
            <v>402.13</v>
          </cell>
          <cell r="BP332">
            <v>411.89</v>
          </cell>
          <cell r="BQ332">
            <v>421.65</v>
          </cell>
          <cell r="BR332">
            <v>431.41</v>
          </cell>
          <cell r="BS332">
            <v>441.17</v>
          </cell>
          <cell r="BT332">
            <v>450.93</v>
          </cell>
          <cell r="BU332">
            <v>460.69</v>
          </cell>
          <cell r="BV332">
            <v>470.45</v>
          </cell>
          <cell r="BW332">
            <v>480.21</v>
          </cell>
          <cell r="BX332">
            <v>489.97</v>
          </cell>
          <cell r="BY332">
            <v>499.73</v>
          </cell>
          <cell r="BZ332">
            <v>509.49</v>
          </cell>
          <cell r="CA332">
            <v>519.26</v>
          </cell>
          <cell r="CB332">
            <v>529.02</v>
          </cell>
          <cell r="CC332">
            <v>480.21</v>
          </cell>
        </row>
        <row r="333">
          <cell r="AD333">
            <v>167</v>
          </cell>
          <cell r="AE333">
            <v>218.82</v>
          </cell>
          <cell r="AF333">
            <v>225.83</v>
          </cell>
          <cell r="AG333">
            <v>232.85</v>
          </cell>
          <cell r="AH333">
            <v>239.86</v>
          </cell>
          <cell r="AI333">
            <v>246.87</v>
          </cell>
          <cell r="AJ333">
            <v>253.89</v>
          </cell>
          <cell r="AK333">
            <v>260.89999999999998</v>
          </cell>
          <cell r="AL333">
            <v>267.92</v>
          </cell>
          <cell r="AM333">
            <v>274.93</v>
          </cell>
          <cell r="AN333">
            <v>281.95</v>
          </cell>
          <cell r="AO333">
            <v>288.95999999999998</v>
          </cell>
          <cell r="AP333">
            <v>295.97000000000003</v>
          </cell>
          <cell r="AQ333">
            <v>302.99</v>
          </cell>
          <cell r="AR333">
            <v>310</v>
          </cell>
          <cell r="AS333">
            <v>317.02</v>
          </cell>
          <cell r="AT333">
            <v>324.02999999999997</v>
          </cell>
          <cell r="AU333">
            <v>331.04</v>
          </cell>
          <cell r="AV333">
            <v>338.06</v>
          </cell>
          <cell r="AW333">
            <v>345.07</v>
          </cell>
          <cell r="AX333">
            <v>352.09</v>
          </cell>
          <cell r="AY333">
            <v>359.1</v>
          </cell>
          <cell r="AZ333">
            <v>366.11</v>
          </cell>
          <cell r="BA333">
            <v>373.13</v>
          </cell>
          <cell r="BB333">
            <v>380.14</v>
          </cell>
          <cell r="BC333">
            <v>345.07</v>
          </cell>
          <cell r="BD333">
            <v>167</v>
          </cell>
          <cell r="BE333">
            <v>306.35000000000002</v>
          </cell>
          <cell r="BF333">
            <v>316.17</v>
          </cell>
          <cell r="BG333">
            <v>325.99</v>
          </cell>
          <cell r="BH333">
            <v>335.81</v>
          </cell>
          <cell r="BI333">
            <v>345.62</v>
          </cell>
          <cell r="BJ333">
            <v>355.44</v>
          </cell>
          <cell r="BK333">
            <v>365.26</v>
          </cell>
          <cell r="BL333">
            <v>375.08</v>
          </cell>
          <cell r="BM333">
            <v>384.9</v>
          </cell>
          <cell r="BN333">
            <v>394.72</v>
          </cell>
          <cell r="BO333">
            <v>404.54</v>
          </cell>
          <cell r="BP333">
            <v>414.36</v>
          </cell>
          <cell r="BQ333">
            <v>424.18</v>
          </cell>
          <cell r="BR333">
            <v>434</v>
          </cell>
          <cell r="BS333">
            <v>443.82</v>
          </cell>
          <cell r="BT333">
            <v>453.64</v>
          </cell>
          <cell r="BU333">
            <v>463.46</v>
          </cell>
          <cell r="BV333">
            <v>473.28</v>
          </cell>
          <cell r="BW333">
            <v>483.1</v>
          </cell>
          <cell r="BX333">
            <v>492.92</v>
          </cell>
          <cell r="BY333">
            <v>502.74</v>
          </cell>
          <cell r="BZ333">
            <v>512.55999999999995</v>
          </cell>
          <cell r="CA333">
            <v>522.38</v>
          </cell>
          <cell r="CB333">
            <v>532.20000000000005</v>
          </cell>
          <cell r="CC333">
            <v>483.1</v>
          </cell>
        </row>
        <row r="334">
          <cell r="AD334">
            <v>168</v>
          </cell>
          <cell r="AE334">
            <v>220.13</v>
          </cell>
          <cell r="AF334">
            <v>227.18</v>
          </cell>
          <cell r="AG334">
            <v>234.24</v>
          </cell>
          <cell r="AH334">
            <v>241.29</v>
          </cell>
          <cell r="AI334">
            <v>248.35</v>
          </cell>
          <cell r="AJ334">
            <v>255.41</v>
          </cell>
          <cell r="AK334">
            <v>262.45999999999998</v>
          </cell>
          <cell r="AL334">
            <v>269.52</v>
          </cell>
          <cell r="AM334">
            <v>276.57</v>
          </cell>
          <cell r="AN334">
            <v>283.63</v>
          </cell>
          <cell r="AO334">
            <v>290.69</v>
          </cell>
          <cell r="AP334">
            <v>297.74</v>
          </cell>
          <cell r="AQ334">
            <v>304.8</v>
          </cell>
          <cell r="AR334">
            <v>311.85000000000002</v>
          </cell>
          <cell r="AS334">
            <v>318.91000000000003</v>
          </cell>
          <cell r="AT334">
            <v>325.97000000000003</v>
          </cell>
          <cell r="AU334">
            <v>333.02</v>
          </cell>
          <cell r="AV334">
            <v>340.08</v>
          </cell>
          <cell r="AW334">
            <v>347.13</v>
          </cell>
          <cell r="AX334">
            <v>354.19</v>
          </cell>
          <cell r="AY334">
            <v>361.25</v>
          </cell>
          <cell r="AZ334">
            <v>368.3</v>
          </cell>
          <cell r="BA334">
            <v>375.36</v>
          </cell>
          <cell r="BB334">
            <v>382.41</v>
          </cell>
          <cell r="BC334">
            <v>347.13</v>
          </cell>
          <cell r="BD334">
            <v>168</v>
          </cell>
          <cell r="BE334">
            <v>308.18</v>
          </cell>
          <cell r="BF334">
            <v>318.05</v>
          </cell>
          <cell r="BG334">
            <v>327.93</v>
          </cell>
          <cell r="BH334">
            <v>337.81</v>
          </cell>
          <cell r="BI334">
            <v>347.69</v>
          </cell>
          <cell r="BJ334">
            <v>357.57</v>
          </cell>
          <cell r="BK334">
            <v>367.45</v>
          </cell>
          <cell r="BL334">
            <v>377.32</v>
          </cell>
          <cell r="BM334">
            <v>387.2</v>
          </cell>
          <cell r="BN334">
            <v>397.08</v>
          </cell>
          <cell r="BO334">
            <v>406.96</v>
          </cell>
          <cell r="BP334">
            <v>416.84</v>
          </cell>
          <cell r="BQ334">
            <v>426.72</v>
          </cell>
          <cell r="BR334">
            <v>436.6</v>
          </cell>
          <cell r="BS334">
            <v>446.47</v>
          </cell>
          <cell r="BT334">
            <v>456.35</v>
          </cell>
          <cell r="BU334">
            <v>466.23</v>
          </cell>
          <cell r="BV334">
            <v>476.11</v>
          </cell>
          <cell r="BW334">
            <v>485.99</v>
          </cell>
          <cell r="BX334">
            <v>495.87</v>
          </cell>
          <cell r="BY334">
            <v>505.74</v>
          </cell>
          <cell r="BZ334">
            <v>515.62</v>
          </cell>
          <cell r="CA334">
            <v>525.5</v>
          </cell>
          <cell r="CB334">
            <v>535.38</v>
          </cell>
          <cell r="CC334">
            <v>485.99</v>
          </cell>
        </row>
        <row r="335">
          <cell r="AD335">
            <v>169</v>
          </cell>
          <cell r="AE335">
            <v>221.43</v>
          </cell>
          <cell r="AF335">
            <v>228.53</v>
          </cell>
          <cell r="AG335">
            <v>235.63</v>
          </cell>
          <cell r="AH335">
            <v>242.73</v>
          </cell>
          <cell r="AI335">
            <v>249.82</v>
          </cell>
          <cell r="AJ335">
            <v>256.92</v>
          </cell>
          <cell r="AK335">
            <v>264.02</v>
          </cell>
          <cell r="AL335">
            <v>271.12</v>
          </cell>
          <cell r="AM335">
            <v>278.22000000000003</v>
          </cell>
          <cell r="AN335">
            <v>285.31</v>
          </cell>
          <cell r="AO335">
            <v>292.41000000000003</v>
          </cell>
          <cell r="AP335">
            <v>299.51</v>
          </cell>
          <cell r="AQ335">
            <v>306.61</v>
          </cell>
          <cell r="AR335">
            <v>313.70999999999998</v>
          </cell>
          <cell r="AS335">
            <v>320.8</v>
          </cell>
          <cell r="AT335">
            <v>327.9</v>
          </cell>
          <cell r="AU335">
            <v>335</v>
          </cell>
          <cell r="AV335">
            <v>342.1</v>
          </cell>
          <cell r="AW335">
            <v>349.2</v>
          </cell>
          <cell r="AX335">
            <v>356.29</v>
          </cell>
          <cell r="AY335">
            <v>363.39</v>
          </cell>
          <cell r="AZ335">
            <v>370.49</v>
          </cell>
          <cell r="BA335">
            <v>377.59</v>
          </cell>
          <cell r="BB335">
            <v>384.69</v>
          </cell>
          <cell r="BC335">
            <v>349.2</v>
          </cell>
          <cell r="BD335">
            <v>169</v>
          </cell>
          <cell r="BE335">
            <v>310</v>
          </cell>
          <cell r="BF335">
            <v>319.94</v>
          </cell>
          <cell r="BG335">
            <v>329.88</v>
          </cell>
          <cell r="BH335">
            <v>339.82</v>
          </cell>
          <cell r="BI335">
            <v>349.75</v>
          </cell>
          <cell r="BJ335">
            <v>359.69</v>
          </cell>
          <cell r="BK335">
            <v>369.63</v>
          </cell>
          <cell r="BL335">
            <v>379.56</v>
          </cell>
          <cell r="BM335">
            <v>389.5</v>
          </cell>
          <cell r="BN335">
            <v>399.44</v>
          </cell>
          <cell r="BO335">
            <v>409.38</v>
          </cell>
          <cell r="BP335">
            <v>419.31</v>
          </cell>
          <cell r="BQ335">
            <v>429.25</v>
          </cell>
          <cell r="BR335">
            <v>439.19</v>
          </cell>
          <cell r="BS335">
            <v>449.13</v>
          </cell>
          <cell r="BT335">
            <v>459.06</v>
          </cell>
          <cell r="BU335">
            <v>469</v>
          </cell>
          <cell r="BV335">
            <v>478.94</v>
          </cell>
          <cell r="BW335">
            <v>488.87</v>
          </cell>
          <cell r="BX335">
            <v>498.81</v>
          </cell>
          <cell r="BY335">
            <v>508.75</v>
          </cell>
          <cell r="BZ335">
            <v>518.69000000000005</v>
          </cell>
          <cell r="CA335">
            <v>528.62</v>
          </cell>
          <cell r="CB335">
            <v>538.55999999999995</v>
          </cell>
          <cell r="CC335">
            <v>488.87</v>
          </cell>
        </row>
        <row r="336">
          <cell r="AD336">
            <v>170</v>
          </cell>
          <cell r="AE336">
            <v>222.74</v>
          </cell>
          <cell r="AF336">
            <v>229.88</v>
          </cell>
          <cell r="AG336">
            <v>237.02</v>
          </cell>
          <cell r="AH336">
            <v>244.16</v>
          </cell>
          <cell r="AI336">
            <v>251.3</v>
          </cell>
          <cell r="AJ336">
            <v>258.44</v>
          </cell>
          <cell r="AK336">
            <v>265.58</v>
          </cell>
          <cell r="AL336">
            <v>272.72000000000003</v>
          </cell>
          <cell r="AM336">
            <v>279.86</v>
          </cell>
          <cell r="AN336">
            <v>287</v>
          </cell>
          <cell r="AO336">
            <v>294.14</v>
          </cell>
          <cell r="AP336">
            <v>301.27999999999997</v>
          </cell>
          <cell r="AQ336">
            <v>308.42</v>
          </cell>
          <cell r="AR336">
            <v>315.56</v>
          </cell>
          <cell r="AS336">
            <v>322.7</v>
          </cell>
          <cell r="AT336">
            <v>329.84</v>
          </cell>
          <cell r="AU336">
            <v>336.98</v>
          </cell>
          <cell r="AV336">
            <v>344.12</v>
          </cell>
          <cell r="AW336">
            <v>351.26</v>
          </cell>
          <cell r="AX336">
            <v>358.4</v>
          </cell>
          <cell r="AY336">
            <v>365.54</v>
          </cell>
          <cell r="AZ336">
            <v>372.68</v>
          </cell>
          <cell r="BA336">
            <v>379.82</v>
          </cell>
          <cell r="BB336">
            <v>386.96</v>
          </cell>
          <cell r="BC336">
            <v>351.26</v>
          </cell>
          <cell r="BD336">
            <v>170</v>
          </cell>
          <cell r="BE336">
            <v>311.83</v>
          </cell>
          <cell r="BF336">
            <v>321.83</v>
          </cell>
          <cell r="BG336">
            <v>331.83</v>
          </cell>
          <cell r="BH336">
            <v>341.82</v>
          </cell>
          <cell r="BI336">
            <v>351.82</v>
          </cell>
          <cell r="BJ336">
            <v>361.81</v>
          </cell>
          <cell r="BK336">
            <v>371.81</v>
          </cell>
          <cell r="BL336">
            <v>381.81</v>
          </cell>
          <cell r="BM336">
            <v>391.8</v>
          </cell>
          <cell r="BN336">
            <v>401.8</v>
          </cell>
          <cell r="BO336">
            <v>411.79</v>
          </cell>
          <cell r="BP336">
            <v>421.79</v>
          </cell>
          <cell r="BQ336">
            <v>431.79</v>
          </cell>
          <cell r="BR336">
            <v>441.78</v>
          </cell>
          <cell r="BS336">
            <v>451.78</v>
          </cell>
          <cell r="BT336">
            <v>461.77</v>
          </cell>
          <cell r="BU336">
            <v>471.77</v>
          </cell>
          <cell r="BV336">
            <v>481.77</v>
          </cell>
          <cell r="BW336">
            <v>491.76</v>
          </cell>
          <cell r="BX336">
            <v>501.76</v>
          </cell>
          <cell r="BY336">
            <v>511.75</v>
          </cell>
          <cell r="BZ336">
            <v>521.75</v>
          </cell>
          <cell r="CA336">
            <v>531.75</v>
          </cell>
          <cell r="CB336">
            <v>541.74</v>
          </cell>
          <cell r="CC336">
            <v>491.76</v>
          </cell>
        </row>
        <row r="337">
          <cell r="AD337">
            <v>171</v>
          </cell>
          <cell r="AE337">
            <v>224.04</v>
          </cell>
          <cell r="AF337">
            <v>231.23</v>
          </cell>
          <cell r="AG337">
            <v>238.41</v>
          </cell>
          <cell r="AH337">
            <v>245.59</v>
          </cell>
          <cell r="AI337">
            <v>252.77</v>
          </cell>
          <cell r="AJ337">
            <v>259.95</v>
          </cell>
          <cell r="AK337">
            <v>267.14</v>
          </cell>
          <cell r="AL337">
            <v>274.32</v>
          </cell>
          <cell r="AM337">
            <v>281.5</v>
          </cell>
          <cell r="AN337">
            <v>288.68</v>
          </cell>
          <cell r="AO337">
            <v>295.87</v>
          </cell>
          <cell r="AP337">
            <v>303.05</v>
          </cell>
          <cell r="AQ337">
            <v>310.23</v>
          </cell>
          <cell r="AR337">
            <v>317.41000000000003</v>
          </cell>
          <cell r="AS337">
            <v>324.58999999999997</v>
          </cell>
          <cell r="AT337">
            <v>331.78</v>
          </cell>
          <cell r="AU337">
            <v>338.96</v>
          </cell>
          <cell r="AV337">
            <v>346.14</v>
          </cell>
          <cell r="AW337">
            <v>353.32</v>
          </cell>
          <cell r="AX337">
            <v>360.5</v>
          </cell>
          <cell r="AY337">
            <v>367.69</v>
          </cell>
          <cell r="AZ337">
            <v>374.87</v>
          </cell>
          <cell r="BA337">
            <v>382.05</v>
          </cell>
          <cell r="BB337">
            <v>389.23</v>
          </cell>
          <cell r="BC337">
            <v>353.32</v>
          </cell>
          <cell r="BD337">
            <v>171</v>
          </cell>
          <cell r="BE337">
            <v>313.66000000000003</v>
          </cell>
          <cell r="BF337">
            <v>323.72000000000003</v>
          </cell>
          <cell r="BG337">
            <v>333.77</v>
          </cell>
          <cell r="BH337">
            <v>343.83</v>
          </cell>
          <cell r="BI337">
            <v>353.88</v>
          </cell>
          <cell r="BJ337">
            <v>363.94</v>
          </cell>
          <cell r="BK337">
            <v>373.99</v>
          </cell>
          <cell r="BL337">
            <v>384.05</v>
          </cell>
          <cell r="BM337">
            <v>394.1</v>
          </cell>
          <cell r="BN337">
            <v>404.16</v>
          </cell>
          <cell r="BO337">
            <v>414.21</v>
          </cell>
          <cell r="BP337">
            <v>424.27</v>
          </cell>
          <cell r="BQ337">
            <v>434.32</v>
          </cell>
          <cell r="BR337">
            <v>444.38</v>
          </cell>
          <cell r="BS337">
            <v>454.43</v>
          </cell>
          <cell r="BT337">
            <v>464.48</v>
          </cell>
          <cell r="BU337">
            <v>474.54</v>
          </cell>
          <cell r="BV337">
            <v>484.59</v>
          </cell>
          <cell r="BW337">
            <v>494.65</v>
          </cell>
          <cell r="BX337">
            <v>504.7</v>
          </cell>
          <cell r="BY337">
            <v>514.76</v>
          </cell>
          <cell r="BZ337">
            <v>524.80999999999995</v>
          </cell>
          <cell r="CA337">
            <v>534.87</v>
          </cell>
          <cell r="CB337">
            <v>544.91999999999996</v>
          </cell>
          <cell r="CC337">
            <v>494.65</v>
          </cell>
        </row>
        <row r="338">
          <cell r="AD338">
            <v>172</v>
          </cell>
          <cell r="AE338">
            <v>225.35</v>
          </cell>
          <cell r="AF338">
            <v>232.57</v>
          </cell>
          <cell r="AG338">
            <v>239.8</v>
          </cell>
          <cell r="AH338">
            <v>247.02</v>
          </cell>
          <cell r="AI338">
            <v>254.25</v>
          </cell>
          <cell r="AJ338">
            <v>261.47000000000003</v>
          </cell>
          <cell r="AK338">
            <v>268.69</v>
          </cell>
          <cell r="AL338">
            <v>275.92</v>
          </cell>
          <cell r="AM338">
            <v>283.14</v>
          </cell>
          <cell r="AN338">
            <v>290.37</v>
          </cell>
          <cell r="AO338">
            <v>297.58999999999997</v>
          </cell>
          <cell r="AP338">
            <v>304.82</v>
          </cell>
          <cell r="AQ338">
            <v>312.04000000000002</v>
          </cell>
          <cell r="AR338">
            <v>319.26</v>
          </cell>
          <cell r="AS338">
            <v>326.49</v>
          </cell>
          <cell r="AT338">
            <v>333.71</v>
          </cell>
          <cell r="AU338">
            <v>340.94</v>
          </cell>
          <cell r="AV338">
            <v>348.16</v>
          </cell>
          <cell r="AW338">
            <v>355.38</v>
          </cell>
          <cell r="AX338">
            <v>362.61</v>
          </cell>
          <cell r="AY338">
            <v>369.83</v>
          </cell>
          <cell r="AZ338">
            <v>377.06</v>
          </cell>
          <cell r="BA338">
            <v>384.28</v>
          </cell>
          <cell r="BB338">
            <v>391.5</v>
          </cell>
          <cell r="BC338">
            <v>355.38</v>
          </cell>
          <cell r="BD338">
            <v>172</v>
          </cell>
          <cell r="BE338">
            <v>315.49</v>
          </cell>
          <cell r="BF338">
            <v>325.60000000000002</v>
          </cell>
          <cell r="BG338">
            <v>335.72</v>
          </cell>
          <cell r="BH338">
            <v>345.83</v>
          </cell>
          <cell r="BI338">
            <v>355.95</v>
          </cell>
          <cell r="BJ338">
            <v>366.06</v>
          </cell>
          <cell r="BK338">
            <v>376.17</v>
          </cell>
          <cell r="BL338">
            <v>386.29</v>
          </cell>
          <cell r="BM338">
            <v>396.4</v>
          </cell>
          <cell r="BN338">
            <v>406.51</v>
          </cell>
          <cell r="BO338">
            <v>416.63</v>
          </cell>
          <cell r="BP338">
            <v>426.74</v>
          </cell>
          <cell r="BQ338">
            <v>436.85</v>
          </cell>
          <cell r="BR338">
            <v>446.97</v>
          </cell>
          <cell r="BS338">
            <v>457.08</v>
          </cell>
          <cell r="BT338">
            <v>467.2</v>
          </cell>
          <cell r="BU338">
            <v>477.31</v>
          </cell>
          <cell r="BV338">
            <v>487.42</v>
          </cell>
          <cell r="BW338">
            <v>497.54</v>
          </cell>
          <cell r="BX338">
            <v>507.65</v>
          </cell>
          <cell r="BY338">
            <v>517.76</v>
          </cell>
          <cell r="BZ338">
            <v>527.88</v>
          </cell>
          <cell r="CA338">
            <v>537.99</v>
          </cell>
          <cell r="CB338">
            <v>548.1</v>
          </cell>
          <cell r="CC338">
            <v>497.54</v>
          </cell>
        </row>
        <row r="339">
          <cell r="AD339">
            <v>173</v>
          </cell>
          <cell r="AE339">
            <v>226.66</v>
          </cell>
          <cell r="AF339">
            <v>233.92</v>
          </cell>
          <cell r="AG339">
            <v>241.19</v>
          </cell>
          <cell r="AH339">
            <v>248.46</v>
          </cell>
          <cell r="AI339">
            <v>255.72</v>
          </cell>
          <cell r="AJ339">
            <v>262.99</v>
          </cell>
          <cell r="AK339">
            <v>270.25</v>
          </cell>
          <cell r="AL339">
            <v>277.52</v>
          </cell>
          <cell r="AM339">
            <v>284.79000000000002</v>
          </cell>
          <cell r="AN339">
            <v>292.05</v>
          </cell>
          <cell r="AO339">
            <v>299.32</v>
          </cell>
          <cell r="AP339">
            <v>306.58</v>
          </cell>
          <cell r="AQ339">
            <v>313.85000000000002</v>
          </cell>
          <cell r="AR339">
            <v>321.12</v>
          </cell>
          <cell r="AS339">
            <v>328.38</v>
          </cell>
          <cell r="AT339">
            <v>335.65</v>
          </cell>
          <cell r="AU339">
            <v>342.91</v>
          </cell>
          <cell r="AV339">
            <v>350.18</v>
          </cell>
          <cell r="AW339">
            <v>357.45</v>
          </cell>
          <cell r="AX339">
            <v>364.71</v>
          </cell>
          <cell r="AY339">
            <v>371.98</v>
          </cell>
          <cell r="AZ339">
            <v>379.24</v>
          </cell>
          <cell r="BA339">
            <v>386.51</v>
          </cell>
          <cell r="BB339">
            <v>393.78</v>
          </cell>
          <cell r="BC339">
            <v>357.45</v>
          </cell>
          <cell r="BD339">
            <v>173</v>
          </cell>
          <cell r="BE339">
            <v>317.32</v>
          </cell>
          <cell r="BF339">
            <v>327.49</v>
          </cell>
          <cell r="BG339">
            <v>337.66</v>
          </cell>
          <cell r="BH339">
            <v>347.84</v>
          </cell>
          <cell r="BI339">
            <v>358.01</v>
          </cell>
          <cell r="BJ339">
            <v>368.18</v>
          </cell>
          <cell r="BK339">
            <v>378.35</v>
          </cell>
          <cell r="BL339">
            <v>388.53</v>
          </cell>
          <cell r="BM339">
            <v>398.7</v>
          </cell>
          <cell r="BN339">
            <v>408.87</v>
          </cell>
          <cell r="BO339">
            <v>419.04</v>
          </cell>
          <cell r="BP339">
            <v>429.22</v>
          </cell>
          <cell r="BQ339">
            <v>439.39</v>
          </cell>
          <cell r="BR339">
            <v>449.56</v>
          </cell>
          <cell r="BS339">
            <v>459.73</v>
          </cell>
          <cell r="BT339">
            <v>469.91</v>
          </cell>
          <cell r="BU339">
            <v>480.08</v>
          </cell>
          <cell r="BV339">
            <v>490.25</v>
          </cell>
          <cell r="BW339">
            <v>500.42</v>
          </cell>
          <cell r="BX339">
            <v>510.6</v>
          </cell>
          <cell r="BY339">
            <v>520.77</v>
          </cell>
          <cell r="BZ339">
            <v>530.94000000000005</v>
          </cell>
          <cell r="CA339">
            <v>541.11</v>
          </cell>
          <cell r="CB339">
            <v>551.29</v>
          </cell>
          <cell r="CC339">
            <v>500.42</v>
          </cell>
        </row>
        <row r="340">
          <cell r="AD340">
            <v>174</v>
          </cell>
          <cell r="AE340">
            <v>227.96</v>
          </cell>
          <cell r="AF340">
            <v>235.27</v>
          </cell>
          <cell r="AG340">
            <v>242.58</v>
          </cell>
          <cell r="AH340">
            <v>249.89</v>
          </cell>
          <cell r="AI340">
            <v>257.2</v>
          </cell>
          <cell r="AJ340">
            <v>264.5</v>
          </cell>
          <cell r="AK340">
            <v>271.81</v>
          </cell>
          <cell r="AL340">
            <v>279.12</v>
          </cell>
          <cell r="AM340">
            <v>286.43</v>
          </cell>
          <cell r="AN340">
            <v>293.74</v>
          </cell>
          <cell r="AO340">
            <v>301.04000000000002</v>
          </cell>
          <cell r="AP340">
            <v>308.35000000000002</v>
          </cell>
          <cell r="AQ340">
            <v>315.66000000000003</v>
          </cell>
          <cell r="AR340">
            <v>322.97000000000003</v>
          </cell>
          <cell r="AS340">
            <v>330.28</v>
          </cell>
          <cell r="AT340">
            <v>337.58</v>
          </cell>
          <cell r="AU340">
            <v>344.89</v>
          </cell>
          <cell r="AV340">
            <v>352.2</v>
          </cell>
          <cell r="AW340">
            <v>359.51</v>
          </cell>
          <cell r="AX340">
            <v>366.82</v>
          </cell>
          <cell r="AY340">
            <v>374.12</v>
          </cell>
          <cell r="AZ340">
            <v>381.43</v>
          </cell>
          <cell r="BA340">
            <v>388.74</v>
          </cell>
          <cell r="BB340">
            <v>396.05</v>
          </cell>
          <cell r="BC340">
            <v>359.51</v>
          </cell>
          <cell r="BD340">
            <v>174</v>
          </cell>
          <cell r="BE340">
            <v>319.14999999999998</v>
          </cell>
          <cell r="BF340">
            <v>329.38</v>
          </cell>
          <cell r="BG340">
            <v>339.61</v>
          </cell>
          <cell r="BH340">
            <v>349.84</v>
          </cell>
          <cell r="BI340">
            <v>360.07</v>
          </cell>
          <cell r="BJ340">
            <v>370.31</v>
          </cell>
          <cell r="BK340">
            <v>380.54</v>
          </cell>
          <cell r="BL340">
            <v>390.77</v>
          </cell>
          <cell r="BM340">
            <v>401</v>
          </cell>
          <cell r="BN340">
            <v>411.23</v>
          </cell>
          <cell r="BO340">
            <v>421.46</v>
          </cell>
          <cell r="BP340">
            <v>431.69</v>
          </cell>
          <cell r="BQ340">
            <v>441.92</v>
          </cell>
          <cell r="BR340">
            <v>452.16</v>
          </cell>
          <cell r="BS340">
            <v>462.39</v>
          </cell>
          <cell r="BT340">
            <v>472.62</v>
          </cell>
          <cell r="BU340">
            <v>482.85</v>
          </cell>
          <cell r="BV340">
            <v>493.08</v>
          </cell>
          <cell r="BW340">
            <v>503.31</v>
          </cell>
          <cell r="BX340">
            <v>513.54</v>
          </cell>
          <cell r="BY340">
            <v>523.77</v>
          </cell>
          <cell r="BZ340">
            <v>534</v>
          </cell>
          <cell r="CA340">
            <v>544.24</v>
          </cell>
          <cell r="CB340">
            <v>554.47</v>
          </cell>
          <cell r="CC340">
            <v>503.31</v>
          </cell>
        </row>
        <row r="341">
          <cell r="AD341">
            <v>175</v>
          </cell>
          <cell r="AE341">
            <v>229.27</v>
          </cell>
          <cell r="AF341">
            <v>236.62</v>
          </cell>
          <cell r="AG341">
            <v>243.97</v>
          </cell>
          <cell r="AH341">
            <v>251.32</v>
          </cell>
          <cell r="AI341">
            <v>258.67</v>
          </cell>
          <cell r="AJ341">
            <v>266.02</v>
          </cell>
          <cell r="AK341">
            <v>273.37</v>
          </cell>
          <cell r="AL341">
            <v>280.72000000000003</v>
          </cell>
          <cell r="AM341">
            <v>288.07</v>
          </cell>
          <cell r="AN341">
            <v>295.42</v>
          </cell>
          <cell r="AO341">
            <v>302.77</v>
          </cell>
          <cell r="AP341">
            <v>310.12</v>
          </cell>
          <cell r="AQ341">
            <v>317.47000000000003</v>
          </cell>
          <cell r="AR341">
            <v>324.82</v>
          </cell>
          <cell r="AS341">
            <v>332.17</v>
          </cell>
          <cell r="AT341">
            <v>339.52</v>
          </cell>
          <cell r="AU341">
            <v>346.87</v>
          </cell>
          <cell r="AV341">
            <v>354.22</v>
          </cell>
          <cell r="AW341">
            <v>361.57</v>
          </cell>
          <cell r="AX341">
            <v>368.92</v>
          </cell>
          <cell r="AY341">
            <v>376.27</v>
          </cell>
          <cell r="AZ341">
            <v>383.62</v>
          </cell>
          <cell r="BA341">
            <v>390.97</v>
          </cell>
          <cell r="BB341">
            <v>398.32</v>
          </cell>
          <cell r="BC341">
            <v>361.57</v>
          </cell>
          <cell r="BD341">
            <v>175</v>
          </cell>
          <cell r="BE341">
            <v>320.98</v>
          </cell>
          <cell r="BF341">
            <v>331.27</v>
          </cell>
          <cell r="BG341">
            <v>341.56</v>
          </cell>
          <cell r="BH341">
            <v>351.85</v>
          </cell>
          <cell r="BI341">
            <v>362.14</v>
          </cell>
          <cell r="BJ341">
            <v>372.43</v>
          </cell>
          <cell r="BK341">
            <v>382.72</v>
          </cell>
          <cell r="BL341">
            <v>393.01</v>
          </cell>
          <cell r="BM341">
            <v>403.3</v>
          </cell>
          <cell r="BN341">
            <v>413.59</v>
          </cell>
          <cell r="BO341">
            <v>423.88</v>
          </cell>
          <cell r="BP341">
            <v>434.17</v>
          </cell>
          <cell r="BQ341">
            <v>444.46</v>
          </cell>
          <cell r="BR341">
            <v>454.75</v>
          </cell>
          <cell r="BS341">
            <v>465.04</v>
          </cell>
          <cell r="BT341">
            <v>475.33</v>
          </cell>
          <cell r="BU341">
            <v>485.62</v>
          </cell>
          <cell r="BV341">
            <v>495.91</v>
          </cell>
          <cell r="BW341">
            <v>506.2</v>
          </cell>
          <cell r="BX341">
            <v>516.49</v>
          </cell>
          <cell r="BY341">
            <v>526.78</v>
          </cell>
          <cell r="BZ341">
            <v>537.07000000000005</v>
          </cell>
          <cell r="CA341">
            <v>547.36</v>
          </cell>
          <cell r="CB341">
            <v>557.65</v>
          </cell>
          <cell r="CC341">
            <v>506.2</v>
          </cell>
        </row>
        <row r="342">
          <cell r="AD342">
            <v>176</v>
          </cell>
          <cell r="AE342">
            <v>230.58</v>
          </cell>
          <cell r="AF342">
            <v>237.97</v>
          </cell>
          <cell r="AG342">
            <v>245.36</v>
          </cell>
          <cell r="AH342">
            <v>252.75</v>
          </cell>
          <cell r="AI342">
            <v>260.14</v>
          </cell>
          <cell r="AJ342">
            <v>267.54000000000002</v>
          </cell>
          <cell r="AK342">
            <v>274.93</v>
          </cell>
          <cell r="AL342">
            <v>282.32</v>
          </cell>
          <cell r="AM342">
            <v>289.70999999999998</v>
          </cell>
          <cell r="AN342">
            <v>297.10000000000002</v>
          </cell>
          <cell r="AO342">
            <v>304.5</v>
          </cell>
          <cell r="AP342">
            <v>311.89</v>
          </cell>
          <cell r="AQ342">
            <v>319.27999999999997</v>
          </cell>
          <cell r="AR342">
            <v>326.67</v>
          </cell>
          <cell r="AS342">
            <v>334.06</v>
          </cell>
          <cell r="AT342">
            <v>341.46</v>
          </cell>
          <cell r="AU342">
            <v>348.85</v>
          </cell>
          <cell r="AV342">
            <v>356.24</v>
          </cell>
          <cell r="AW342">
            <v>363.63</v>
          </cell>
          <cell r="AX342">
            <v>371.02</v>
          </cell>
          <cell r="AY342">
            <v>378.42</v>
          </cell>
          <cell r="AZ342">
            <v>385.81</v>
          </cell>
          <cell r="BA342">
            <v>393.2</v>
          </cell>
          <cell r="BB342">
            <v>400.59</v>
          </cell>
          <cell r="BC342">
            <v>363.63</v>
          </cell>
          <cell r="BD342">
            <v>176</v>
          </cell>
          <cell r="BE342">
            <v>322.81</v>
          </cell>
          <cell r="BF342">
            <v>333.16</v>
          </cell>
          <cell r="BG342">
            <v>343.5</v>
          </cell>
          <cell r="BH342">
            <v>353.85</v>
          </cell>
          <cell r="BI342">
            <v>364.2</v>
          </cell>
          <cell r="BJ342">
            <v>374.55</v>
          </cell>
          <cell r="BK342">
            <v>384.9</v>
          </cell>
          <cell r="BL342">
            <v>395.25</v>
          </cell>
          <cell r="BM342">
            <v>405.6</v>
          </cell>
          <cell r="BN342">
            <v>415.95</v>
          </cell>
          <cell r="BO342">
            <v>426.3</v>
          </cell>
          <cell r="BP342">
            <v>436.64</v>
          </cell>
          <cell r="BQ342">
            <v>446.99</v>
          </cell>
          <cell r="BR342">
            <v>457.34</v>
          </cell>
          <cell r="BS342">
            <v>467.69</v>
          </cell>
          <cell r="BT342">
            <v>478.04</v>
          </cell>
          <cell r="BU342">
            <v>488.39</v>
          </cell>
          <cell r="BV342">
            <v>498.74</v>
          </cell>
          <cell r="BW342">
            <v>509.09</v>
          </cell>
          <cell r="BX342">
            <v>519.42999999999995</v>
          </cell>
          <cell r="BY342">
            <v>529.78</v>
          </cell>
          <cell r="BZ342">
            <v>540.13</v>
          </cell>
          <cell r="CA342">
            <v>550.48</v>
          </cell>
          <cell r="CB342">
            <v>560.83000000000004</v>
          </cell>
          <cell r="CC342">
            <v>509.09</v>
          </cell>
        </row>
        <row r="343">
          <cell r="AD343">
            <v>177</v>
          </cell>
          <cell r="AE343">
            <v>231.88</v>
          </cell>
          <cell r="AF343">
            <v>239.32</v>
          </cell>
          <cell r="AG343">
            <v>246.75</v>
          </cell>
          <cell r="AH343">
            <v>254.18</v>
          </cell>
          <cell r="AI343">
            <v>261.62</v>
          </cell>
          <cell r="AJ343">
            <v>269.05</v>
          </cell>
          <cell r="AK343">
            <v>276.49</v>
          </cell>
          <cell r="AL343">
            <v>283.92</v>
          </cell>
          <cell r="AM343">
            <v>291.36</v>
          </cell>
          <cell r="AN343">
            <v>298.79000000000002</v>
          </cell>
          <cell r="AO343">
            <v>306.22000000000003</v>
          </cell>
          <cell r="AP343">
            <v>313.66000000000003</v>
          </cell>
          <cell r="AQ343">
            <v>321.08999999999997</v>
          </cell>
          <cell r="AR343">
            <v>328.53</v>
          </cell>
          <cell r="AS343">
            <v>335.96</v>
          </cell>
          <cell r="AT343">
            <v>343.39</v>
          </cell>
          <cell r="AU343">
            <v>350.83</v>
          </cell>
          <cell r="AV343">
            <v>358.26</v>
          </cell>
          <cell r="AW343">
            <v>365.7</v>
          </cell>
          <cell r="AX343">
            <v>373.13</v>
          </cell>
          <cell r="AY343">
            <v>380.56</v>
          </cell>
          <cell r="AZ343">
            <v>388</v>
          </cell>
          <cell r="BA343">
            <v>395.43</v>
          </cell>
          <cell r="BB343">
            <v>402.87</v>
          </cell>
          <cell r="BC343">
            <v>365.69</v>
          </cell>
          <cell r="BD343">
            <v>177</v>
          </cell>
          <cell r="BE343">
            <v>324.64</v>
          </cell>
          <cell r="BF343">
            <v>335.04</v>
          </cell>
          <cell r="BG343">
            <v>345.45</v>
          </cell>
          <cell r="BH343">
            <v>355.86</v>
          </cell>
          <cell r="BI343">
            <v>366.27</v>
          </cell>
          <cell r="BJ343">
            <v>376.67</v>
          </cell>
          <cell r="BK343">
            <v>387.08</v>
          </cell>
          <cell r="BL343">
            <v>397.49</v>
          </cell>
          <cell r="BM343">
            <v>407.9</v>
          </cell>
          <cell r="BN343">
            <v>418.3</v>
          </cell>
          <cell r="BO343">
            <v>428.71</v>
          </cell>
          <cell r="BP343">
            <v>439.12</v>
          </cell>
          <cell r="BQ343">
            <v>449.53</v>
          </cell>
          <cell r="BR343">
            <v>459.94</v>
          </cell>
          <cell r="BS343">
            <v>470.34</v>
          </cell>
          <cell r="BT343">
            <v>480.75</v>
          </cell>
          <cell r="BU343">
            <v>491.16</v>
          </cell>
          <cell r="BV343">
            <v>501.57</v>
          </cell>
          <cell r="BW343">
            <v>511.97</v>
          </cell>
          <cell r="BX343">
            <v>522.38</v>
          </cell>
          <cell r="BY343">
            <v>532.79</v>
          </cell>
          <cell r="BZ343">
            <v>543.20000000000005</v>
          </cell>
          <cell r="CA343">
            <v>553.6</v>
          </cell>
          <cell r="CB343">
            <v>564.01</v>
          </cell>
          <cell r="CC343">
            <v>511.97</v>
          </cell>
        </row>
        <row r="344">
          <cell r="AD344">
            <v>178</v>
          </cell>
          <cell r="AE344">
            <v>233.19</v>
          </cell>
          <cell r="AF344">
            <v>240.67</v>
          </cell>
          <cell r="AG344">
            <v>248.14</v>
          </cell>
          <cell r="AH344">
            <v>255.62</v>
          </cell>
          <cell r="AI344">
            <v>263.08999999999997</v>
          </cell>
          <cell r="AJ344">
            <v>270.57</v>
          </cell>
          <cell r="AK344">
            <v>278.05</v>
          </cell>
          <cell r="AL344">
            <v>285.52</v>
          </cell>
          <cell r="AM344">
            <v>293</v>
          </cell>
          <cell r="AN344">
            <v>300.47000000000003</v>
          </cell>
          <cell r="AO344">
            <v>307.95</v>
          </cell>
          <cell r="AP344">
            <v>315.43</v>
          </cell>
          <cell r="AQ344">
            <v>322.89999999999998</v>
          </cell>
          <cell r="AR344">
            <v>330.38</v>
          </cell>
          <cell r="AS344">
            <v>337.85</v>
          </cell>
          <cell r="AT344">
            <v>345.33</v>
          </cell>
          <cell r="AU344">
            <v>352.81</v>
          </cell>
          <cell r="AV344">
            <v>360.28</v>
          </cell>
          <cell r="AW344">
            <v>367.76</v>
          </cell>
          <cell r="AX344">
            <v>375.23</v>
          </cell>
          <cell r="AY344">
            <v>382.71</v>
          </cell>
          <cell r="AZ344">
            <v>390.19</v>
          </cell>
          <cell r="BA344">
            <v>397.66</v>
          </cell>
          <cell r="BB344">
            <v>405.14</v>
          </cell>
          <cell r="BC344">
            <v>367.76</v>
          </cell>
          <cell r="BD344">
            <v>178</v>
          </cell>
          <cell r="BE344">
            <v>326.45999999999998</v>
          </cell>
          <cell r="BF344">
            <v>336.93</v>
          </cell>
          <cell r="BG344">
            <v>347.4</v>
          </cell>
          <cell r="BH344">
            <v>357.86</v>
          </cell>
          <cell r="BI344">
            <v>368.33</v>
          </cell>
          <cell r="BJ344">
            <v>378.8</v>
          </cell>
          <cell r="BK344">
            <v>389.26</v>
          </cell>
          <cell r="BL344">
            <v>399.73</v>
          </cell>
          <cell r="BM344">
            <v>410.2</v>
          </cell>
          <cell r="BN344">
            <v>420.66</v>
          </cell>
          <cell r="BO344">
            <v>431.13</v>
          </cell>
          <cell r="BP344">
            <v>441.6</v>
          </cell>
          <cell r="BQ344">
            <v>452.06</v>
          </cell>
          <cell r="BR344">
            <v>462.53</v>
          </cell>
          <cell r="BS344">
            <v>473</v>
          </cell>
          <cell r="BT344">
            <v>483.46</v>
          </cell>
          <cell r="BU344">
            <v>493.93</v>
          </cell>
          <cell r="BV344">
            <v>504.39</v>
          </cell>
          <cell r="BW344">
            <v>514.86</v>
          </cell>
          <cell r="BX344">
            <v>525.33000000000004</v>
          </cell>
          <cell r="BY344">
            <v>535.79</v>
          </cell>
          <cell r="BZ344">
            <v>546.26</v>
          </cell>
          <cell r="CA344">
            <v>556.73</v>
          </cell>
          <cell r="CB344">
            <v>567.19000000000005</v>
          </cell>
          <cell r="CC344">
            <v>514.86</v>
          </cell>
        </row>
        <row r="345">
          <cell r="AD345">
            <v>179</v>
          </cell>
          <cell r="AE345">
            <v>234.5</v>
          </cell>
          <cell r="AF345">
            <v>242.01</v>
          </cell>
          <cell r="AG345">
            <v>249.53</v>
          </cell>
          <cell r="AH345">
            <v>257.05</v>
          </cell>
          <cell r="AI345">
            <v>264.57</v>
          </cell>
          <cell r="AJ345">
            <v>272.08999999999997</v>
          </cell>
          <cell r="AK345">
            <v>279.60000000000002</v>
          </cell>
          <cell r="AL345">
            <v>287.12</v>
          </cell>
          <cell r="AM345">
            <v>294.64</v>
          </cell>
          <cell r="AN345">
            <v>302.16000000000003</v>
          </cell>
          <cell r="AO345">
            <v>309.68</v>
          </cell>
          <cell r="AP345">
            <v>317.19</v>
          </cell>
          <cell r="AQ345">
            <v>324.70999999999998</v>
          </cell>
          <cell r="AR345">
            <v>332.23</v>
          </cell>
          <cell r="AS345">
            <v>339.75</v>
          </cell>
          <cell r="AT345">
            <v>347.27</v>
          </cell>
          <cell r="AU345">
            <v>354.78</v>
          </cell>
          <cell r="AV345">
            <v>362.3</v>
          </cell>
          <cell r="AW345">
            <v>369.82</v>
          </cell>
          <cell r="AX345">
            <v>377.34</v>
          </cell>
          <cell r="AY345">
            <v>384.86</v>
          </cell>
          <cell r="AZ345">
            <v>392.37</v>
          </cell>
          <cell r="BA345">
            <v>399.89</v>
          </cell>
          <cell r="BB345">
            <v>407.41</v>
          </cell>
          <cell r="BC345">
            <v>369.82</v>
          </cell>
          <cell r="BD345">
            <v>179</v>
          </cell>
          <cell r="BE345">
            <v>328.29</v>
          </cell>
          <cell r="BF345">
            <v>338.82</v>
          </cell>
          <cell r="BG345">
            <v>349.34</v>
          </cell>
          <cell r="BH345">
            <v>359.87</v>
          </cell>
          <cell r="BI345">
            <v>370.39</v>
          </cell>
          <cell r="BJ345">
            <v>380.92</v>
          </cell>
          <cell r="BK345">
            <v>391.45</v>
          </cell>
          <cell r="BL345">
            <v>401.97</v>
          </cell>
          <cell r="BM345">
            <v>412.5</v>
          </cell>
          <cell r="BN345">
            <v>423.02</v>
          </cell>
          <cell r="BO345">
            <v>433.55</v>
          </cell>
          <cell r="BP345">
            <v>444.07</v>
          </cell>
          <cell r="BQ345">
            <v>454.6</v>
          </cell>
          <cell r="BR345">
            <v>465.12</v>
          </cell>
          <cell r="BS345">
            <v>475.65</v>
          </cell>
          <cell r="BT345">
            <v>486.17</v>
          </cell>
          <cell r="BU345">
            <v>496.7</v>
          </cell>
          <cell r="BV345">
            <v>507.22</v>
          </cell>
          <cell r="BW345">
            <v>517.75</v>
          </cell>
          <cell r="BX345">
            <v>528.27</v>
          </cell>
          <cell r="BY345">
            <v>538.79999999999995</v>
          </cell>
          <cell r="BZ345">
            <v>549.32000000000005</v>
          </cell>
          <cell r="CA345">
            <v>559.85</v>
          </cell>
          <cell r="CB345">
            <v>570.37</v>
          </cell>
          <cell r="CC345">
            <v>517.75</v>
          </cell>
        </row>
        <row r="346">
          <cell r="AD346">
            <v>180</v>
          </cell>
          <cell r="AE346">
            <v>235.8</v>
          </cell>
          <cell r="AF346">
            <v>243.36</v>
          </cell>
          <cell r="AG346">
            <v>250.92</v>
          </cell>
          <cell r="AH346">
            <v>258.48</v>
          </cell>
          <cell r="AI346">
            <v>266.04000000000002</v>
          </cell>
          <cell r="AJ346">
            <v>273.60000000000002</v>
          </cell>
          <cell r="AK346">
            <v>281.16000000000003</v>
          </cell>
          <cell r="AL346">
            <v>288.72000000000003</v>
          </cell>
          <cell r="AM346">
            <v>296.27999999999997</v>
          </cell>
          <cell r="AN346">
            <v>303.83999999999997</v>
          </cell>
          <cell r="AO346">
            <v>311.39999999999998</v>
          </cell>
          <cell r="AP346">
            <v>318.95999999999998</v>
          </cell>
          <cell r="AQ346">
            <v>326.52</v>
          </cell>
          <cell r="AR346">
            <v>334.08</v>
          </cell>
          <cell r="AS346">
            <v>341.64</v>
          </cell>
          <cell r="AT346">
            <v>349.2</v>
          </cell>
          <cell r="AU346">
            <v>356.76</v>
          </cell>
          <cell r="AV346">
            <v>364.32</v>
          </cell>
          <cell r="AW346">
            <v>371.88</v>
          </cell>
          <cell r="AX346">
            <v>379.44</v>
          </cell>
          <cell r="AY346">
            <v>387</v>
          </cell>
          <cell r="AZ346">
            <v>394.56</v>
          </cell>
          <cell r="BA346">
            <v>402.12</v>
          </cell>
          <cell r="BB346">
            <v>409.68</v>
          </cell>
          <cell r="BC346">
            <v>371.88</v>
          </cell>
          <cell r="BD346">
            <v>180</v>
          </cell>
          <cell r="BE346">
            <v>330.12</v>
          </cell>
          <cell r="BF346">
            <v>340.71</v>
          </cell>
          <cell r="BG346">
            <v>351.29</v>
          </cell>
          <cell r="BH346">
            <v>361.87</v>
          </cell>
          <cell r="BI346">
            <v>372.46</v>
          </cell>
          <cell r="BJ346">
            <v>383.04</v>
          </cell>
          <cell r="BK346">
            <v>393.63</v>
          </cell>
          <cell r="BL346">
            <v>404.21</v>
          </cell>
          <cell r="BM346">
            <v>414.8</v>
          </cell>
          <cell r="BN346">
            <v>425.38</v>
          </cell>
          <cell r="BO346">
            <v>435.96</v>
          </cell>
          <cell r="BP346">
            <v>446.55</v>
          </cell>
          <cell r="BQ346">
            <v>457.13</v>
          </cell>
          <cell r="BR346">
            <v>467.72</v>
          </cell>
          <cell r="BS346">
            <v>478.3</v>
          </cell>
          <cell r="BT346">
            <v>488.88</v>
          </cell>
          <cell r="BU346">
            <v>499.47</v>
          </cell>
          <cell r="BV346">
            <v>510.05</v>
          </cell>
          <cell r="BW346">
            <v>520.64</v>
          </cell>
          <cell r="BX346">
            <v>531.22</v>
          </cell>
          <cell r="BY346">
            <v>541.79999999999995</v>
          </cell>
          <cell r="BZ346">
            <v>552.39</v>
          </cell>
          <cell r="CA346">
            <v>562.97</v>
          </cell>
          <cell r="CB346">
            <v>573.55999999999995</v>
          </cell>
          <cell r="CC346">
            <v>520.63</v>
          </cell>
        </row>
        <row r="347">
          <cell r="AD347">
            <v>181</v>
          </cell>
          <cell r="AE347">
            <v>237.11</v>
          </cell>
          <cell r="AF347">
            <v>244.71</v>
          </cell>
          <cell r="AG347">
            <v>252.31</v>
          </cell>
          <cell r="AH347">
            <v>259.91000000000003</v>
          </cell>
          <cell r="AI347">
            <v>267.52</v>
          </cell>
          <cell r="AJ347">
            <v>275.12</v>
          </cell>
          <cell r="AK347">
            <v>282.72000000000003</v>
          </cell>
          <cell r="AL347">
            <v>290.32</v>
          </cell>
          <cell r="AM347">
            <v>297.92</v>
          </cell>
          <cell r="AN347">
            <v>305.52999999999997</v>
          </cell>
          <cell r="AO347">
            <v>313.13</v>
          </cell>
          <cell r="AP347">
            <v>320.73</v>
          </cell>
          <cell r="AQ347">
            <v>328.33</v>
          </cell>
          <cell r="AR347">
            <v>335.93</v>
          </cell>
          <cell r="AS347">
            <v>343.54</v>
          </cell>
          <cell r="AT347">
            <v>351.14</v>
          </cell>
          <cell r="AU347">
            <v>358.74</v>
          </cell>
          <cell r="AV347">
            <v>366.34</v>
          </cell>
          <cell r="AW347">
            <v>373.94</v>
          </cell>
          <cell r="AX347">
            <v>381.55</v>
          </cell>
          <cell r="AY347">
            <v>389.15</v>
          </cell>
          <cell r="AZ347">
            <v>396.75</v>
          </cell>
          <cell r="BA347">
            <v>404.35</v>
          </cell>
          <cell r="BB347">
            <v>411.95</v>
          </cell>
          <cell r="BC347">
            <v>373.94</v>
          </cell>
          <cell r="BD347">
            <v>181</v>
          </cell>
          <cell r="BE347">
            <v>331.95</v>
          </cell>
          <cell r="BF347">
            <v>342.59</v>
          </cell>
          <cell r="BG347">
            <v>353.24</v>
          </cell>
          <cell r="BH347">
            <v>363.88</v>
          </cell>
          <cell r="BI347">
            <v>374.52</v>
          </cell>
          <cell r="BJ347">
            <v>385.17</v>
          </cell>
          <cell r="BK347">
            <v>395.81</v>
          </cell>
          <cell r="BL347">
            <v>406.45</v>
          </cell>
          <cell r="BM347">
            <v>417.09</v>
          </cell>
          <cell r="BN347">
            <v>427.74</v>
          </cell>
          <cell r="BO347">
            <v>438.38</v>
          </cell>
          <cell r="BP347">
            <v>449.02</v>
          </cell>
          <cell r="BQ347">
            <v>459.67</v>
          </cell>
          <cell r="BR347">
            <v>470.31</v>
          </cell>
          <cell r="BS347">
            <v>480.95</v>
          </cell>
          <cell r="BT347">
            <v>491.59</v>
          </cell>
          <cell r="BU347">
            <v>502.24</v>
          </cell>
          <cell r="BV347">
            <v>512.88</v>
          </cell>
          <cell r="BW347">
            <v>523.52</v>
          </cell>
          <cell r="BX347">
            <v>534.16999999999996</v>
          </cell>
          <cell r="BY347">
            <v>544.80999999999995</v>
          </cell>
          <cell r="BZ347">
            <v>555.45000000000005</v>
          </cell>
          <cell r="CA347">
            <v>566.09</v>
          </cell>
          <cell r="CB347">
            <v>576.74</v>
          </cell>
          <cell r="CC347">
            <v>523.52</v>
          </cell>
        </row>
        <row r="348">
          <cell r="AD348">
            <v>182</v>
          </cell>
          <cell r="AE348">
            <v>238.41</v>
          </cell>
          <cell r="AF348">
            <v>246.06</v>
          </cell>
          <cell r="AG348">
            <v>253.7</v>
          </cell>
          <cell r="AH348">
            <v>261.35000000000002</v>
          </cell>
          <cell r="AI348">
            <v>268.99</v>
          </cell>
          <cell r="AJ348">
            <v>276.63</v>
          </cell>
          <cell r="AK348">
            <v>284.27999999999997</v>
          </cell>
          <cell r="AL348">
            <v>291.92</v>
          </cell>
          <cell r="AM348">
            <v>299.57</v>
          </cell>
          <cell r="AN348">
            <v>307.20999999999998</v>
          </cell>
          <cell r="AO348">
            <v>314.86</v>
          </cell>
          <cell r="AP348">
            <v>322.5</v>
          </cell>
          <cell r="AQ348">
            <v>330.14</v>
          </cell>
          <cell r="AR348">
            <v>337.79</v>
          </cell>
          <cell r="AS348">
            <v>345.43</v>
          </cell>
          <cell r="AT348">
            <v>353.08</v>
          </cell>
          <cell r="AU348">
            <v>360.72</v>
          </cell>
          <cell r="AV348">
            <v>368.36</v>
          </cell>
          <cell r="AW348">
            <v>376.01</v>
          </cell>
          <cell r="AX348">
            <v>383.65</v>
          </cell>
          <cell r="AY348">
            <v>391.3</v>
          </cell>
          <cell r="AZ348">
            <v>398.94</v>
          </cell>
          <cell r="BA348">
            <v>406.58</v>
          </cell>
          <cell r="BB348">
            <v>414.23</v>
          </cell>
          <cell r="BC348">
            <v>376.01</v>
          </cell>
          <cell r="BD348">
            <v>182</v>
          </cell>
          <cell r="BE348">
            <v>333.78</v>
          </cell>
          <cell r="BF348">
            <v>344248</v>
          </cell>
          <cell r="BG348">
            <v>355.18</v>
          </cell>
          <cell r="BH348">
            <v>365.89</v>
          </cell>
          <cell r="BI348">
            <v>376.59</v>
          </cell>
          <cell r="BJ348">
            <v>387.29</v>
          </cell>
          <cell r="BK348">
            <v>397.99</v>
          </cell>
          <cell r="BL348">
            <v>408.69</v>
          </cell>
          <cell r="BM348">
            <v>419.39</v>
          </cell>
          <cell r="BN348">
            <v>430.1</v>
          </cell>
          <cell r="BO348">
            <v>440.8</v>
          </cell>
          <cell r="BP348">
            <v>451.5</v>
          </cell>
          <cell r="BQ348">
            <v>462.2</v>
          </cell>
          <cell r="BR348">
            <v>472.9</v>
          </cell>
          <cell r="BS348">
            <v>483.6</v>
          </cell>
          <cell r="BT348">
            <v>494.31</v>
          </cell>
          <cell r="BU348">
            <v>505.01</v>
          </cell>
          <cell r="BV348">
            <v>515.71</v>
          </cell>
          <cell r="BW348">
            <v>526.41</v>
          </cell>
          <cell r="BX348">
            <v>537.11</v>
          </cell>
          <cell r="BY348">
            <v>547.80999999999995</v>
          </cell>
          <cell r="BZ348">
            <v>558.51</v>
          </cell>
          <cell r="CA348">
            <v>569.22</v>
          </cell>
          <cell r="CB348">
            <v>579.91999999999996</v>
          </cell>
          <cell r="CC348">
            <v>526.41</v>
          </cell>
        </row>
        <row r="349">
          <cell r="AD349">
            <v>183</v>
          </cell>
          <cell r="AE349">
            <v>239.72</v>
          </cell>
          <cell r="AF349">
            <v>247.41</v>
          </cell>
          <cell r="AG349">
            <v>255.09</v>
          </cell>
          <cell r="AH349">
            <v>262.77999999999997</v>
          </cell>
          <cell r="AI349">
            <v>270.47000000000003</v>
          </cell>
          <cell r="AJ349">
            <v>278.14999999999998</v>
          </cell>
          <cell r="AK349">
            <v>285.83999999999997</v>
          </cell>
          <cell r="AL349">
            <v>293.52</v>
          </cell>
          <cell r="AM349">
            <v>301.20999999999998</v>
          </cell>
          <cell r="AN349">
            <v>308.89999999999998</v>
          </cell>
          <cell r="AO349">
            <v>316.58</v>
          </cell>
          <cell r="AP349">
            <v>324.27</v>
          </cell>
          <cell r="AQ349">
            <v>331.95</v>
          </cell>
          <cell r="AR349">
            <v>339.64</v>
          </cell>
          <cell r="AS349">
            <v>347.33</v>
          </cell>
          <cell r="AT349">
            <v>355.01</v>
          </cell>
          <cell r="AU349">
            <v>362.7</v>
          </cell>
          <cell r="AV349">
            <v>370.38</v>
          </cell>
          <cell r="AW349">
            <v>378.07</v>
          </cell>
          <cell r="AX349">
            <v>385.76</v>
          </cell>
          <cell r="AY349">
            <v>393.44</v>
          </cell>
          <cell r="AZ349">
            <v>401.13</v>
          </cell>
          <cell r="BA349">
            <v>408.81</v>
          </cell>
          <cell r="BB349">
            <v>416.5</v>
          </cell>
          <cell r="BC349">
            <v>378.07</v>
          </cell>
          <cell r="BD349">
            <v>183</v>
          </cell>
          <cell r="BE349">
            <v>335.61</v>
          </cell>
          <cell r="BF349">
            <v>346.37</v>
          </cell>
          <cell r="BG349">
            <v>357.13</v>
          </cell>
          <cell r="BH349">
            <v>367.89</v>
          </cell>
          <cell r="BI349">
            <v>378.65</v>
          </cell>
          <cell r="BJ349">
            <v>389.41</v>
          </cell>
          <cell r="BK349">
            <v>400.17</v>
          </cell>
          <cell r="BL349">
            <v>410.93</v>
          </cell>
          <cell r="BM349">
            <v>421.69</v>
          </cell>
          <cell r="BN349">
            <v>432.45</v>
          </cell>
          <cell r="BO349">
            <v>443.21</v>
          </cell>
          <cell r="BP349">
            <v>453.97</v>
          </cell>
          <cell r="BQ349">
            <v>464.73</v>
          </cell>
          <cell r="BR349">
            <v>475.5</v>
          </cell>
          <cell r="BS349">
            <v>486.26</v>
          </cell>
          <cell r="BT349">
            <v>497.02</v>
          </cell>
          <cell r="BU349">
            <v>507.78</v>
          </cell>
          <cell r="BV349">
            <v>518.54</v>
          </cell>
          <cell r="BW349">
            <v>529.29999999999995</v>
          </cell>
          <cell r="BX349">
            <v>540.05999999999995</v>
          </cell>
          <cell r="BY349">
            <v>550.82000000000005</v>
          </cell>
          <cell r="BZ349">
            <v>561.58000000000004</v>
          </cell>
          <cell r="CA349">
            <v>572.34</v>
          </cell>
          <cell r="CB349">
            <v>583.1</v>
          </cell>
          <cell r="CC349">
            <v>529.29999999999995</v>
          </cell>
        </row>
        <row r="350">
          <cell r="AD350">
            <v>184</v>
          </cell>
          <cell r="AE350">
            <v>241.03</v>
          </cell>
          <cell r="AF350">
            <v>248.76</v>
          </cell>
          <cell r="AG350">
            <v>256.48</v>
          </cell>
          <cell r="AH350">
            <v>264.20999999999998</v>
          </cell>
          <cell r="AI350">
            <v>271.94</v>
          </cell>
          <cell r="AJ350">
            <v>279.67</v>
          </cell>
          <cell r="AK350">
            <v>287.39999999999998</v>
          </cell>
          <cell r="AL350">
            <v>295.12</v>
          </cell>
          <cell r="AM350">
            <v>302.85000000000002</v>
          </cell>
          <cell r="AN350">
            <v>310.58</v>
          </cell>
          <cell r="AO350">
            <v>318.31</v>
          </cell>
          <cell r="AP350">
            <v>326.04000000000002</v>
          </cell>
          <cell r="AQ350">
            <v>333.76</v>
          </cell>
          <cell r="AR350">
            <v>341.49</v>
          </cell>
          <cell r="AS350">
            <v>349.22</v>
          </cell>
          <cell r="AT350">
            <v>356.95</v>
          </cell>
          <cell r="AU350">
            <v>364.68</v>
          </cell>
          <cell r="AV350">
            <v>372.4</v>
          </cell>
          <cell r="AW350">
            <v>380.13</v>
          </cell>
          <cell r="AX350">
            <v>387.86</v>
          </cell>
          <cell r="AY350">
            <v>395.59</v>
          </cell>
          <cell r="AZ350">
            <v>403.32</v>
          </cell>
          <cell r="BA350">
            <v>411.04</v>
          </cell>
          <cell r="BB350">
            <v>418.77</v>
          </cell>
          <cell r="BC350">
            <v>380.13</v>
          </cell>
          <cell r="BD350">
            <v>184</v>
          </cell>
          <cell r="BE350">
            <v>337.44</v>
          </cell>
          <cell r="BF350">
            <v>348.26</v>
          </cell>
          <cell r="BG350">
            <v>359.08</v>
          </cell>
          <cell r="BH350">
            <v>369.9</v>
          </cell>
          <cell r="BI350">
            <v>380.72</v>
          </cell>
          <cell r="BJ350">
            <v>391.53</v>
          </cell>
          <cell r="BK350">
            <v>402.35</v>
          </cell>
          <cell r="BL350">
            <v>413.17</v>
          </cell>
          <cell r="BM350">
            <v>423.99</v>
          </cell>
          <cell r="BN350">
            <v>434.81</v>
          </cell>
          <cell r="BO350">
            <v>445.63</v>
          </cell>
          <cell r="BP350">
            <v>456.45</v>
          </cell>
          <cell r="BQ350">
            <v>467.27</v>
          </cell>
          <cell r="BR350">
            <v>478.09</v>
          </cell>
          <cell r="BS350">
            <v>488.91</v>
          </cell>
          <cell r="BT350">
            <v>499.73</v>
          </cell>
          <cell r="BU350">
            <v>510.55</v>
          </cell>
          <cell r="BV350">
            <v>521.37</v>
          </cell>
          <cell r="BW350">
            <v>532.17999999999995</v>
          </cell>
          <cell r="BX350">
            <v>543</v>
          </cell>
          <cell r="BY350">
            <v>553.82000000000005</v>
          </cell>
          <cell r="BZ350">
            <v>564.64</v>
          </cell>
          <cell r="CA350">
            <v>575.46</v>
          </cell>
          <cell r="CB350">
            <v>586.28</v>
          </cell>
          <cell r="CC350">
            <v>532.17999999999995</v>
          </cell>
        </row>
        <row r="351">
          <cell r="AD351">
            <v>185</v>
          </cell>
          <cell r="AE351">
            <v>242.33</v>
          </cell>
          <cell r="AF351">
            <v>250.1</v>
          </cell>
          <cell r="AG351">
            <v>257.87</v>
          </cell>
          <cell r="AH351">
            <v>265.64</v>
          </cell>
          <cell r="AI351">
            <v>273.41000000000003</v>
          </cell>
          <cell r="AJ351">
            <v>281.18</v>
          </cell>
          <cell r="AK351">
            <v>288.95</v>
          </cell>
          <cell r="AL351">
            <v>296.72000000000003</v>
          </cell>
          <cell r="AM351">
            <v>304.49</v>
          </cell>
          <cell r="AN351">
            <v>312.26</v>
          </cell>
          <cell r="AO351">
            <v>320.02999999999997</v>
          </cell>
          <cell r="AP351">
            <v>327.8</v>
          </cell>
          <cell r="AQ351">
            <v>335.57</v>
          </cell>
          <cell r="AR351">
            <v>343.34</v>
          </cell>
          <cell r="AS351">
            <v>351.11</v>
          </cell>
          <cell r="AT351">
            <v>358.88</v>
          </cell>
          <cell r="AU351">
            <v>366.65</v>
          </cell>
          <cell r="AV351">
            <v>374.42</v>
          </cell>
          <cell r="AW351">
            <v>382.19</v>
          </cell>
          <cell r="AX351">
            <v>389.96</v>
          </cell>
          <cell r="AY351">
            <v>397.73</v>
          </cell>
          <cell r="AZ351">
            <v>405.5</v>
          </cell>
          <cell r="BA351">
            <v>413.27</v>
          </cell>
          <cell r="BB351">
            <v>421.04</v>
          </cell>
          <cell r="BC351">
            <v>382.19</v>
          </cell>
          <cell r="BD351">
            <v>185</v>
          </cell>
          <cell r="BE351">
            <v>339.27</v>
          </cell>
          <cell r="BF351">
            <v>350.15</v>
          </cell>
          <cell r="BG351">
            <v>361.02</v>
          </cell>
          <cell r="BH351">
            <v>371.9</v>
          </cell>
          <cell r="BI351">
            <v>382.78</v>
          </cell>
          <cell r="BJ351">
            <v>393.66</v>
          </cell>
          <cell r="BK351">
            <v>404.54</v>
          </cell>
          <cell r="BL351">
            <v>415.41</v>
          </cell>
          <cell r="BM351">
            <v>426.29</v>
          </cell>
          <cell r="BN351">
            <v>437.17</v>
          </cell>
          <cell r="BO351">
            <v>448.05</v>
          </cell>
          <cell r="BP351">
            <v>458.93</v>
          </cell>
          <cell r="BQ351">
            <v>469.8</v>
          </cell>
          <cell r="BR351">
            <v>480.68</v>
          </cell>
          <cell r="BS351">
            <v>491.56</v>
          </cell>
          <cell r="BT351">
            <v>502.44</v>
          </cell>
          <cell r="BU351">
            <v>513.32000000000005</v>
          </cell>
          <cell r="BV351">
            <v>524.19000000000005</v>
          </cell>
          <cell r="BW351">
            <v>535.07000000000005</v>
          </cell>
          <cell r="BX351">
            <v>545.95000000000005</v>
          </cell>
          <cell r="BY351">
            <v>556.83000000000004</v>
          </cell>
          <cell r="BZ351">
            <v>567.71</v>
          </cell>
          <cell r="CA351">
            <v>578.58000000000004</v>
          </cell>
          <cell r="CB351">
            <v>589.46</v>
          </cell>
          <cell r="CC351">
            <v>535.07000000000005</v>
          </cell>
        </row>
        <row r="352">
          <cell r="AD352">
            <v>186</v>
          </cell>
          <cell r="AE352">
            <v>243.64</v>
          </cell>
          <cell r="AF352">
            <v>251.45</v>
          </cell>
          <cell r="AG352">
            <v>259.26</v>
          </cell>
          <cell r="AH352">
            <v>267.08</v>
          </cell>
          <cell r="AI352">
            <v>274.89</v>
          </cell>
          <cell r="AJ352">
            <v>282.7</v>
          </cell>
          <cell r="AK352">
            <v>290.51</v>
          </cell>
          <cell r="AL352">
            <v>298.32</v>
          </cell>
          <cell r="AM352">
            <v>306.14</v>
          </cell>
          <cell r="AN352">
            <v>313.95</v>
          </cell>
          <cell r="AO352">
            <v>321.76</v>
          </cell>
          <cell r="AP352">
            <v>329.57</v>
          </cell>
          <cell r="AQ352">
            <v>337.38</v>
          </cell>
          <cell r="AR352">
            <v>345.2</v>
          </cell>
          <cell r="AS352">
            <v>353.01</v>
          </cell>
          <cell r="AT352">
            <v>360.82</v>
          </cell>
          <cell r="AU352">
            <v>368.63</v>
          </cell>
          <cell r="AV352">
            <v>376.44</v>
          </cell>
          <cell r="AW352">
            <v>384.26</v>
          </cell>
          <cell r="AX352">
            <v>392.07</v>
          </cell>
          <cell r="AY352">
            <v>399.88</v>
          </cell>
          <cell r="AZ352">
            <v>407.69</v>
          </cell>
          <cell r="BA352">
            <v>415.5</v>
          </cell>
          <cell r="BB352">
            <v>423.32</v>
          </cell>
          <cell r="BC352">
            <v>384.26</v>
          </cell>
          <cell r="BD352">
            <v>186</v>
          </cell>
          <cell r="BE352">
            <v>341.1</v>
          </cell>
          <cell r="BF352">
            <v>352.03</v>
          </cell>
          <cell r="BG352">
            <v>362.97</v>
          </cell>
          <cell r="BH352">
            <v>373.91</v>
          </cell>
          <cell r="BI352">
            <v>384.84</v>
          </cell>
          <cell r="BJ352">
            <v>395.78</v>
          </cell>
          <cell r="BK352">
            <v>406.72</v>
          </cell>
          <cell r="BL352">
            <v>417.65</v>
          </cell>
          <cell r="BM352">
            <v>428.59</v>
          </cell>
          <cell r="BN352">
            <v>439.53</v>
          </cell>
          <cell r="BO352">
            <v>450.46</v>
          </cell>
          <cell r="BP352">
            <v>461.4</v>
          </cell>
          <cell r="BQ352">
            <v>472.34</v>
          </cell>
          <cell r="BR352">
            <v>483.28</v>
          </cell>
          <cell r="BS352">
            <v>494.21</v>
          </cell>
          <cell r="BT352">
            <v>505.15</v>
          </cell>
          <cell r="BU352">
            <v>516.09</v>
          </cell>
          <cell r="BV352">
            <v>527.02</v>
          </cell>
          <cell r="BW352">
            <v>537.96</v>
          </cell>
          <cell r="BX352">
            <v>548.9</v>
          </cell>
          <cell r="BY352">
            <v>559.83000000000004</v>
          </cell>
          <cell r="BZ352">
            <v>570.77</v>
          </cell>
          <cell r="CA352">
            <v>581.71</v>
          </cell>
          <cell r="CB352">
            <v>592.64</v>
          </cell>
          <cell r="CC352">
            <v>537.96</v>
          </cell>
        </row>
        <row r="353">
          <cell r="AD353">
            <v>187</v>
          </cell>
          <cell r="AE353">
            <v>244.95</v>
          </cell>
          <cell r="AF353">
            <v>252.8</v>
          </cell>
          <cell r="AG353">
            <v>260.64999999999998</v>
          </cell>
          <cell r="AH353">
            <v>268.51</v>
          </cell>
          <cell r="AI353">
            <v>276.36</v>
          </cell>
          <cell r="AJ353">
            <v>284.22000000000003</v>
          </cell>
          <cell r="AK353">
            <v>292.07</v>
          </cell>
          <cell r="AL353">
            <v>299.92</v>
          </cell>
          <cell r="AM353">
            <v>307.77999999999997</v>
          </cell>
          <cell r="AN353">
            <v>315.63</v>
          </cell>
          <cell r="AO353">
            <v>323.49</v>
          </cell>
          <cell r="AP353">
            <v>331.34</v>
          </cell>
          <cell r="AQ353">
            <v>339.2</v>
          </cell>
          <cell r="AR353">
            <v>347.05</v>
          </cell>
          <cell r="AS353">
            <v>354.9</v>
          </cell>
          <cell r="AT353">
            <v>362.76</v>
          </cell>
          <cell r="AU353">
            <v>370.61</v>
          </cell>
          <cell r="AV353">
            <v>378.47</v>
          </cell>
          <cell r="AW353">
            <v>386.32</v>
          </cell>
          <cell r="AX353">
            <v>394.17</v>
          </cell>
          <cell r="AY353">
            <v>402.03</v>
          </cell>
          <cell r="AZ353">
            <v>409.88</v>
          </cell>
          <cell r="BA353">
            <v>417.74</v>
          </cell>
          <cell r="BB353">
            <v>425.59</v>
          </cell>
          <cell r="BC353">
            <v>386.32</v>
          </cell>
          <cell r="BD353">
            <v>187</v>
          </cell>
          <cell r="BE353">
            <v>342.93</v>
          </cell>
          <cell r="BF353">
            <v>353.92</v>
          </cell>
          <cell r="BG353">
            <v>364.92</v>
          </cell>
          <cell r="BH353">
            <v>375.91</v>
          </cell>
          <cell r="BI353">
            <v>386.91</v>
          </cell>
          <cell r="BJ353">
            <v>397.9</v>
          </cell>
          <cell r="BK353">
            <v>408.9</v>
          </cell>
          <cell r="BL353">
            <v>419.89</v>
          </cell>
          <cell r="BM353">
            <v>430.89</v>
          </cell>
          <cell r="BN353">
            <v>441.89</v>
          </cell>
          <cell r="BO353">
            <v>452.88</v>
          </cell>
          <cell r="BP353">
            <v>463.88</v>
          </cell>
          <cell r="BQ353">
            <v>474.87</v>
          </cell>
          <cell r="BR353">
            <v>485.87</v>
          </cell>
          <cell r="BS353">
            <v>496.86</v>
          </cell>
          <cell r="BT353">
            <v>507.86</v>
          </cell>
          <cell r="BU353">
            <v>518.86</v>
          </cell>
          <cell r="BV353">
            <v>529.85</v>
          </cell>
          <cell r="BW353">
            <v>540.85</v>
          </cell>
          <cell r="BX353">
            <v>551.84</v>
          </cell>
          <cell r="BY353">
            <v>562.84</v>
          </cell>
          <cell r="BZ353">
            <v>573.83000000000004</v>
          </cell>
          <cell r="CA353">
            <v>584.83000000000004</v>
          </cell>
          <cell r="CB353">
            <v>595.82000000000005</v>
          </cell>
          <cell r="CC353">
            <v>540.85</v>
          </cell>
        </row>
        <row r="354">
          <cell r="AD354">
            <v>188</v>
          </cell>
          <cell r="AE354">
            <v>246.25</v>
          </cell>
          <cell r="AF354">
            <v>254.15</v>
          </cell>
          <cell r="AG354">
            <v>262.05</v>
          </cell>
          <cell r="AH354">
            <v>269.94</v>
          </cell>
          <cell r="AI354">
            <v>277.83999999999997</v>
          </cell>
          <cell r="AJ354">
            <v>285.73</v>
          </cell>
          <cell r="AK354">
            <v>293.63</v>
          </cell>
          <cell r="AL354">
            <v>301.52999999999997</v>
          </cell>
          <cell r="AM354">
            <v>309.42</v>
          </cell>
          <cell r="AN354">
            <v>317.32</v>
          </cell>
          <cell r="AO354">
            <v>325.20999999999998</v>
          </cell>
          <cell r="AP354">
            <v>333.11</v>
          </cell>
          <cell r="AQ354">
            <v>341.01</v>
          </cell>
          <cell r="AR354">
            <v>348.9</v>
          </cell>
          <cell r="AS354">
            <v>356.8</v>
          </cell>
          <cell r="AT354">
            <v>364.69</v>
          </cell>
          <cell r="AU354">
            <v>372.59</v>
          </cell>
          <cell r="AV354">
            <v>380.49</v>
          </cell>
          <cell r="AW354">
            <v>388.38</v>
          </cell>
          <cell r="AX354">
            <v>396.28</v>
          </cell>
          <cell r="AY354">
            <v>404.17</v>
          </cell>
          <cell r="AZ354">
            <v>412.07</v>
          </cell>
          <cell r="BA354">
            <v>419.97</v>
          </cell>
          <cell r="BB354">
            <v>427.86</v>
          </cell>
          <cell r="BC354">
            <v>388.38</v>
          </cell>
          <cell r="BD354">
            <v>188</v>
          </cell>
          <cell r="BE354">
            <v>344.75</v>
          </cell>
          <cell r="BF354">
            <v>355.81</v>
          </cell>
          <cell r="BG354">
            <v>366.86</v>
          </cell>
          <cell r="BH354">
            <v>377.92</v>
          </cell>
          <cell r="BI354">
            <v>388.97</v>
          </cell>
          <cell r="BJ354">
            <v>400.03</v>
          </cell>
          <cell r="BK354">
            <v>411.08</v>
          </cell>
          <cell r="BL354">
            <v>422.14</v>
          </cell>
          <cell r="BM354">
            <v>433.19</v>
          </cell>
          <cell r="BN354">
            <v>444.24</v>
          </cell>
          <cell r="BO354">
            <v>455.3</v>
          </cell>
          <cell r="BP354">
            <v>466.35</v>
          </cell>
          <cell r="BQ354">
            <v>477.41</v>
          </cell>
          <cell r="BR354">
            <v>488.46</v>
          </cell>
          <cell r="BS354">
            <v>499.52</v>
          </cell>
          <cell r="BT354">
            <v>510.57</v>
          </cell>
          <cell r="BU354">
            <v>521.63</v>
          </cell>
          <cell r="BV354">
            <v>532.67999999999995</v>
          </cell>
          <cell r="BW354">
            <v>543.73</v>
          </cell>
          <cell r="BX354">
            <v>554.79</v>
          </cell>
          <cell r="BY354">
            <v>565.84</v>
          </cell>
          <cell r="BZ354">
            <v>576.9</v>
          </cell>
          <cell r="CA354">
            <v>587.95000000000005</v>
          </cell>
          <cell r="CB354">
            <v>599.01</v>
          </cell>
          <cell r="CC354">
            <v>543.73</v>
          </cell>
        </row>
        <row r="355">
          <cell r="AD355">
            <v>189</v>
          </cell>
          <cell r="AE355">
            <v>247.56</v>
          </cell>
          <cell r="AF355">
            <v>255.5</v>
          </cell>
          <cell r="AG355">
            <v>263.44</v>
          </cell>
          <cell r="AH355">
            <v>271.37</v>
          </cell>
          <cell r="AI355">
            <v>279.31</v>
          </cell>
          <cell r="AJ355">
            <v>287.25</v>
          </cell>
          <cell r="AK355">
            <v>295.19</v>
          </cell>
          <cell r="AL355">
            <v>303.13</v>
          </cell>
          <cell r="AM355">
            <v>311.06</v>
          </cell>
          <cell r="AN355">
            <v>319</v>
          </cell>
          <cell r="AO355">
            <v>326.94</v>
          </cell>
          <cell r="AP355">
            <v>334.88</v>
          </cell>
          <cell r="AQ355">
            <v>342.82</v>
          </cell>
          <cell r="AR355">
            <v>350.75</v>
          </cell>
          <cell r="AS355">
            <v>358.69</v>
          </cell>
          <cell r="AT355">
            <v>366.63</v>
          </cell>
          <cell r="AU355">
            <v>374.57</v>
          </cell>
          <cell r="AV355">
            <v>382.51</v>
          </cell>
          <cell r="AW355">
            <v>390.44</v>
          </cell>
          <cell r="AX355">
            <v>398.38</v>
          </cell>
          <cell r="AY355">
            <v>406.32</v>
          </cell>
          <cell r="AZ355">
            <v>414.26</v>
          </cell>
          <cell r="BA355">
            <v>422.2</v>
          </cell>
          <cell r="BB355">
            <v>430.13</v>
          </cell>
          <cell r="BC355">
            <v>390.44</v>
          </cell>
          <cell r="BD355">
            <v>189</v>
          </cell>
          <cell r="BE355">
            <v>346.58</v>
          </cell>
          <cell r="BF355">
            <v>357.7</v>
          </cell>
          <cell r="BG355">
            <v>368.81</v>
          </cell>
          <cell r="BH355">
            <v>379.92</v>
          </cell>
          <cell r="BI355">
            <v>391.04</v>
          </cell>
          <cell r="BJ355">
            <v>402.15</v>
          </cell>
          <cell r="BK355">
            <v>413.26</v>
          </cell>
          <cell r="BL355">
            <v>424.38</v>
          </cell>
          <cell r="BM355">
            <v>435.49</v>
          </cell>
          <cell r="BN355">
            <v>446.6</v>
          </cell>
          <cell r="BO355">
            <v>457.72</v>
          </cell>
          <cell r="BP355">
            <v>468.83</v>
          </cell>
          <cell r="BQ355">
            <v>479.94</v>
          </cell>
          <cell r="BR355">
            <v>491.06</v>
          </cell>
          <cell r="BS355">
            <v>502.17</v>
          </cell>
          <cell r="BT355">
            <v>513.28</v>
          </cell>
          <cell r="BU355">
            <v>524.4</v>
          </cell>
          <cell r="BV355">
            <v>535.51</v>
          </cell>
          <cell r="BW355">
            <v>546.62</v>
          </cell>
          <cell r="BX355">
            <v>557.73</v>
          </cell>
          <cell r="BY355">
            <v>568.85</v>
          </cell>
          <cell r="BZ355">
            <v>579.96</v>
          </cell>
          <cell r="CA355">
            <v>591.07000000000005</v>
          </cell>
          <cell r="CB355">
            <v>602.19000000000005</v>
          </cell>
          <cell r="CC355">
            <v>546.62</v>
          </cell>
        </row>
        <row r="356">
          <cell r="AD356">
            <v>190</v>
          </cell>
          <cell r="AE356">
            <v>248.87</v>
          </cell>
          <cell r="AF356">
            <v>256.85000000000002</v>
          </cell>
          <cell r="AG356">
            <v>264.83</v>
          </cell>
          <cell r="AH356">
            <v>272.81</v>
          </cell>
          <cell r="AI356">
            <v>280.79000000000002</v>
          </cell>
          <cell r="AJ356">
            <v>288.77</v>
          </cell>
          <cell r="AK356">
            <v>296.75</v>
          </cell>
          <cell r="AL356">
            <v>304.73</v>
          </cell>
          <cell r="AM356">
            <v>312.70999999999998</v>
          </cell>
          <cell r="AN356">
            <v>320.69</v>
          </cell>
          <cell r="AO356">
            <v>328.67</v>
          </cell>
          <cell r="AP356">
            <v>336.65</v>
          </cell>
          <cell r="AQ356">
            <v>344.63</v>
          </cell>
          <cell r="AR356">
            <v>352.61</v>
          </cell>
          <cell r="AS356">
            <v>360.59</v>
          </cell>
          <cell r="AT356">
            <v>368.57</v>
          </cell>
          <cell r="AU356">
            <v>376.55</v>
          </cell>
          <cell r="AV356">
            <v>384.53</v>
          </cell>
          <cell r="AW356">
            <v>392.51</v>
          </cell>
          <cell r="AX356">
            <v>400.49</v>
          </cell>
          <cell r="AY356">
            <v>408.47</v>
          </cell>
          <cell r="AZ356">
            <v>416.45</v>
          </cell>
          <cell r="BA356">
            <v>424.43</v>
          </cell>
          <cell r="BB356">
            <v>432.41</v>
          </cell>
          <cell r="BC356">
            <v>392.51</v>
          </cell>
          <cell r="BD356">
            <v>190</v>
          </cell>
          <cell r="BE356">
            <v>348.41</v>
          </cell>
          <cell r="BF356">
            <v>359.58</v>
          </cell>
          <cell r="BG356">
            <v>370.76</v>
          </cell>
          <cell r="BH356">
            <v>381.93</v>
          </cell>
          <cell r="BI356">
            <v>393.1</v>
          </cell>
          <cell r="BJ356">
            <v>404.27</v>
          </cell>
          <cell r="BK356">
            <v>415.44</v>
          </cell>
          <cell r="BL356">
            <v>426.62</v>
          </cell>
          <cell r="BM356">
            <v>437.79</v>
          </cell>
          <cell r="BN356">
            <v>448.96</v>
          </cell>
          <cell r="BO356">
            <v>460.13</v>
          </cell>
          <cell r="BP356">
            <v>471.3</v>
          </cell>
          <cell r="BQ356">
            <v>482.48</v>
          </cell>
          <cell r="BR356">
            <v>493.65</v>
          </cell>
          <cell r="BS356">
            <v>504.82</v>
          </cell>
          <cell r="BT356">
            <v>515.99</v>
          </cell>
          <cell r="BU356">
            <v>527.16</v>
          </cell>
          <cell r="BV356">
            <v>538.34</v>
          </cell>
          <cell r="BW356">
            <v>549.51</v>
          </cell>
          <cell r="BX356">
            <v>560.67999999999995</v>
          </cell>
          <cell r="BY356">
            <v>571.85</v>
          </cell>
          <cell r="BZ356">
            <v>583.02</v>
          </cell>
          <cell r="CA356">
            <v>594.20000000000005</v>
          </cell>
          <cell r="CB356">
            <v>605.37</v>
          </cell>
          <cell r="CC356">
            <v>549.51</v>
          </cell>
        </row>
        <row r="357">
          <cell r="AD357">
            <v>191</v>
          </cell>
          <cell r="AE357">
            <v>250.17</v>
          </cell>
          <cell r="AF357">
            <v>258.19</v>
          </cell>
          <cell r="AG357">
            <v>266.22000000000003</v>
          </cell>
          <cell r="AH357">
            <v>274.24</v>
          </cell>
          <cell r="AI357">
            <v>282.26</v>
          </cell>
          <cell r="AJ357">
            <v>290.27999999999997</v>
          </cell>
          <cell r="AK357">
            <v>298.3</v>
          </cell>
          <cell r="AL357">
            <v>306.33</v>
          </cell>
          <cell r="AM357">
            <v>314.35000000000002</v>
          </cell>
          <cell r="AN357">
            <v>322.37</v>
          </cell>
          <cell r="AO357">
            <v>330.39</v>
          </cell>
          <cell r="AP357">
            <v>338.41</v>
          </cell>
          <cell r="AQ357">
            <v>346.44</v>
          </cell>
          <cell r="AR357">
            <v>354.46</v>
          </cell>
          <cell r="AS357">
            <v>362.48</v>
          </cell>
          <cell r="AT357">
            <v>370.5</v>
          </cell>
          <cell r="AU357">
            <v>378.52</v>
          </cell>
          <cell r="AV357">
            <v>386.55</v>
          </cell>
          <cell r="AW357">
            <v>394.57</v>
          </cell>
          <cell r="AX357">
            <v>402.59</v>
          </cell>
          <cell r="AY357">
            <v>410.61</v>
          </cell>
          <cell r="AZ357">
            <v>418.63</v>
          </cell>
          <cell r="BA357">
            <v>426.66</v>
          </cell>
          <cell r="BB357">
            <v>434.68</v>
          </cell>
          <cell r="BC357">
            <v>394.57</v>
          </cell>
          <cell r="BD357">
            <v>191</v>
          </cell>
          <cell r="BE357">
            <v>350.74</v>
          </cell>
          <cell r="BF357">
            <v>361.47</v>
          </cell>
          <cell r="BG357">
            <v>372.7</v>
          </cell>
          <cell r="BH357">
            <v>383.93</v>
          </cell>
          <cell r="BI357">
            <v>395.16</v>
          </cell>
          <cell r="BJ357">
            <v>406.4</v>
          </cell>
          <cell r="BK357">
            <v>417.63</v>
          </cell>
          <cell r="BL357">
            <v>428.86</v>
          </cell>
          <cell r="BM357">
            <v>440.09</v>
          </cell>
          <cell r="BN357">
            <v>451.32</v>
          </cell>
          <cell r="BO357">
            <v>462.55</v>
          </cell>
          <cell r="BP357">
            <v>473.78</v>
          </cell>
          <cell r="BQ357">
            <v>485.01</v>
          </cell>
          <cell r="BR357">
            <v>496.24</v>
          </cell>
          <cell r="BS357">
            <v>507.47</v>
          </cell>
          <cell r="BT357">
            <v>518.70000000000005</v>
          </cell>
          <cell r="BU357">
            <v>529.92999999999995</v>
          </cell>
          <cell r="BV357">
            <v>541.16999999999996</v>
          </cell>
          <cell r="BW357">
            <v>552.4</v>
          </cell>
          <cell r="BX357">
            <v>563.63</v>
          </cell>
          <cell r="BY357">
            <v>574.86</v>
          </cell>
          <cell r="BZ357">
            <v>586.09</v>
          </cell>
          <cell r="CA357">
            <v>597.32000000000005</v>
          </cell>
          <cell r="CB357">
            <v>608.54999999999995</v>
          </cell>
          <cell r="CC357">
            <v>552.4</v>
          </cell>
        </row>
        <row r="358">
          <cell r="AD358">
            <v>192</v>
          </cell>
          <cell r="AE358">
            <v>251.48</v>
          </cell>
          <cell r="AF358">
            <v>259.54000000000002</v>
          </cell>
          <cell r="AG358">
            <v>267.61</v>
          </cell>
          <cell r="AH358">
            <v>275.67</v>
          </cell>
          <cell r="AI358">
            <v>283.73</v>
          </cell>
          <cell r="AJ358">
            <v>291.8</v>
          </cell>
          <cell r="AK358">
            <v>299.86</v>
          </cell>
          <cell r="AL358">
            <v>307.93</v>
          </cell>
          <cell r="AM358">
            <v>315.99</v>
          </cell>
          <cell r="AN358">
            <v>324.06</v>
          </cell>
          <cell r="AO358">
            <v>332.12</v>
          </cell>
          <cell r="AP358">
            <v>340.18</v>
          </cell>
          <cell r="AQ358">
            <v>348.25</v>
          </cell>
          <cell r="AR358">
            <v>356.31</v>
          </cell>
          <cell r="AS358">
            <v>364.38</v>
          </cell>
          <cell r="AT358">
            <v>372.44</v>
          </cell>
          <cell r="AU358">
            <v>380.5</v>
          </cell>
          <cell r="AV358">
            <v>388.57</v>
          </cell>
          <cell r="AW358">
            <v>396.63</v>
          </cell>
          <cell r="AX358">
            <v>404.7</v>
          </cell>
          <cell r="AY358">
            <v>412.76</v>
          </cell>
          <cell r="AZ358">
            <v>420.82</v>
          </cell>
          <cell r="BA358">
            <v>428.89</v>
          </cell>
          <cell r="BB358">
            <v>436.95</v>
          </cell>
          <cell r="BC358">
            <v>396.63</v>
          </cell>
          <cell r="BD358">
            <v>192</v>
          </cell>
          <cell r="BE358">
            <v>352.07</v>
          </cell>
          <cell r="BF358">
            <v>363.36</v>
          </cell>
          <cell r="BG358">
            <v>374.65</v>
          </cell>
          <cell r="BH358">
            <v>385.94</v>
          </cell>
          <cell r="BI358">
            <v>397.23</v>
          </cell>
          <cell r="BJ358">
            <v>408.52</v>
          </cell>
          <cell r="BK358">
            <v>419.81</v>
          </cell>
          <cell r="BL358">
            <v>431.1</v>
          </cell>
          <cell r="BM358">
            <v>442.39</v>
          </cell>
          <cell r="BN358">
            <v>453.68</v>
          </cell>
          <cell r="BO358">
            <v>464.97</v>
          </cell>
          <cell r="BP358">
            <v>476.26</v>
          </cell>
          <cell r="BQ358">
            <v>487.55</v>
          </cell>
          <cell r="BR358">
            <v>498.84</v>
          </cell>
          <cell r="BS358">
            <v>510.13</v>
          </cell>
          <cell r="BT358">
            <v>521.41</v>
          </cell>
          <cell r="BU358">
            <v>532.70000000000005</v>
          </cell>
          <cell r="BV358">
            <v>543.99</v>
          </cell>
          <cell r="BW358">
            <v>555.28</v>
          </cell>
          <cell r="BX358">
            <v>566.57000000000005</v>
          </cell>
          <cell r="BY358">
            <v>577.86</v>
          </cell>
          <cell r="BZ358">
            <v>589.15</v>
          </cell>
          <cell r="CA358">
            <v>600.44000000000005</v>
          </cell>
          <cell r="CB358">
            <v>611.73</v>
          </cell>
          <cell r="CC358">
            <v>555.28</v>
          </cell>
        </row>
        <row r="359">
          <cell r="AD359">
            <v>193</v>
          </cell>
          <cell r="AE359">
            <v>252.79</v>
          </cell>
          <cell r="AF359">
            <v>260.89</v>
          </cell>
          <cell r="AG359">
            <v>269</v>
          </cell>
          <cell r="AH359">
            <v>277.10000000000002</v>
          </cell>
          <cell r="AI359">
            <v>285.20999999999998</v>
          </cell>
          <cell r="AJ359">
            <v>293.32</v>
          </cell>
          <cell r="AK359">
            <v>301.42</v>
          </cell>
          <cell r="AL359">
            <v>309.52999999999997</v>
          </cell>
          <cell r="AM359">
            <v>317.63</v>
          </cell>
          <cell r="AN359">
            <v>325.74</v>
          </cell>
          <cell r="AO359">
            <v>333.85</v>
          </cell>
          <cell r="AP359">
            <v>341.95</v>
          </cell>
          <cell r="AQ359">
            <v>350.06</v>
          </cell>
          <cell r="AR359">
            <v>358.16</v>
          </cell>
          <cell r="AS359">
            <v>366.27</v>
          </cell>
          <cell r="AT359">
            <v>374.38</v>
          </cell>
          <cell r="AU359">
            <v>382.48</v>
          </cell>
          <cell r="AV359">
            <v>390.59</v>
          </cell>
          <cell r="AW359">
            <v>398.69</v>
          </cell>
          <cell r="AX359">
            <v>406.8</v>
          </cell>
          <cell r="AY359">
            <v>414.91</v>
          </cell>
          <cell r="AZ359">
            <v>423.01</v>
          </cell>
          <cell r="BA359">
            <v>431.12</v>
          </cell>
          <cell r="BB359">
            <v>439.22</v>
          </cell>
          <cell r="BC359">
            <v>398.69</v>
          </cell>
          <cell r="BD359">
            <v>193</v>
          </cell>
          <cell r="BE359">
            <v>353.9</v>
          </cell>
          <cell r="BF359">
            <v>365.25</v>
          </cell>
          <cell r="BG359">
            <v>376.6</v>
          </cell>
          <cell r="BH359">
            <v>387.94</v>
          </cell>
          <cell r="BI359">
            <v>399.29</v>
          </cell>
          <cell r="BJ359">
            <v>410.64</v>
          </cell>
          <cell r="BK359">
            <v>421.99</v>
          </cell>
          <cell r="BL359">
            <v>433.34</v>
          </cell>
          <cell r="BM359">
            <v>444.69</v>
          </cell>
          <cell r="BN359">
            <v>456.04</v>
          </cell>
          <cell r="BO359">
            <v>467.38</v>
          </cell>
          <cell r="BP359">
            <v>478.73</v>
          </cell>
          <cell r="BQ359">
            <v>490.08</v>
          </cell>
          <cell r="BR359">
            <v>501.43</v>
          </cell>
          <cell r="BS359">
            <v>512.78</v>
          </cell>
          <cell r="BT359">
            <v>524.13</v>
          </cell>
          <cell r="BU359">
            <v>535.47</v>
          </cell>
          <cell r="BV359">
            <v>546.82000000000005</v>
          </cell>
          <cell r="BW359">
            <v>558.16999999999996</v>
          </cell>
          <cell r="BX359">
            <v>569.52</v>
          </cell>
          <cell r="BY359">
            <v>580.87</v>
          </cell>
          <cell r="BZ359">
            <v>592.22</v>
          </cell>
          <cell r="CA359">
            <v>603.55999999999995</v>
          </cell>
          <cell r="CB359">
            <v>614.91</v>
          </cell>
          <cell r="CC359">
            <v>558.16999999999996</v>
          </cell>
        </row>
        <row r="360">
          <cell r="AD360">
            <v>194</v>
          </cell>
          <cell r="AE360">
            <v>254.09</v>
          </cell>
          <cell r="AF360">
            <v>262.24</v>
          </cell>
          <cell r="AG360">
            <v>270.39</v>
          </cell>
          <cell r="AH360">
            <v>278.54000000000002</v>
          </cell>
          <cell r="AI360">
            <v>286.68</v>
          </cell>
          <cell r="AJ360">
            <v>294.83</v>
          </cell>
          <cell r="AK360">
            <v>302.98</v>
          </cell>
          <cell r="AL360">
            <v>311.13</v>
          </cell>
          <cell r="AM360">
            <v>319.27999999999997</v>
          </cell>
          <cell r="AN360">
            <v>327.42</v>
          </cell>
          <cell r="AO360">
            <v>335.57</v>
          </cell>
          <cell r="AP360">
            <v>343.72</v>
          </cell>
          <cell r="AQ360">
            <v>351.87</v>
          </cell>
          <cell r="AR360">
            <v>360.02</v>
          </cell>
          <cell r="AS360">
            <v>368.16</v>
          </cell>
          <cell r="AT360">
            <v>376.31</v>
          </cell>
          <cell r="AU360">
            <v>384.46</v>
          </cell>
          <cell r="AV360">
            <v>392.61</v>
          </cell>
          <cell r="AW360">
            <v>400.76</v>
          </cell>
          <cell r="AX360">
            <v>408.9</v>
          </cell>
          <cell r="AY360">
            <v>417.05</v>
          </cell>
          <cell r="AZ360">
            <v>425.2</v>
          </cell>
          <cell r="BA360">
            <v>433.35</v>
          </cell>
          <cell r="BB360">
            <v>441.5</v>
          </cell>
          <cell r="BC360">
            <v>400.76</v>
          </cell>
          <cell r="BD360">
            <v>194</v>
          </cell>
          <cell r="BE360">
            <v>355.73</v>
          </cell>
          <cell r="BF360">
            <v>367.14</v>
          </cell>
          <cell r="BG360">
            <v>378.54</v>
          </cell>
          <cell r="BH360">
            <v>389.95</v>
          </cell>
          <cell r="BI360">
            <v>401.36</v>
          </cell>
          <cell r="BJ360">
            <v>412.76</v>
          </cell>
          <cell r="BK360">
            <v>424.17</v>
          </cell>
          <cell r="BL360">
            <v>435.58</v>
          </cell>
          <cell r="BM360">
            <v>446.99</v>
          </cell>
          <cell r="BN360">
            <v>458.39</v>
          </cell>
          <cell r="BO360">
            <v>469.8</v>
          </cell>
          <cell r="BP360">
            <v>481.21</v>
          </cell>
          <cell r="BQ360">
            <v>492.61</v>
          </cell>
          <cell r="BR360">
            <v>504.02</v>
          </cell>
          <cell r="BS360">
            <v>515.42999999999995</v>
          </cell>
          <cell r="BT360">
            <v>526.84</v>
          </cell>
          <cell r="BU360">
            <v>538.24</v>
          </cell>
          <cell r="BV360">
            <v>549.65</v>
          </cell>
          <cell r="BW360">
            <v>561.05999999999995</v>
          </cell>
          <cell r="BX360">
            <v>572.47</v>
          </cell>
          <cell r="BY360">
            <v>583.87</v>
          </cell>
          <cell r="BZ360">
            <v>595.28</v>
          </cell>
          <cell r="CA360">
            <v>606.69000000000005</v>
          </cell>
          <cell r="CB360">
            <v>618.09</v>
          </cell>
          <cell r="CC360">
            <v>561.05999999999995</v>
          </cell>
        </row>
        <row r="361">
          <cell r="AD361">
            <v>195</v>
          </cell>
          <cell r="AE361">
            <v>255.4</v>
          </cell>
          <cell r="AF361">
            <v>263.58999999999997</v>
          </cell>
          <cell r="AG361">
            <v>271.77999999999997</v>
          </cell>
          <cell r="AH361">
            <v>279.97000000000003</v>
          </cell>
          <cell r="AI361">
            <v>288.16000000000003</v>
          </cell>
          <cell r="AJ361">
            <v>296.35000000000002</v>
          </cell>
          <cell r="AK361">
            <v>304.54000000000002</v>
          </cell>
          <cell r="AL361">
            <v>312.73</v>
          </cell>
          <cell r="AM361">
            <v>320.92</v>
          </cell>
          <cell r="AN361">
            <v>329.11</v>
          </cell>
          <cell r="AO361">
            <v>337.3</v>
          </cell>
          <cell r="AP361">
            <v>345.49</v>
          </cell>
          <cell r="AQ361">
            <v>353.68</v>
          </cell>
          <cell r="AR361">
            <v>361.87</v>
          </cell>
          <cell r="AS361">
            <v>370.06</v>
          </cell>
          <cell r="AT361">
            <v>378.25</v>
          </cell>
          <cell r="AU361">
            <v>386.44</v>
          </cell>
          <cell r="AV361">
            <v>394.63</v>
          </cell>
          <cell r="AW361">
            <v>402.82</v>
          </cell>
          <cell r="AX361">
            <v>411.01</v>
          </cell>
          <cell r="AY361">
            <v>419.2</v>
          </cell>
          <cell r="AZ361">
            <v>427.39</v>
          </cell>
          <cell r="BA361">
            <v>435.58</v>
          </cell>
          <cell r="BB361">
            <v>443.77</v>
          </cell>
          <cell r="BC361">
            <v>402.82</v>
          </cell>
          <cell r="BD361">
            <v>195</v>
          </cell>
          <cell r="BE361">
            <v>357.56</v>
          </cell>
          <cell r="BF361">
            <v>369.02</v>
          </cell>
          <cell r="BG361">
            <v>380.49</v>
          </cell>
          <cell r="BH361">
            <v>391.95</v>
          </cell>
          <cell r="BI361">
            <v>403.42</v>
          </cell>
          <cell r="BJ361">
            <v>414.89</v>
          </cell>
          <cell r="BK361">
            <v>426.35</v>
          </cell>
          <cell r="BL361">
            <v>437.82</v>
          </cell>
          <cell r="BM361">
            <v>449.29</v>
          </cell>
          <cell r="BN361">
            <v>460.75</v>
          </cell>
          <cell r="BO361">
            <v>472.22</v>
          </cell>
          <cell r="BP361">
            <v>483.68</v>
          </cell>
          <cell r="BQ361">
            <v>495.15</v>
          </cell>
          <cell r="BR361">
            <v>506.62</v>
          </cell>
          <cell r="BS361">
            <v>518.08000000000004</v>
          </cell>
          <cell r="BT361">
            <v>529.54999999999995</v>
          </cell>
          <cell r="BU361">
            <v>541.01</v>
          </cell>
          <cell r="BV361">
            <v>552.48</v>
          </cell>
          <cell r="BW361">
            <v>563.95000000000005</v>
          </cell>
          <cell r="BX361">
            <v>575.41</v>
          </cell>
          <cell r="BY361">
            <v>586.88</v>
          </cell>
          <cell r="BZ361">
            <v>598.34</v>
          </cell>
          <cell r="CA361">
            <v>609.80999999999995</v>
          </cell>
          <cell r="CB361">
            <v>621.28</v>
          </cell>
          <cell r="CC361">
            <v>563.94000000000005</v>
          </cell>
        </row>
        <row r="362">
          <cell r="AD362">
            <v>196</v>
          </cell>
          <cell r="AE362">
            <v>256.7</v>
          </cell>
          <cell r="AF362">
            <v>264.94</v>
          </cell>
          <cell r="AG362">
            <v>273.17</v>
          </cell>
          <cell r="AH362">
            <v>281.39999999999998</v>
          </cell>
          <cell r="AI362">
            <v>289.63</v>
          </cell>
          <cell r="AJ362">
            <v>297.86</v>
          </cell>
          <cell r="AK362">
            <v>306.10000000000002</v>
          </cell>
          <cell r="AL362">
            <v>314.33</v>
          </cell>
          <cell r="AM362">
            <v>322.56</v>
          </cell>
          <cell r="AN362">
            <v>330.79</v>
          </cell>
          <cell r="AO362">
            <v>339.02</v>
          </cell>
          <cell r="AP362">
            <v>347.26</v>
          </cell>
          <cell r="AQ362">
            <v>355.49</v>
          </cell>
          <cell r="AR362">
            <v>363.72</v>
          </cell>
          <cell r="AS362">
            <v>371.95</v>
          </cell>
          <cell r="AT362">
            <v>380.18</v>
          </cell>
          <cell r="AU362">
            <v>388.42</v>
          </cell>
          <cell r="AV362">
            <v>396.65</v>
          </cell>
          <cell r="AW362">
            <v>404.88</v>
          </cell>
          <cell r="AX362">
            <v>413.11</v>
          </cell>
          <cell r="AY362">
            <v>421.34</v>
          </cell>
          <cell r="AZ362">
            <v>429.58</v>
          </cell>
          <cell r="BA362">
            <v>437.81</v>
          </cell>
          <cell r="BB362">
            <v>446.04</v>
          </cell>
          <cell r="BC362">
            <v>404.88</v>
          </cell>
          <cell r="BD362">
            <v>196</v>
          </cell>
          <cell r="BE362">
            <v>359.39</v>
          </cell>
          <cell r="BF362">
            <v>370.91</v>
          </cell>
          <cell r="BG362">
            <v>382.44</v>
          </cell>
          <cell r="BH362">
            <v>393.96</v>
          </cell>
          <cell r="BI362">
            <v>405.49</v>
          </cell>
          <cell r="BJ362">
            <v>417.01</v>
          </cell>
          <cell r="BK362">
            <v>428.53</v>
          </cell>
          <cell r="BL362">
            <v>440.06</v>
          </cell>
          <cell r="BM362">
            <v>451.58</v>
          </cell>
          <cell r="BN362">
            <v>463.11</v>
          </cell>
          <cell r="BO362">
            <v>474.63</v>
          </cell>
          <cell r="BP362">
            <v>486.16</v>
          </cell>
          <cell r="BQ362">
            <v>497.68</v>
          </cell>
          <cell r="BR362">
            <v>509.21</v>
          </cell>
          <cell r="BS362">
            <v>520.73</v>
          </cell>
          <cell r="BT362">
            <v>532.26</v>
          </cell>
          <cell r="BU362">
            <v>543.78</v>
          </cell>
          <cell r="BV362">
            <v>555.30999999999995</v>
          </cell>
          <cell r="BW362">
            <v>566.83000000000004</v>
          </cell>
          <cell r="BX362">
            <v>578.36</v>
          </cell>
          <cell r="BY362">
            <v>589.88</v>
          </cell>
          <cell r="BZ362">
            <v>601.41</v>
          </cell>
          <cell r="CA362">
            <v>612.92999999999995</v>
          </cell>
          <cell r="CB362">
            <v>624.46</v>
          </cell>
          <cell r="CC362">
            <v>566.83000000000004</v>
          </cell>
        </row>
        <row r="363">
          <cell r="AD363">
            <v>197</v>
          </cell>
          <cell r="AE363">
            <v>258.01</v>
          </cell>
          <cell r="AF363">
            <v>266.27999999999997</v>
          </cell>
          <cell r="AG363">
            <v>274.56</v>
          </cell>
          <cell r="AH363">
            <v>282.83</v>
          </cell>
          <cell r="AI363">
            <v>291.11</v>
          </cell>
          <cell r="AJ363">
            <v>299.38</v>
          </cell>
          <cell r="AK363">
            <v>307.64999999999998</v>
          </cell>
          <cell r="AL363">
            <v>315.93</v>
          </cell>
          <cell r="AM363">
            <v>324.2</v>
          </cell>
          <cell r="AN363">
            <v>332.48</v>
          </cell>
          <cell r="AO363">
            <v>340.75</v>
          </cell>
          <cell r="AP363">
            <v>349.03</v>
          </cell>
          <cell r="AQ363">
            <v>357.3</v>
          </cell>
          <cell r="AR363">
            <v>365.57</v>
          </cell>
          <cell r="AS363">
            <v>373.85</v>
          </cell>
          <cell r="AT363">
            <v>382.12</v>
          </cell>
          <cell r="AU363">
            <v>390.4</v>
          </cell>
          <cell r="AV363">
            <v>398.67</v>
          </cell>
          <cell r="AW363">
            <v>406.94</v>
          </cell>
          <cell r="AX363">
            <v>415.22</v>
          </cell>
          <cell r="AY363">
            <v>423.49</v>
          </cell>
          <cell r="AZ363">
            <v>431.77</v>
          </cell>
          <cell r="BA363">
            <v>440.04</v>
          </cell>
          <cell r="BB363">
            <v>448.31</v>
          </cell>
          <cell r="BC363">
            <v>406.94</v>
          </cell>
          <cell r="BD363">
            <v>197</v>
          </cell>
          <cell r="BE363">
            <v>361.21</v>
          </cell>
          <cell r="BF363">
            <v>372.8</v>
          </cell>
          <cell r="BG363">
            <v>384.38</v>
          </cell>
          <cell r="BH363">
            <v>395.97</v>
          </cell>
          <cell r="BI363">
            <v>407.55</v>
          </cell>
          <cell r="BJ363">
            <v>419.13</v>
          </cell>
          <cell r="BK363">
            <v>430.72</v>
          </cell>
          <cell r="BL363">
            <v>442.3</v>
          </cell>
          <cell r="BM363">
            <v>453.88</v>
          </cell>
          <cell r="BN363">
            <v>465.47</v>
          </cell>
          <cell r="BO363">
            <v>477.05</v>
          </cell>
          <cell r="BP363">
            <v>488.64</v>
          </cell>
          <cell r="BQ363">
            <v>500.22</v>
          </cell>
          <cell r="BR363">
            <v>511.8</v>
          </cell>
          <cell r="BS363">
            <v>523.39</v>
          </cell>
          <cell r="BT363">
            <v>534.97</v>
          </cell>
          <cell r="BU363">
            <v>546.54999999999995</v>
          </cell>
          <cell r="BV363">
            <v>558.14</v>
          </cell>
          <cell r="BW363">
            <v>569.72</v>
          </cell>
          <cell r="BX363">
            <v>581.29999999999995</v>
          </cell>
          <cell r="BY363">
            <v>592.89</v>
          </cell>
          <cell r="BZ363">
            <v>604.47</v>
          </cell>
          <cell r="CA363">
            <v>616.04999999999995</v>
          </cell>
          <cell r="CB363">
            <v>627.64</v>
          </cell>
          <cell r="CC363">
            <v>569.72</v>
          </cell>
        </row>
        <row r="364">
          <cell r="AD364">
            <v>198</v>
          </cell>
          <cell r="AE364">
            <v>259.32</v>
          </cell>
          <cell r="AF364">
            <v>267.63</v>
          </cell>
          <cell r="AG364">
            <v>275.95</v>
          </cell>
          <cell r="AH364">
            <v>284.27</v>
          </cell>
          <cell r="AI364">
            <v>292.58</v>
          </cell>
          <cell r="AJ364">
            <v>300.89999999999998</v>
          </cell>
          <cell r="AK364">
            <v>309.20999999999998</v>
          </cell>
          <cell r="AL364">
            <v>317.52999999999997</v>
          </cell>
          <cell r="AM364">
            <v>325.85000000000002</v>
          </cell>
          <cell r="AN364">
            <v>334.16</v>
          </cell>
          <cell r="AO364">
            <v>342.48</v>
          </cell>
          <cell r="AP364">
            <v>350.79</v>
          </cell>
          <cell r="AQ364">
            <v>359.11</v>
          </cell>
          <cell r="AR364">
            <v>367.43</v>
          </cell>
          <cell r="AS364">
            <v>375.74</v>
          </cell>
          <cell r="AT364">
            <v>384.06</v>
          </cell>
          <cell r="AU364">
            <v>392.37</v>
          </cell>
          <cell r="AV364">
            <v>400.69</v>
          </cell>
          <cell r="AW364">
            <v>409.01</v>
          </cell>
          <cell r="AX364">
            <v>417.32</v>
          </cell>
          <cell r="AY364">
            <v>425.64</v>
          </cell>
          <cell r="AZ364">
            <v>433.95</v>
          </cell>
          <cell r="BA364">
            <v>442.27</v>
          </cell>
          <cell r="BB364">
            <v>450.59</v>
          </cell>
          <cell r="BC364">
            <v>409.01</v>
          </cell>
          <cell r="BD364">
            <v>198</v>
          </cell>
          <cell r="BE364">
            <v>363.04</v>
          </cell>
          <cell r="BF364">
            <v>374.69</v>
          </cell>
          <cell r="BG364">
            <v>386.33</v>
          </cell>
          <cell r="BH364">
            <v>397.97</v>
          </cell>
          <cell r="BI364">
            <v>409.61</v>
          </cell>
          <cell r="BJ364">
            <v>421.26</v>
          </cell>
          <cell r="BK364">
            <v>432.9</v>
          </cell>
          <cell r="BL364">
            <v>444.54</v>
          </cell>
          <cell r="BM364">
            <v>456.18</v>
          </cell>
          <cell r="BN364">
            <v>467.83</v>
          </cell>
          <cell r="BO364">
            <v>479.47</v>
          </cell>
          <cell r="BP364">
            <v>491.11</v>
          </cell>
          <cell r="BQ364">
            <v>502.75</v>
          </cell>
          <cell r="BR364">
            <v>514.4</v>
          </cell>
          <cell r="BS364">
            <v>526.04</v>
          </cell>
          <cell r="BT364">
            <v>537.67999999999995</v>
          </cell>
          <cell r="BU364">
            <v>549.32000000000005</v>
          </cell>
          <cell r="BV364">
            <v>560.97</v>
          </cell>
          <cell r="BW364">
            <v>572.61</v>
          </cell>
          <cell r="BX364">
            <v>584.25</v>
          </cell>
          <cell r="BY364">
            <v>595.89</v>
          </cell>
          <cell r="BZ364">
            <v>607.53</v>
          </cell>
          <cell r="CA364">
            <v>619.17999999999995</v>
          </cell>
          <cell r="CB364">
            <v>630.82000000000005</v>
          </cell>
          <cell r="CC364">
            <v>572.61</v>
          </cell>
        </row>
        <row r="365">
          <cell r="AD365">
            <v>199</v>
          </cell>
          <cell r="AE365">
            <v>260.62</v>
          </cell>
          <cell r="AF365">
            <v>268.98</v>
          </cell>
          <cell r="AG365">
            <v>277.33999999999997</v>
          </cell>
          <cell r="AH365">
            <v>285.7</v>
          </cell>
          <cell r="AI365">
            <v>294.06</v>
          </cell>
          <cell r="AJ365">
            <v>302.41000000000003</v>
          </cell>
          <cell r="AK365">
            <v>310.77</v>
          </cell>
          <cell r="AL365">
            <v>319.13</v>
          </cell>
          <cell r="AM365">
            <v>327.49</v>
          </cell>
          <cell r="AN365">
            <v>335.85</v>
          </cell>
          <cell r="AO365">
            <v>344.2</v>
          </cell>
          <cell r="AP365">
            <v>352.56</v>
          </cell>
          <cell r="AQ365">
            <v>360.92</v>
          </cell>
          <cell r="AR365">
            <v>369.28</v>
          </cell>
          <cell r="AS365">
            <v>377.64</v>
          </cell>
          <cell r="AT365">
            <v>385.99</v>
          </cell>
          <cell r="AU365">
            <v>394.35</v>
          </cell>
          <cell r="AV365">
            <v>402.71</v>
          </cell>
          <cell r="AW365">
            <v>411.07</v>
          </cell>
          <cell r="AX365">
            <v>419.43</v>
          </cell>
          <cell r="AY365">
            <v>427.78</v>
          </cell>
          <cell r="AZ365">
            <v>436.14</v>
          </cell>
          <cell r="BA365">
            <v>444.5</v>
          </cell>
          <cell r="BB365">
            <v>452.86</v>
          </cell>
          <cell r="BC365">
            <v>411.07</v>
          </cell>
          <cell r="BD365">
            <v>199</v>
          </cell>
          <cell r="BE365">
            <v>364.87</v>
          </cell>
          <cell r="BF365">
            <v>376.57</v>
          </cell>
          <cell r="BG365">
            <v>388.28</v>
          </cell>
          <cell r="BH365">
            <v>399.98</v>
          </cell>
          <cell r="BI365">
            <v>411.68</v>
          </cell>
          <cell r="BJ365">
            <v>423.38</v>
          </cell>
          <cell r="BK365">
            <v>435.08</v>
          </cell>
          <cell r="BL365">
            <v>446.78</v>
          </cell>
          <cell r="BM365">
            <v>458.48</v>
          </cell>
          <cell r="BN365">
            <v>470.18</v>
          </cell>
          <cell r="BO365">
            <v>481.89</v>
          </cell>
          <cell r="BP365">
            <v>493.59</v>
          </cell>
          <cell r="BQ365">
            <v>505.29</v>
          </cell>
          <cell r="BR365">
            <v>516.99</v>
          </cell>
          <cell r="BS365">
            <v>528.69000000000005</v>
          </cell>
          <cell r="BT365">
            <v>540.39</v>
          </cell>
          <cell r="BU365">
            <v>552.09</v>
          </cell>
          <cell r="BV365">
            <v>563.79</v>
          </cell>
          <cell r="BW365">
            <v>575.49</v>
          </cell>
          <cell r="BX365">
            <v>587.20000000000005</v>
          </cell>
          <cell r="BY365">
            <v>598.9</v>
          </cell>
          <cell r="BZ365">
            <v>610.6</v>
          </cell>
          <cell r="CA365">
            <v>622.29999999999995</v>
          </cell>
          <cell r="CB365">
            <v>634</v>
          </cell>
          <cell r="CC365">
            <v>575.49</v>
          </cell>
        </row>
        <row r="366">
          <cell r="AD366">
            <v>200</v>
          </cell>
          <cell r="AE366">
            <v>261.93</v>
          </cell>
          <cell r="AF366">
            <v>270.33</v>
          </cell>
          <cell r="AG366">
            <v>278.73</v>
          </cell>
          <cell r="AH366">
            <v>287.13</v>
          </cell>
          <cell r="AI366">
            <v>295.52999999999997</v>
          </cell>
          <cell r="AJ366">
            <v>303.93</v>
          </cell>
          <cell r="AK366">
            <v>312.33</v>
          </cell>
          <cell r="AL366">
            <v>320.73</v>
          </cell>
          <cell r="AM366">
            <v>329.13</v>
          </cell>
          <cell r="AN366">
            <v>337.53</v>
          </cell>
          <cell r="AO366">
            <v>345.93</v>
          </cell>
          <cell r="AP366">
            <v>354.33</v>
          </cell>
          <cell r="AQ366">
            <v>362.73</v>
          </cell>
          <cell r="AR366">
            <v>371.13</v>
          </cell>
          <cell r="AS366">
            <v>379.53</v>
          </cell>
          <cell r="AT366">
            <v>387.93</v>
          </cell>
          <cell r="AU366">
            <v>396.33</v>
          </cell>
          <cell r="AV366">
            <v>404.73</v>
          </cell>
          <cell r="AW366">
            <v>413.13</v>
          </cell>
          <cell r="AX366">
            <v>421.53</v>
          </cell>
          <cell r="AY366">
            <v>429.93</v>
          </cell>
          <cell r="AZ366">
            <v>438.33</v>
          </cell>
          <cell r="BA366">
            <v>446.73</v>
          </cell>
          <cell r="BB366">
            <v>455.13</v>
          </cell>
          <cell r="BC366">
            <v>413.13</v>
          </cell>
          <cell r="BD366">
            <v>200</v>
          </cell>
          <cell r="BE366">
            <v>366.7</v>
          </cell>
          <cell r="BF366">
            <v>378.46</v>
          </cell>
          <cell r="BG366">
            <v>390.22</v>
          </cell>
          <cell r="BH366">
            <v>401.98</v>
          </cell>
          <cell r="BI366">
            <v>413.74</v>
          </cell>
          <cell r="BJ366">
            <v>425.5</v>
          </cell>
          <cell r="BK366">
            <v>437.26</v>
          </cell>
          <cell r="BL366">
            <v>449.02</v>
          </cell>
          <cell r="BM366">
            <v>460.78</v>
          </cell>
          <cell r="BN366">
            <v>472.54</v>
          </cell>
          <cell r="BO366">
            <v>484.3</v>
          </cell>
          <cell r="BP366">
            <v>496.06</v>
          </cell>
          <cell r="BQ366">
            <v>507.82</v>
          </cell>
          <cell r="BR366">
            <v>519.58000000000004</v>
          </cell>
          <cell r="BS366">
            <v>531.34</v>
          </cell>
          <cell r="BT366">
            <v>543.1</v>
          </cell>
          <cell r="BU366">
            <v>554.86</v>
          </cell>
          <cell r="BV366">
            <v>566.62</v>
          </cell>
          <cell r="BW366">
            <v>578.38</v>
          </cell>
          <cell r="BX366">
            <v>590.14</v>
          </cell>
          <cell r="BY366">
            <v>601.9</v>
          </cell>
          <cell r="BZ366">
            <v>613.66</v>
          </cell>
          <cell r="CA366">
            <v>625.41999999999996</v>
          </cell>
          <cell r="CB366">
            <v>637.17999999999995</v>
          </cell>
          <cell r="CC366">
            <v>578.38</v>
          </cell>
        </row>
        <row r="370">
          <cell r="AD370">
            <v>1</v>
          </cell>
          <cell r="AE370">
            <v>2.2999999999999998</v>
          </cell>
          <cell r="AF370">
            <v>2.33</v>
          </cell>
          <cell r="AG370">
            <v>2.36</v>
          </cell>
          <cell r="AH370">
            <v>2.39</v>
          </cell>
          <cell r="AI370">
            <v>2.42</v>
          </cell>
          <cell r="AJ370">
            <v>2.4500000000000002</v>
          </cell>
          <cell r="AK370">
            <v>2.48</v>
          </cell>
          <cell r="AL370">
            <v>2.5</v>
          </cell>
          <cell r="AM370">
            <v>2.5299999999999998</v>
          </cell>
          <cell r="AN370">
            <v>2.56</v>
          </cell>
          <cell r="AO370">
            <v>2.59</v>
          </cell>
          <cell r="AP370">
            <v>2.62</v>
          </cell>
          <cell r="AQ370">
            <v>2.65</v>
          </cell>
          <cell r="AR370">
            <v>2.68</v>
          </cell>
          <cell r="AS370">
            <v>2.71</v>
          </cell>
          <cell r="AT370">
            <v>2.73</v>
          </cell>
          <cell r="AU370">
            <v>2.76</v>
          </cell>
          <cell r="AV370">
            <v>2.79</v>
          </cell>
          <cell r="AW370">
            <v>2.82</v>
          </cell>
          <cell r="AX370">
            <v>2.85</v>
          </cell>
          <cell r="AY370">
            <v>2.88</v>
          </cell>
          <cell r="AZ370">
            <v>2.91</v>
          </cell>
          <cell r="BA370">
            <v>2.93</v>
          </cell>
          <cell r="BB370">
            <v>2.96</v>
          </cell>
          <cell r="BC370">
            <v>2.82</v>
          </cell>
          <cell r="BD370">
            <v>1</v>
          </cell>
          <cell r="BE370">
            <v>3.22</v>
          </cell>
          <cell r="BF370">
            <v>3.27</v>
          </cell>
          <cell r="BG370">
            <v>3.31</v>
          </cell>
          <cell r="BH370">
            <v>3.35</v>
          </cell>
          <cell r="BI370">
            <v>3.39</v>
          </cell>
          <cell r="BJ370">
            <v>3.43</v>
          </cell>
          <cell r="BK370">
            <v>3.47</v>
          </cell>
          <cell r="BL370">
            <v>3.51</v>
          </cell>
          <cell r="BM370">
            <v>3.55</v>
          </cell>
          <cell r="BN370">
            <v>3.59</v>
          </cell>
          <cell r="BO370">
            <v>3.63</v>
          </cell>
          <cell r="BP370">
            <v>3.67</v>
          </cell>
          <cell r="BQ370">
            <v>3.71</v>
          </cell>
          <cell r="BR370">
            <v>3.75</v>
          </cell>
          <cell r="BS370">
            <v>3.79</v>
          </cell>
          <cell r="BT370">
            <v>3.83</v>
          </cell>
          <cell r="BU370">
            <v>3.87</v>
          </cell>
          <cell r="BV370">
            <v>3.91</v>
          </cell>
          <cell r="BW370">
            <v>3.95</v>
          </cell>
          <cell r="BX370">
            <v>3.99</v>
          </cell>
          <cell r="BY370">
            <v>4.03</v>
          </cell>
          <cell r="BZ370">
            <v>4.07</v>
          </cell>
          <cell r="CA370">
            <v>4.1100000000000003</v>
          </cell>
          <cell r="CB370">
            <v>4.1500000000000004</v>
          </cell>
          <cell r="CC370">
            <v>3.95</v>
          </cell>
        </row>
        <row r="371">
          <cell r="AD371">
            <v>2</v>
          </cell>
          <cell r="AE371">
            <v>3.01</v>
          </cell>
          <cell r="AF371">
            <v>3.07</v>
          </cell>
          <cell r="AG371">
            <v>3.12</v>
          </cell>
          <cell r="AH371">
            <v>3.18</v>
          </cell>
          <cell r="AI371">
            <v>3.24</v>
          </cell>
          <cell r="AJ371">
            <v>3.29</v>
          </cell>
          <cell r="AK371">
            <v>3.35</v>
          </cell>
          <cell r="AL371">
            <v>3.41</v>
          </cell>
          <cell r="AM371">
            <v>3.47</v>
          </cell>
          <cell r="AN371">
            <v>3.52</v>
          </cell>
          <cell r="AO371">
            <v>3.58</v>
          </cell>
          <cell r="AP371">
            <v>3.64</v>
          </cell>
          <cell r="AQ371">
            <v>3.7</v>
          </cell>
          <cell r="AR371">
            <v>3.75</v>
          </cell>
          <cell r="AS371">
            <v>3.81</v>
          </cell>
          <cell r="AT371">
            <v>3.87</v>
          </cell>
          <cell r="AU371">
            <v>3.93</v>
          </cell>
          <cell r="AV371">
            <v>3.98</v>
          </cell>
          <cell r="AW371">
            <v>4.04</v>
          </cell>
          <cell r="AX371">
            <v>4.0999999999999996</v>
          </cell>
          <cell r="AY371">
            <v>4.1500000000000004</v>
          </cell>
          <cell r="AZ371">
            <v>4.21</v>
          </cell>
          <cell r="BA371">
            <v>4.2699999999999996</v>
          </cell>
          <cell r="BB371">
            <v>4.33</v>
          </cell>
          <cell r="BC371">
            <v>4.04</v>
          </cell>
          <cell r="BD371">
            <v>2</v>
          </cell>
          <cell r="BE371">
            <v>4.21</v>
          </cell>
          <cell r="BF371">
            <v>4.29</v>
          </cell>
          <cell r="BG371">
            <v>4.37</v>
          </cell>
          <cell r="BH371">
            <v>4.45</v>
          </cell>
          <cell r="BI371">
            <v>4.53</v>
          </cell>
          <cell r="BJ371">
            <v>4.6100000000000003</v>
          </cell>
          <cell r="BK371">
            <v>4.6900000000000004</v>
          </cell>
          <cell r="BL371">
            <v>4.7699999999999996</v>
          </cell>
          <cell r="BM371">
            <v>4.8499999999999996</v>
          </cell>
          <cell r="BN371">
            <v>4.93</v>
          </cell>
          <cell r="BO371">
            <v>5.01</v>
          </cell>
          <cell r="BP371">
            <v>5.09</v>
          </cell>
          <cell r="BQ371">
            <v>5.17</v>
          </cell>
          <cell r="BR371">
            <v>5.25</v>
          </cell>
          <cell r="BS371">
            <v>5.34</v>
          </cell>
          <cell r="BT371">
            <v>5.42</v>
          </cell>
          <cell r="BU371">
            <v>5.5</v>
          </cell>
          <cell r="BV371">
            <v>5.58</v>
          </cell>
          <cell r="BW371">
            <v>5.66</v>
          </cell>
          <cell r="BX371">
            <v>5.74</v>
          </cell>
          <cell r="BY371">
            <v>5.82</v>
          </cell>
          <cell r="BZ371">
            <v>5.9</v>
          </cell>
          <cell r="CA371">
            <v>5.98</v>
          </cell>
          <cell r="CB371">
            <v>6.06</v>
          </cell>
          <cell r="CC371">
            <v>5.66</v>
          </cell>
        </row>
        <row r="372">
          <cell r="AD372">
            <v>3</v>
          </cell>
          <cell r="AE372">
            <v>3.71</v>
          </cell>
          <cell r="AF372">
            <v>3.8</v>
          </cell>
          <cell r="AG372">
            <v>3.88</v>
          </cell>
          <cell r="AH372">
            <v>3.97</v>
          </cell>
          <cell r="AI372">
            <v>4.0599999999999996</v>
          </cell>
          <cell r="AJ372">
            <v>4.1399999999999997</v>
          </cell>
          <cell r="AK372">
            <v>4.2300000000000004</v>
          </cell>
          <cell r="AL372">
            <v>4.3099999999999996</v>
          </cell>
          <cell r="AM372">
            <v>4.4000000000000004</v>
          </cell>
          <cell r="AN372">
            <v>4.49</v>
          </cell>
          <cell r="AO372">
            <v>4.57</v>
          </cell>
          <cell r="AP372">
            <v>4.66</v>
          </cell>
          <cell r="AQ372">
            <v>4.74</v>
          </cell>
          <cell r="AR372">
            <v>4.83</v>
          </cell>
          <cell r="AS372">
            <v>4.92</v>
          </cell>
          <cell r="AT372">
            <v>5</v>
          </cell>
          <cell r="AU372">
            <v>5.09</v>
          </cell>
          <cell r="AV372">
            <v>5.17</v>
          </cell>
          <cell r="AW372">
            <v>5.26</v>
          </cell>
          <cell r="AX372">
            <v>5.35</v>
          </cell>
          <cell r="AY372">
            <v>5.43</v>
          </cell>
          <cell r="AZ372">
            <v>5.52</v>
          </cell>
          <cell r="BA372">
            <v>5.6</v>
          </cell>
          <cell r="BB372">
            <v>5.69</v>
          </cell>
          <cell r="BC372">
            <v>5.26</v>
          </cell>
          <cell r="BD372">
            <v>3</v>
          </cell>
          <cell r="BE372">
            <v>5.2</v>
          </cell>
          <cell r="BF372">
            <v>5.32</v>
          </cell>
          <cell r="BG372">
            <v>5.44</v>
          </cell>
          <cell r="BH372">
            <v>5.56</v>
          </cell>
          <cell r="BI372">
            <v>5.68</v>
          </cell>
          <cell r="BJ372">
            <v>5.8</v>
          </cell>
          <cell r="BK372">
            <v>5.92</v>
          </cell>
          <cell r="BL372">
            <v>6.04</v>
          </cell>
          <cell r="BM372">
            <v>6.16</v>
          </cell>
          <cell r="BN372">
            <v>6.28</v>
          </cell>
          <cell r="BO372">
            <v>6.4</v>
          </cell>
          <cell r="BP372">
            <v>6.52</v>
          </cell>
          <cell r="BQ372">
            <v>6.64</v>
          </cell>
          <cell r="BR372">
            <v>6.76</v>
          </cell>
          <cell r="BS372">
            <v>6.88</v>
          </cell>
          <cell r="BT372">
            <v>7</v>
          </cell>
          <cell r="BU372">
            <v>7.12</v>
          </cell>
          <cell r="BV372">
            <v>7.24</v>
          </cell>
          <cell r="BW372">
            <v>7.36</v>
          </cell>
          <cell r="BX372">
            <v>7.48</v>
          </cell>
          <cell r="BY372">
            <v>7.61</v>
          </cell>
          <cell r="BZ372">
            <v>7.73</v>
          </cell>
          <cell r="CA372">
            <v>7.85</v>
          </cell>
          <cell r="CB372">
            <v>7.97</v>
          </cell>
          <cell r="CC372">
            <v>7.36</v>
          </cell>
        </row>
        <row r="373">
          <cell r="AD373">
            <v>4</v>
          </cell>
          <cell r="AE373">
            <v>4.42</v>
          </cell>
          <cell r="AF373">
            <v>4.53</v>
          </cell>
          <cell r="AG373">
            <v>4.6500000000000004</v>
          </cell>
          <cell r="AH373">
            <v>4.76</v>
          </cell>
          <cell r="AI373">
            <v>4.88</v>
          </cell>
          <cell r="AJ373">
            <v>4.99</v>
          </cell>
          <cell r="AK373">
            <v>5.0999999999999996</v>
          </cell>
          <cell r="AL373">
            <v>5.22</v>
          </cell>
          <cell r="AM373">
            <v>5.33</v>
          </cell>
          <cell r="AN373">
            <v>5.45</v>
          </cell>
          <cell r="AO373">
            <v>5.56</v>
          </cell>
          <cell r="AP373">
            <v>5.68</v>
          </cell>
          <cell r="AQ373">
            <v>5.79</v>
          </cell>
          <cell r="AR373">
            <v>5.91</v>
          </cell>
          <cell r="AS373">
            <v>6.02</v>
          </cell>
          <cell r="AT373">
            <v>6.14</v>
          </cell>
          <cell r="AU373">
            <v>6.25</v>
          </cell>
          <cell r="AV373">
            <v>6.37</v>
          </cell>
          <cell r="AW373">
            <v>6.48</v>
          </cell>
          <cell r="AX373">
            <v>6.6</v>
          </cell>
          <cell r="AY373">
            <v>6.71</v>
          </cell>
          <cell r="AZ373">
            <v>6.82</v>
          </cell>
          <cell r="BA373">
            <v>6.94</v>
          </cell>
          <cell r="BB373">
            <v>7.05</v>
          </cell>
          <cell r="BC373">
            <v>6.48</v>
          </cell>
          <cell r="BD373">
            <v>4</v>
          </cell>
          <cell r="BE373">
            <v>6.18</v>
          </cell>
          <cell r="BF373">
            <v>6.34</v>
          </cell>
          <cell r="BG373">
            <v>6.5</v>
          </cell>
          <cell r="BH373">
            <v>6.67</v>
          </cell>
          <cell r="BI373">
            <v>6.83</v>
          </cell>
          <cell r="BJ373">
            <v>6.99</v>
          </cell>
          <cell r="BK373">
            <v>7.15</v>
          </cell>
          <cell r="BL373">
            <v>7.31</v>
          </cell>
          <cell r="BM373">
            <v>7.47</v>
          </cell>
          <cell r="BN373">
            <v>7.63</v>
          </cell>
          <cell r="BO373">
            <v>7.79</v>
          </cell>
          <cell r="BP373">
            <v>7.95</v>
          </cell>
          <cell r="BQ373">
            <v>8.11</v>
          </cell>
          <cell r="BR373">
            <v>8.27</v>
          </cell>
          <cell r="BS373">
            <v>8.43</v>
          </cell>
          <cell r="BT373">
            <v>8.59</v>
          </cell>
          <cell r="BU373">
            <v>8.75</v>
          </cell>
          <cell r="BV373">
            <v>8.91</v>
          </cell>
          <cell r="BW373">
            <v>9.07</v>
          </cell>
          <cell r="BX373">
            <v>9.23</v>
          </cell>
          <cell r="BY373">
            <v>9.39</v>
          </cell>
          <cell r="BZ373">
            <v>9.5500000000000007</v>
          </cell>
          <cell r="CA373">
            <v>9.7100000000000009</v>
          </cell>
          <cell r="CB373">
            <v>9.8800000000000008</v>
          </cell>
          <cell r="CC373">
            <v>9.07</v>
          </cell>
        </row>
        <row r="374">
          <cell r="AD374">
            <v>5</v>
          </cell>
          <cell r="AE374">
            <v>5.12</v>
          </cell>
          <cell r="AF374">
            <v>5.26</v>
          </cell>
          <cell r="AG374">
            <v>5.41</v>
          </cell>
          <cell r="AH374">
            <v>5.55</v>
          </cell>
          <cell r="AI374">
            <v>5.69</v>
          </cell>
          <cell r="AJ374">
            <v>5.84</v>
          </cell>
          <cell r="AK374">
            <v>5.98</v>
          </cell>
          <cell r="AL374">
            <v>6.12</v>
          </cell>
          <cell r="AM374">
            <v>6.27</v>
          </cell>
          <cell r="AN374">
            <v>6.41</v>
          </cell>
          <cell r="AO374">
            <v>6.55</v>
          </cell>
          <cell r="AP374">
            <v>6.7</v>
          </cell>
          <cell r="AQ374">
            <v>6.84</v>
          </cell>
          <cell r="AR374">
            <v>6.98</v>
          </cell>
          <cell r="AS374">
            <v>7.13</v>
          </cell>
          <cell r="AT374">
            <v>7.27</v>
          </cell>
          <cell r="AU374">
            <v>7.41</v>
          </cell>
          <cell r="AV374">
            <v>7.56</v>
          </cell>
          <cell r="AW374">
            <v>7.7</v>
          </cell>
          <cell r="AX374">
            <v>7.84</v>
          </cell>
          <cell r="AY374">
            <v>7.99</v>
          </cell>
          <cell r="AZ374">
            <v>8.1300000000000008</v>
          </cell>
          <cell r="BA374">
            <v>8.27</v>
          </cell>
          <cell r="BB374">
            <v>8.42</v>
          </cell>
          <cell r="BC374">
            <v>7.7</v>
          </cell>
          <cell r="BD374">
            <v>5</v>
          </cell>
          <cell r="BE374">
            <v>7.17</v>
          </cell>
          <cell r="BF374">
            <v>7.37</v>
          </cell>
          <cell r="BG374">
            <v>7.57</v>
          </cell>
          <cell r="BH374">
            <v>7.77</v>
          </cell>
          <cell r="BI374">
            <v>7.97</v>
          </cell>
          <cell r="BJ374">
            <v>8.17</v>
          </cell>
          <cell r="BK374">
            <v>8.3699999999999992</v>
          </cell>
          <cell r="BL374">
            <v>8.57</v>
          </cell>
          <cell r="BM374">
            <v>8.7799999999999994</v>
          </cell>
          <cell r="BN374">
            <v>8.98</v>
          </cell>
          <cell r="BO374">
            <v>9.18</v>
          </cell>
          <cell r="BP374">
            <v>9.3800000000000008</v>
          </cell>
          <cell r="BQ374">
            <v>9.58</v>
          </cell>
          <cell r="BR374">
            <v>9.7799999999999994</v>
          </cell>
          <cell r="BS374">
            <v>9.98</v>
          </cell>
          <cell r="BT374">
            <v>10.18</v>
          </cell>
          <cell r="BU374">
            <v>10.38</v>
          </cell>
          <cell r="BV374">
            <v>10.58</v>
          </cell>
          <cell r="BW374">
            <v>10.78</v>
          </cell>
          <cell r="BX374">
            <v>10.98</v>
          </cell>
          <cell r="BY374">
            <v>11.18</v>
          </cell>
          <cell r="BZ374">
            <v>11.38</v>
          </cell>
          <cell r="CA374">
            <v>11.58</v>
          </cell>
          <cell r="CB374">
            <v>11.78</v>
          </cell>
          <cell r="CC374">
            <v>10.78</v>
          </cell>
        </row>
        <row r="375">
          <cell r="AD375">
            <v>6</v>
          </cell>
          <cell r="AE375">
            <v>5.83</v>
          </cell>
          <cell r="AF375">
            <v>6</v>
          </cell>
          <cell r="AG375">
            <v>6.17</v>
          </cell>
          <cell r="AH375">
            <v>6.34</v>
          </cell>
          <cell r="AI375">
            <v>6.51</v>
          </cell>
          <cell r="AJ375">
            <v>6.69</v>
          </cell>
          <cell r="AK375">
            <v>6.86</v>
          </cell>
          <cell r="AL375">
            <v>7.03</v>
          </cell>
          <cell r="AM375">
            <v>7.2</v>
          </cell>
          <cell r="AN375">
            <v>7.37</v>
          </cell>
          <cell r="AO375">
            <v>7.55</v>
          </cell>
          <cell r="AP375">
            <v>7.72</v>
          </cell>
          <cell r="AQ375">
            <v>7.89</v>
          </cell>
          <cell r="AR375">
            <v>8.06</v>
          </cell>
          <cell r="AS375">
            <v>8.23</v>
          </cell>
          <cell r="AT375">
            <v>8.41</v>
          </cell>
          <cell r="AU375">
            <v>8.58</v>
          </cell>
          <cell r="AV375">
            <v>8.75</v>
          </cell>
          <cell r="AW375">
            <v>8.92</v>
          </cell>
          <cell r="AX375">
            <v>9.09</v>
          </cell>
          <cell r="AY375">
            <v>9.27</v>
          </cell>
          <cell r="AZ375">
            <v>9.44</v>
          </cell>
          <cell r="BA375">
            <v>9.61</v>
          </cell>
          <cell r="BB375">
            <v>9.7799999999999994</v>
          </cell>
          <cell r="BC375">
            <v>8.92</v>
          </cell>
          <cell r="BD375">
            <v>6</v>
          </cell>
          <cell r="BE375">
            <v>8.16</v>
          </cell>
          <cell r="BF375">
            <v>8.4</v>
          </cell>
          <cell r="BG375">
            <v>8.64</v>
          </cell>
          <cell r="BH375">
            <v>8.8800000000000008</v>
          </cell>
          <cell r="BI375">
            <v>9.1199999999999992</v>
          </cell>
          <cell r="BJ375">
            <v>9.36</v>
          </cell>
          <cell r="BK375">
            <v>9.6</v>
          </cell>
          <cell r="BL375">
            <v>9.84</v>
          </cell>
          <cell r="BM375">
            <v>10.08</v>
          </cell>
          <cell r="BN375">
            <v>10.32</v>
          </cell>
          <cell r="BO375">
            <v>10.56</v>
          </cell>
          <cell r="BP375">
            <v>10.8</v>
          </cell>
          <cell r="BQ375">
            <v>11.05</v>
          </cell>
          <cell r="BR375">
            <v>11.29</v>
          </cell>
          <cell r="BS375">
            <v>11.53</v>
          </cell>
          <cell r="BT375">
            <v>11.77</v>
          </cell>
          <cell r="BU375">
            <v>12.01</v>
          </cell>
          <cell r="BV375">
            <v>12.25</v>
          </cell>
          <cell r="BW375">
            <v>12.49</v>
          </cell>
          <cell r="BX375">
            <v>12.73</v>
          </cell>
          <cell r="BY375">
            <v>12.97</v>
          </cell>
          <cell r="BZ375">
            <v>13.21</v>
          </cell>
          <cell r="CA375">
            <v>13.45</v>
          </cell>
          <cell r="CB375">
            <v>13.69</v>
          </cell>
          <cell r="CC375">
            <v>12.49</v>
          </cell>
        </row>
        <row r="376">
          <cell r="AD376">
            <v>7</v>
          </cell>
          <cell r="AE376">
            <v>6.53</v>
          </cell>
          <cell r="AF376">
            <v>6.73</v>
          </cell>
          <cell r="AG376">
            <v>6.93</v>
          </cell>
          <cell r="AH376">
            <v>7.13</v>
          </cell>
          <cell r="AI376">
            <v>7.33</v>
          </cell>
          <cell r="AJ376">
            <v>7.53</v>
          </cell>
          <cell r="AK376">
            <v>7.73</v>
          </cell>
          <cell r="AL376">
            <v>7.93</v>
          </cell>
          <cell r="AM376">
            <v>8.14</v>
          </cell>
          <cell r="AN376">
            <v>8.34</v>
          </cell>
          <cell r="AO376">
            <v>8.5399999999999991</v>
          </cell>
          <cell r="AP376">
            <v>8.74</v>
          </cell>
          <cell r="AQ376">
            <v>8.94</v>
          </cell>
          <cell r="AR376">
            <v>9.14</v>
          </cell>
          <cell r="AS376">
            <v>9.34</v>
          </cell>
          <cell r="AT376">
            <v>9.5399999999999991</v>
          </cell>
          <cell r="AU376">
            <v>9.74</v>
          </cell>
          <cell r="AV376">
            <v>9.94</v>
          </cell>
          <cell r="AW376">
            <v>10.14</v>
          </cell>
          <cell r="AX376">
            <v>10.34</v>
          </cell>
          <cell r="AY376">
            <v>10.54</v>
          </cell>
          <cell r="AZ376">
            <v>10.74</v>
          </cell>
          <cell r="BA376">
            <v>10.94</v>
          </cell>
          <cell r="BB376">
            <v>11.14</v>
          </cell>
          <cell r="BC376">
            <v>10.14</v>
          </cell>
          <cell r="BD376">
            <v>7</v>
          </cell>
          <cell r="BE376">
            <v>9.14</v>
          </cell>
          <cell r="BF376">
            <v>9.42</v>
          </cell>
          <cell r="BG376">
            <v>9.6999999999999993</v>
          </cell>
          <cell r="BH376">
            <v>9.99</v>
          </cell>
          <cell r="BI376">
            <v>10.27</v>
          </cell>
          <cell r="BJ376">
            <v>10.55</v>
          </cell>
          <cell r="BK376">
            <v>10.83</v>
          </cell>
          <cell r="BL376">
            <v>11.11</v>
          </cell>
          <cell r="BM376">
            <v>11.39</v>
          </cell>
          <cell r="BN376">
            <v>11.67</v>
          </cell>
          <cell r="BO376">
            <v>11.95</v>
          </cell>
          <cell r="BP376">
            <v>12.23</v>
          </cell>
          <cell r="BQ376">
            <v>12.51</v>
          </cell>
          <cell r="BR376">
            <v>12.79</v>
          </cell>
          <cell r="BS376">
            <v>13.07</v>
          </cell>
          <cell r="BT376">
            <v>13.36</v>
          </cell>
          <cell r="BU376">
            <v>13.64</v>
          </cell>
          <cell r="BV376">
            <v>13.92</v>
          </cell>
          <cell r="BW376">
            <v>14.2</v>
          </cell>
          <cell r="BX376">
            <v>14.48</v>
          </cell>
          <cell r="BY376">
            <v>14.76</v>
          </cell>
          <cell r="BZ376">
            <v>15.04</v>
          </cell>
          <cell r="CA376">
            <v>15.32</v>
          </cell>
          <cell r="CB376">
            <v>15.6</v>
          </cell>
          <cell r="CC376">
            <v>14.2</v>
          </cell>
        </row>
        <row r="377">
          <cell r="AD377">
            <v>8</v>
          </cell>
          <cell r="AE377">
            <v>7.23</v>
          </cell>
          <cell r="AF377">
            <v>7.46</v>
          </cell>
          <cell r="AG377">
            <v>7.69</v>
          </cell>
          <cell r="AH377">
            <v>7.92</v>
          </cell>
          <cell r="AI377">
            <v>8.15</v>
          </cell>
          <cell r="AJ377">
            <v>8.3800000000000008</v>
          </cell>
          <cell r="AK377">
            <v>8.61</v>
          </cell>
          <cell r="AL377">
            <v>8.84</v>
          </cell>
          <cell r="AM377">
            <v>9.07</v>
          </cell>
          <cell r="AN377">
            <v>9.3000000000000007</v>
          </cell>
          <cell r="AO377">
            <v>9.5299999999999994</v>
          </cell>
          <cell r="AP377">
            <v>9.76</v>
          </cell>
          <cell r="AQ377">
            <v>9.99</v>
          </cell>
          <cell r="AR377">
            <v>10.220000000000001</v>
          </cell>
          <cell r="AS377">
            <v>10.45</v>
          </cell>
          <cell r="AT377">
            <v>10.67</v>
          </cell>
          <cell r="AU377">
            <v>10.9</v>
          </cell>
          <cell r="AV377">
            <v>11.13</v>
          </cell>
          <cell r="AW377">
            <v>11.36</v>
          </cell>
          <cell r="AX377">
            <v>11.59</v>
          </cell>
          <cell r="AY377">
            <v>11.82</v>
          </cell>
          <cell r="AZ377">
            <v>12.05</v>
          </cell>
          <cell r="BA377">
            <v>12.28</v>
          </cell>
          <cell r="BB377">
            <v>12.51</v>
          </cell>
          <cell r="BC377">
            <v>11.36</v>
          </cell>
          <cell r="BD377">
            <v>8</v>
          </cell>
          <cell r="BE377">
            <v>10.130000000000001</v>
          </cell>
          <cell r="BF377">
            <v>10.45</v>
          </cell>
          <cell r="BG377">
            <v>10.77</v>
          </cell>
          <cell r="BH377">
            <v>11.09</v>
          </cell>
          <cell r="BI377">
            <v>11.41</v>
          </cell>
          <cell r="BJ377">
            <v>11.73</v>
          </cell>
          <cell r="BK377">
            <v>12.05</v>
          </cell>
          <cell r="BL377">
            <v>12.38</v>
          </cell>
          <cell r="BM377">
            <v>12.7</v>
          </cell>
          <cell r="BN377">
            <v>13.02</v>
          </cell>
          <cell r="BO377">
            <v>13.34</v>
          </cell>
          <cell r="BP377">
            <v>13.66</v>
          </cell>
          <cell r="BQ377">
            <v>13.98</v>
          </cell>
          <cell r="BR377">
            <v>14.3</v>
          </cell>
          <cell r="BS377">
            <v>14.62</v>
          </cell>
          <cell r="BT377">
            <v>14.94</v>
          </cell>
          <cell r="BU377">
            <v>15.26</v>
          </cell>
          <cell r="BV377">
            <v>15.59</v>
          </cell>
          <cell r="BW377">
            <v>15.91</v>
          </cell>
          <cell r="BX377">
            <v>16.23</v>
          </cell>
          <cell r="BY377">
            <v>16.55</v>
          </cell>
          <cell r="BZ377">
            <v>16.87</v>
          </cell>
          <cell r="CA377">
            <v>17.190000000000001</v>
          </cell>
          <cell r="CB377">
            <v>17.510000000000002</v>
          </cell>
          <cell r="CC377">
            <v>15.91</v>
          </cell>
        </row>
        <row r="378">
          <cell r="AD378">
            <v>9</v>
          </cell>
          <cell r="AE378">
            <v>7.94</v>
          </cell>
          <cell r="AF378">
            <v>8.1999999999999993</v>
          </cell>
          <cell r="AG378">
            <v>8.4600000000000009</v>
          </cell>
          <cell r="AH378">
            <v>8.7100000000000009</v>
          </cell>
          <cell r="AI378">
            <v>8.9700000000000006</v>
          </cell>
          <cell r="AJ378">
            <v>9.23</v>
          </cell>
          <cell r="AK378">
            <v>9.49</v>
          </cell>
          <cell r="AL378">
            <v>9.74</v>
          </cell>
          <cell r="AM378">
            <v>10</v>
          </cell>
          <cell r="AN378">
            <v>10.26</v>
          </cell>
          <cell r="AO378">
            <v>10.52</v>
          </cell>
          <cell r="AP378">
            <v>10.78</v>
          </cell>
          <cell r="AQ378">
            <v>11.03</v>
          </cell>
          <cell r="AR378">
            <v>11.29</v>
          </cell>
          <cell r="AS378">
            <v>11.55</v>
          </cell>
          <cell r="AT378">
            <v>11.81</v>
          </cell>
          <cell r="AU378">
            <v>12.07</v>
          </cell>
          <cell r="AV378">
            <v>12.32</v>
          </cell>
          <cell r="AW378">
            <v>12.58</v>
          </cell>
          <cell r="AX378">
            <v>12.84</v>
          </cell>
          <cell r="AY378">
            <v>13.1</v>
          </cell>
          <cell r="AZ378">
            <v>13.36</v>
          </cell>
          <cell r="BA378">
            <v>13.61</v>
          </cell>
          <cell r="BB378">
            <v>13.87</v>
          </cell>
          <cell r="BC378">
            <v>12.58</v>
          </cell>
          <cell r="BD378">
            <v>9</v>
          </cell>
          <cell r="BE378">
            <v>11.12</v>
          </cell>
          <cell r="BF378">
            <v>11.48</v>
          </cell>
          <cell r="BG378">
            <v>11.84</v>
          </cell>
          <cell r="BH378">
            <v>12.2</v>
          </cell>
          <cell r="BI378">
            <v>12.56</v>
          </cell>
          <cell r="BJ378">
            <v>12.92</v>
          </cell>
          <cell r="BK378">
            <v>13.28</v>
          </cell>
          <cell r="BL378">
            <v>13.64</v>
          </cell>
          <cell r="BM378">
            <v>14</v>
          </cell>
          <cell r="BN378">
            <v>14.37</v>
          </cell>
          <cell r="BO378">
            <v>14.73</v>
          </cell>
          <cell r="BP378">
            <v>15.09</v>
          </cell>
          <cell r="BQ378">
            <v>15.45</v>
          </cell>
          <cell r="BR378">
            <v>15.81</v>
          </cell>
          <cell r="BS378">
            <v>16.170000000000002</v>
          </cell>
          <cell r="BT378">
            <v>16.53</v>
          </cell>
          <cell r="BU378">
            <v>16.89</v>
          </cell>
          <cell r="BV378">
            <v>17.25</v>
          </cell>
          <cell r="BW378">
            <v>17.62</v>
          </cell>
          <cell r="BX378">
            <v>17.98</v>
          </cell>
          <cell r="BY378">
            <v>18.34</v>
          </cell>
          <cell r="BZ378">
            <v>18.7</v>
          </cell>
          <cell r="CA378">
            <v>19.059999999999999</v>
          </cell>
          <cell r="CB378">
            <v>19.420000000000002</v>
          </cell>
          <cell r="CC378">
            <v>17.61</v>
          </cell>
        </row>
        <row r="379">
          <cell r="AD379">
            <v>10</v>
          </cell>
          <cell r="AE379">
            <v>8.64</v>
          </cell>
          <cell r="AF379">
            <v>8.93</v>
          </cell>
          <cell r="AG379">
            <v>9.2200000000000006</v>
          </cell>
          <cell r="AH379">
            <v>9.5</v>
          </cell>
          <cell r="AI379">
            <v>9.7899999999999991</v>
          </cell>
          <cell r="AJ379">
            <v>10.08</v>
          </cell>
          <cell r="AK379">
            <v>10.36</v>
          </cell>
          <cell r="AL379">
            <v>10.65</v>
          </cell>
          <cell r="AM379">
            <v>10.94</v>
          </cell>
          <cell r="AN379">
            <v>11.22</v>
          </cell>
          <cell r="AO379">
            <v>11.51</v>
          </cell>
          <cell r="AP379">
            <v>11.8</v>
          </cell>
          <cell r="AQ379">
            <v>12.08</v>
          </cell>
          <cell r="AR379">
            <v>12.37</v>
          </cell>
          <cell r="AS379">
            <v>12.66</v>
          </cell>
          <cell r="AT379">
            <v>12.94</v>
          </cell>
          <cell r="AU379">
            <v>13.23</v>
          </cell>
          <cell r="AV379">
            <v>13.52</v>
          </cell>
          <cell r="AW379">
            <v>13.8</v>
          </cell>
          <cell r="AX379">
            <v>14.09</v>
          </cell>
          <cell r="AY379">
            <v>14.38</v>
          </cell>
          <cell r="AZ379">
            <v>14.66</v>
          </cell>
          <cell r="BA379">
            <v>14.95</v>
          </cell>
          <cell r="BB379">
            <v>15.24</v>
          </cell>
          <cell r="BC379">
            <v>13.8</v>
          </cell>
          <cell r="BD379">
            <v>10</v>
          </cell>
          <cell r="BE379">
            <v>12.1</v>
          </cell>
          <cell r="BF379">
            <v>12.5</v>
          </cell>
          <cell r="BG379">
            <v>12.9</v>
          </cell>
          <cell r="BH379">
            <v>13.3</v>
          </cell>
          <cell r="BI379">
            <v>13.71</v>
          </cell>
          <cell r="BJ379">
            <v>14.11</v>
          </cell>
          <cell r="BK379">
            <v>14.51</v>
          </cell>
          <cell r="BL379">
            <v>14.91</v>
          </cell>
          <cell r="BM379">
            <v>15.31</v>
          </cell>
          <cell r="BN379">
            <v>15.71</v>
          </cell>
          <cell r="BO379">
            <v>16.11</v>
          </cell>
          <cell r="BP379">
            <v>16.52</v>
          </cell>
          <cell r="BQ379">
            <v>16.920000000000002</v>
          </cell>
          <cell r="BR379">
            <v>17.32</v>
          </cell>
          <cell r="BS379">
            <v>17.72</v>
          </cell>
          <cell r="BT379">
            <v>18.12</v>
          </cell>
          <cell r="BU379">
            <v>18.52</v>
          </cell>
          <cell r="BV379">
            <v>18.920000000000002</v>
          </cell>
          <cell r="BW379">
            <v>19.32</v>
          </cell>
          <cell r="BX379">
            <v>19.72</v>
          </cell>
          <cell r="BY379">
            <v>20.13</v>
          </cell>
          <cell r="BZ379">
            <v>20.53</v>
          </cell>
          <cell r="CA379">
            <v>20.93</v>
          </cell>
          <cell r="CB379">
            <v>21.33</v>
          </cell>
          <cell r="CC379">
            <v>19.32</v>
          </cell>
        </row>
        <row r="380">
          <cell r="AD380">
            <v>11</v>
          </cell>
          <cell r="AE380">
            <v>9.35</v>
          </cell>
          <cell r="AF380">
            <v>9.66</v>
          </cell>
          <cell r="AG380">
            <v>9.98</v>
          </cell>
          <cell r="AH380">
            <v>10.29</v>
          </cell>
          <cell r="AI380">
            <v>10.61</v>
          </cell>
          <cell r="AJ380">
            <v>10.92</v>
          </cell>
          <cell r="AK380">
            <v>11.24</v>
          </cell>
          <cell r="AL380">
            <v>11.55</v>
          </cell>
          <cell r="AM380">
            <v>11.87</v>
          </cell>
          <cell r="AN380">
            <v>12.19</v>
          </cell>
          <cell r="AO380">
            <v>12.5</v>
          </cell>
          <cell r="AP380">
            <v>12.82</v>
          </cell>
          <cell r="AQ380">
            <v>13.13</v>
          </cell>
          <cell r="AR380">
            <v>13.45</v>
          </cell>
          <cell r="AS380">
            <v>13.76</v>
          </cell>
          <cell r="AT380">
            <v>14.08</v>
          </cell>
          <cell r="AU380">
            <v>14.39</v>
          </cell>
          <cell r="AV380">
            <v>14.71</v>
          </cell>
          <cell r="AW380">
            <v>15.02</v>
          </cell>
          <cell r="AX380">
            <v>15.34</v>
          </cell>
          <cell r="AY380">
            <v>15.65</v>
          </cell>
          <cell r="AZ380">
            <v>15.97</v>
          </cell>
          <cell r="BA380">
            <v>16.28</v>
          </cell>
          <cell r="BB380">
            <v>16.600000000000001</v>
          </cell>
          <cell r="BC380">
            <v>15.02</v>
          </cell>
          <cell r="BD380">
            <v>11</v>
          </cell>
          <cell r="BE380">
            <v>13.09</v>
          </cell>
          <cell r="BF380">
            <v>13.53</v>
          </cell>
          <cell r="BG380">
            <v>13.97</v>
          </cell>
          <cell r="BH380">
            <v>14.41</v>
          </cell>
          <cell r="BI380">
            <v>14.85</v>
          </cell>
          <cell r="BJ380">
            <v>15.29</v>
          </cell>
          <cell r="BK380">
            <v>15.74</v>
          </cell>
          <cell r="BL380">
            <v>16.18</v>
          </cell>
          <cell r="BM380">
            <v>16.62</v>
          </cell>
          <cell r="BN380">
            <v>17.059999999999999</v>
          </cell>
          <cell r="BO380">
            <v>17.5</v>
          </cell>
          <cell r="BP380">
            <v>17.940000000000001</v>
          </cell>
          <cell r="BQ380">
            <v>18.38</v>
          </cell>
          <cell r="BR380">
            <v>18.829999999999998</v>
          </cell>
          <cell r="BS380">
            <v>19.27</v>
          </cell>
          <cell r="BT380">
            <v>19.71</v>
          </cell>
          <cell r="BU380">
            <v>20.149999999999999</v>
          </cell>
          <cell r="BV380">
            <v>20.59</v>
          </cell>
          <cell r="BW380">
            <v>21.03</v>
          </cell>
          <cell r="BX380">
            <v>21.47</v>
          </cell>
          <cell r="BY380">
            <v>21.91</v>
          </cell>
          <cell r="BZ380">
            <v>22.36</v>
          </cell>
          <cell r="CA380">
            <v>22.8</v>
          </cell>
          <cell r="CB380">
            <v>23.24</v>
          </cell>
          <cell r="CC380">
            <v>21.03</v>
          </cell>
        </row>
        <row r="381">
          <cell r="AD381">
            <v>12</v>
          </cell>
          <cell r="AE381">
            <v>10.050000000000001</v>
          </cell>
          <cell r="AF381">
            <v>10.4</v>
          </cell>
          <cell r="AG381">
            <v>10.74</v>
          </cell>
          <cell r="AH381">
            <v>11.08</v>
          </cell>
          <cell r="AI381">
            <v>11.43</v>
          </cell>
          <cell r="AJ381">
            <v>11.77</v>
          </cell>
          <cell r="AK381">
            <v>12.12</v>
          </cell>
          <cell r="AL381">
            <v>12.46</v>
          </cell>
          <cell r="AM381">
            <v>12.8</v>
          </cell>
          <cell r="AN381">
            <v>13.15</v>
          </cell>
          <cell r="AO381">
            <v>13.49</v>
          </cell>
          <cell r="AP381">
            <v>13.84</v>
          </cell>
          <cell r="AQ381">
            <v>14.18</v>
          </cell>
          <cell r="AR381">
            <v>14.52</v>
          </cell>
          <cell r="AS381">
            <v>14.87</v>
          </cell>
          <cell r="AT381">
            <v>15.21</v>
          </cell>
          <cell r="AU381">
            <v>15.56</v>
          </cell>
          <cell r="AV381">
            <v>15.9</v>
          </cell>
          <cell r="AW381">
            <v>16.239999999999998</v>
          </cell>
          <cell r="AX381">
            <v>16.59</v>
          </cell>
          <cell r="AY381">
            <v>16.93</v>
          </cell>
          <cell r="AZ381">
            <v>17.28</v>
          </cell>
          <cell r="BA381">
            <v>17.62</v>
          </cell>
          <cell r="BB381">
            <v>17.96</v>
          </cell>
          <cell r="BC381">
            <v>16.239999999999998</v>
          </cell>
          <cell r="BD381">
            <v>12</v>
          </cell>
          <cell r="BE381">
            <v>14.07</v>
          </cell>
          <cell r="BF381">
            <v>14.56</v>
          </cell>
          <cell r="BG381">
            <v>15.04</v>
          </cell>
          <cell r="BH381">
            <v>15.52</v>
          </cell>
          <cell r="BI381">
            <v>16</v>
          </cell>
          <cell r="BJ381">
            <v>16.48</v>
          </cell>
          <cell r="BK381">
            <v>16.96</v>
          </cell>
          <cell r="BL381">
            <v>17.440000000000001</v>
          </cell>
          <cell r="BM381">
            <v>17.93</v>
          </cell>
          <cell r="BN381">
            <v>18.41</v>
          </cell>
          <cell r="BO381">
            <v>18.89</v>
          </cell>
          <cell r="BP381">
            <v>19.37</v>
          </cell>
          <cell r="BQ381">
            <v>19.850000000000001</v>
          </cell>
          <cell r="BR381">
            <v>20.329999999999998</v>
          </cell>
          <cell r="BS381">
            <v>20.81</v>
          </cell>
          <cell r="BT381">
            <v>21.3</v>
          </cell>
          <cell r="BU381">
            <v>21.78</v>
          </cell>
          <cell r="BV381">
            <v>22.26</v>
          </cell>
          <cell r="BW381">
            <v>22.74</v>
          </cell>
          <cell r="BX381">
            <v>23.22</v>
          </cell>
          <cell r="BY381">
            <v>23.7</v>
          </cell>
          <cell r="BZ381">
            <v>24.18</v>
          </cell>
          <cell r="CA381">
            <v>24.67</v>
          </cell>
          <cell r="CB381">
            <v>25.15</v>
          </cell>
          <cell r="CC381">
            <v>22.74</v>
          </cell>
        </row>
        <row r="382">
          <cell r="AD382">
            <v>13</v>
          </cell>
          <cell r="AE382">
            <v>10.76</v>
          </cell>
          <cell r="AF382">
            <v>11.13</v>
          </cell>
          <cell r="AG382">
            <v>11.5</v>
          </cell>
          <cell r="AH382">
            <v>11.87</v>
          </cell>
          <cell r="AI382">
            <v>12.25</v>
          </cell>
          <cell r="AJ382">
            <v>12.62</v>
          </cell>
          <cell r="AK382">
            <v>12.99</v>
          </cell>
          <cell r="AL382">
            <v>13.37</v>
          </cell>
          <cell r="AM382">
            <v>13.74</v>
          </cell>
          <cell r="AN382">
            <v>14.11</v>
          </cell>
          <cell r="AO382">
            <v>14.48</v>
          </cell>
          <cell r="AP382">
            <v>14.86</v>
          </cell>
          <cell r="AQ382">
            <v>15.23</v>
          </cell>
          <cell r="AR382">
            <v>15.6</v>
          </cell>
          <cell r="AS382">
            <v>15.97</v>
          </cell>
          <cell r="AT382">
            <v>16.350000000000001</v>
          </cell>
          <cell r="AU382">
            <v>16.72</v>
          </cell>
          <cell r="AV382">
            <v>17.09</v>
          </cell>
          <cell r="AW382">
            <v>17.46</v>
          </cell>
          <cell r="AX382">
            <v>17.84</v>
          </cell>
          <cell r="AY382">
            <v>18.21</v>
          </cell>
          <cell r="AZ382">
            <v>18.579999999999998</v>
          </cell>
          <cell r="BA382">
            <v>18.95</v>
          </cell>
          <cell r="BB382">
            <v>19.329999999999998</v>
          </cell>
          <cell r="BC382">
            <v>17.46</v>
          </cell>
          <cell r="BD382">
            <v>13</v>
          </cell>
          <cell r="BE382">
            <v>15.06</v>
          </cell>
          <cell r="BF382">
            <v>15.58</v>
          </cell>
          <cell r="BG382">
            <v>16.100000000000001</v>
          </cell>
          <cell r="BH382">
            <v>16.62</v>
          </cell>
          <cell r="BI382">
            <v>17.149999999999999</v>
          </cell>
          <cell r="BJ382">
            <v>17.670000000000002</v>
          </cell>
          <cell r="BK382">
            <v>18.190000000000001</v>
          </cell>
          <cell r="BL382">
            <v>18.71</v>
          </cell>
          <cell r="BM382">
            <v>19.23</v>
          </cell>
          <cell r="BN382">
            <v>19.75</v>
          </cell>
          <cell r="BO382">
            <v>20.28</v>
          </cell>
          <cell r="BP382">
            <v>20.8</v>
          </cell>
          <cell r="BQ382">
            <v>21.32</v>
          </cell>
          <cell r="BR382">
            <v>21.84</v>
          </cell>
          <cell r="BS382">
            <v>22.36</v>
          </cell>
          <cell r="BT382">
            <v>22.88</v>
          </cell>
          <cell r="BU382">
            <v>23.41</v>
          </cell>
          <cell r="BV382">
            <v>23.93</v>
          </cell>
          <cell r="BW382">
            <v>24.45</v>
          </cell>
          <cell r="BX382">
            <v>24.97</v>
          </cell>
          <cell r="BY382">
            <v>25.49</v>
          </cell>
          <cell r="BZ382">
            <v>26.01</v>
          </cell>
          <cell r="CA382">
            <v>26.54</v>
          </cell>
          <cell r="CB382">
            <v>27.06</v>
          </cell>
          <cell r="CC382">
            <v>24.45</v>
          </cell>
        </row>
        <row r="383">
          <cell r="AD383">
            <v>14</v>
          </cell>
          <cell r="AE383">
            <v>11.46</v>
          </cell>
          <cell r="AF383">
            <v>11.86</v>
          </cell>
          <cell r="AG383">
            <v>12.26</v>
          </cell>
          <cell r="AH383">
            <v>12.67</v>
          </cell>
          <cell r="AI383">
            <v>13.07</v>
          </cell>
          <cell r="AJ383">
            <v>13.47</v>
          </cell>
          <cell r="AK383">
            <v>13.87</v>
          </cell>
          <cell r="AL383">
            <v>14.27</v>
          </cell>
          <cell r="AM383">
            <v>14.67</v>
          </cell>
          <cell r="AN383">
            <v>15.07</v>
          </cell>
          <cell r="AO383">
            <v>15.47</v>
          </cell>
          <cell r="AP383">
            <v>15.88</v>
          </cell>
          <cell r="AQ383">
            <v>16.28</v>
          </cell>
          <cell r="AR383">
            <v>16.68</v>
          </cell>
          <cell r="AS383">
            <v>17.079999999999998</v>
          </cell>
          <cell r="AT383">
            <v>17.48</v>
          </cell>
          <cell r="AU383">
            <v>17.88</v>
          </cell>
          <cell r="AV383">
            <v>18.28</v>
          </cell>
          <cell r="AW383">
            <v>18.68</v>
          </cell>
          <cell r="AX383">
            <v>19.09</v>
          </cell>
          <cell r="AY383">
            <v>19.489999999999998</v>
          </cell>
          <cell r="AZ383">
            <v>19.89</v>
          </cell>
          <cell r="BA383">
            <v>20.29</v>
          </cell>
          <cell r="BB383">
            <v>20.69</v>
          </cell>
          <cell r="BC383">
            <v>18.68</v>
          </cell>
          <cell r="BD383">
            <v>14</v>
          </cell>
          <cell r="BE383">
            <v>16.05</v>
          </cell>
          <cell r="BF383">
            <v>16.61</v>
          </cell>
          <cell r="BG383">
            <v>17.170000000000002</v>
          </cell>
          <cell r="BH383">
            <v>17.73</v>
          </cell>
          <cell r="BI383">
            <v>18.29</v>
          </cell>
          <cell r="BJ383">
            <v>18.850000000000001</v>
          </cell>
          <cell r="BK383">
            <v>19.420000000000002</v>
          </cell>
          <cell r="BL383">
            <v>19.98</v>
          </cell>
          <cell r="BM383">
            <v>20.54</v>
          </cell>
          <cell r="BN383">
            <v>21.1</v>
          </cell>
          <cell r="BO383">
            <v>21.66</v>
          </cell>
          <cell r="BP383">
            <v>22.23</v>
          </cell>
          <cell r="BQ383">
            <v>22.79</v>
          </cell>
          <cell r="BR383">
            <v>23.35</v>
          </cell>
          <cell r="BS383">
            <v>23.91</v>
          </cell>
          <cell r="BT383">
            <v>24.47</v>
          </cell>
          <cell r="BU383">
            <v>25.03</v>
          </cell>
          <cell r="BV383">
            <v>25.6</v>
          </cell>
          <cell r="BW383">
            <v>26.16</v>
          </cell>
          <cell r="BX383">
            <v>26.72</v>
          </cell>
          <cell r="BY383">
            <v>27.28</v>
          </cell>
          <cell r="BZ383">
            <v>27.84</v>
          </cell>
          <cell r="CA383">
            <v>28.4</v>
          </cell>
          <cell r="CB383">
            <v>28.97</v>
          </cell>
          <cell r="CC383">
            <v>26.16</v>
          </cell>
        </row>
        <row r="384">
          <cell r="AD384">
            <v>15</v>
          </cell>
          <cell r="AE384">
            <v>12.31</v>
          </cell>
          <cell r="AF384">
            <v>12.74</v>
          </cell>
          <cell r="AG384">
            <v>13.17</v>
          </cell>
          <cell r="AH384">
            <v>13.6</v>
          </cell>
          <cell r="AI384">
            <v>14.03</v>
          </cell>
          <cell r="AJ384">
            <v>14.46</v>
          </cell>
          <cell r="AK384">
            <v>14.89</v>
          </cell>
          <cell r="AL384">
            <v>15.32</v>
          </cell>
          <cell r="AM384">
            <v>15.75</v>
          </cell>
          <cell r="AN384">
            <v>16.18</v>
          </cell>
          <cell r="AO384">
            <v>16.61</v>
          </cell>
          <cell r="AP384">
            <v>17.04</v>
          </cell>
          <cell r="AQ384">
            <v>17.47</v>
          </cell>
          <cell r="AR384">
            <v>17.899999999999999</v>
          </cell>
          <cell r="AS384">
            <v>18.329999999999998</v>
          </cell>
          <cell r="AT384">
            <v>18.760000000000002</v>
          </cell>
          <cell r="AU384">
            <v>19.190000000000001</v>
          </cell>
          <cell r="AV384">
            <v>19.62</v>
          </cell>
          <cell r="AW384">
            <v>20.05</v>
          </cell>
          <cell r="AX384">
            <v>20.48</v>
          </cell>
          <cell r="AY384">
            <v>20.91</v>
          </cell>
          <cell r="AZ384">
            <v>21.34</v>
          </cell>
          <cell r="BA384">
            <v>21.77</v>
          </cell>
          <cell r="BB384">
            <v>22.2</v>
          </cell>
          <cell r="BC384">
            <v>20.05</v>
          </cell>
          <cell r="BD384">
            <v>15</v>
          </cell>
          <cell r="BE384">
            <v>17.239999999999998</v>
          </cell>
          <cell r="BF384">
            <v>17.84</v>
          </cell>
          <cell r="BG384">
            <v>18.440000000000001</v>
          </cell>
          <cell r="BH384">
            <v>19.05</v>
          </cell>
          <cell r="BI384">
            <v>19.649999999999999</v>
          </cell>
          <cell r="BJ384">
            <v>20.25</v>
          </cell>
          <cell r="BK384">
            <v>20.85</v>
          </cell>
          <cell r="BL384">
            <v>21.45</v>
          </cell>
          <cell r="BM384">
            <v>22.05</v>
          </cell>
          <cell r="BN384">
            <v>22.66</v>
          </cell>
          <cell r="BO384">
            <v>23.26</v>
          </cell>
          <cell r="BP384">
            <v>23.86</v>
          </cell>
          <cell r="BQ384">
            <v>24.46</v>
          </cell>
          <cell r="BR384">
            <v>25.06</v>
          </cell>
          <cell r="BS384">
            <v>25.67</v>
          </cell>
          <cell r="BT384">
            <v>26.27</v>
          </cell>
          <cell r="BU384">
            <v>26.87</v>
          </cell>
          <cell r="BV384">
            <v>27.47</v>
          </cell>
          <cell r="BW384">
            <v>28.07</v>
          </cell>
          <cell r="BX384">
            <v>28.67</v>
          </cell>
          <cell r="BY384">
            <v>29.28</v>
          </cell>
          <cell r="BZ384">
            <v>29.88</v>
          </cell>
          <cell r="CA384">
            <v>30.48</v>
          </cell>
          <cell r="CB384">
            <v>31.08</v>
          </cell>
          <cell r="CC384">
            <v>28.07</v>
          </cell>
        </row>
        <row r="385">
          <cell r="AD385">
            <v>16</v>
          </cell>
          <cell r="AE385">
            <v>13.11</v>
          </cell>
          <cell r="AF385">
            <v>13.57</v>
          </cell>
          <cell r="AG385">
            <v>14.03</v>
          </cell>
          <cell r="AH385">
            <v>14.49</v>
          </cell>
          <cell r="AI385">
            <v>14.95</v>
          </cell>
          <cell r="AJ385">
            <v>15.41</v>
          </cell>
          <cell r="AK385">
            <v>15.86</v>
          </cell>
          <cell r="AL385">
            <v>16.32</v>
          </cell>
          <cell r="AM385">
            <v>16.78</v>
          </cell>
          <cell r="AN385">
            <v>17.239999999999998</v>
          </cell>
          <cell r="AO385">
            <v>17.7</v>
          </cell>
          <cell r="AP385">
            <v>18.16</v>
          </cell>
          <cell r="AQ385">
            <v>18.62</v>
          </cell>
          <cell r="AR385">
            <v>19.079999999999998</v>
          </cell>
          <cell r="AS385">
            <v>19.53</v>
          </cell>
          <cell r="AT385">
            <v>19.989999999999998</v>
          </cell>
          <cell r="AU385">
            <v>20.45</v>
          </cell>
          <cell r="AV385">
            <v>20.91</v>
          </cell>
          <cell r="AW385">
            <v>21.37</v>
          </cell>
          <cell r="AX385">
            <v>21.83</v>
          </cell>
          <cell r="AY385">
            <v>22.28</v>
          </cell>
          <cell r="AZ385">
            <v>22.74</v>
          </cell>
          <cell r="BA385">
            <v>23.2</v>
          </cell>
          <cell r="BB385">
            <v>23.66</v>
          </cell>
          <cell r="BC385">
            <v>21.37</v>
          </cell>
          <cell r="BD385">
            <v>16</v>
          </cell>
          <cell r="BE385">
            <v>18.36</v>
          </cell>
          <cell r="BF385">
            <v>19</v>
          </cell>
          <cell r="BG385">
            <v>19.64</v>
          </cell>
          <cell r="BH385">
            <v>20.29</v>
          </cell>
          <cell r="BI385">
            <v>20.93</v>
          </cell>
          <cell r="BJ385">
            <v>21.57</v>
          </cell>
          <cell r="BK385">
            <v>22.21</v>
          </cell>
          <cell r="BL385">
            <v>22.85</v>
          </cell>
          <cell r="BM385">
            <v>23.5</v>
          </cell>
          <cell r="BN385">
            <v>24.14</v>
          </cell>
          <cell r="BO385">
            <v>24.78</v>
          </cell>
          <cell r="BP385">
            <v>25.42</v>
          </cell>
          <cell r="BQ385">
            <v>26.06</v>
          </cell>
          <cell r="BR385">
            <v>26.7</v>
          </cell>
          <cell r="BS385">
            <v>27.35</v>
          </cell>
          <cell r="BT385">
            <v>27.99</v>
          </cell>
          <cell r="BU385">
            <v>28.63</v>
          </cell>
          <cell r="BV385">
            <v>29.27</v>
          </cell>
          <cell r="BW385">
            <v>29.91</v>
          </cell>
          <cell r="BX385">
            <v>30.56</v>
          </cell>
          <cell r="BY385">
            <v>31.2</v>
          </cell>
          <cell r="BZ385">
            <v>31.84</v>
          </cell>
          <cell r="CA385">
            <v>32.479999999999997</v>
          </cell>
          <cell r="CB385">
            <v>33.119999999999997</v>
          </cell>
          <cell r="CC385">
            <v>29.91</v>
          </cell>
        </row>
        <row r="386">
          <cell r="AD386">
            <v>17</v>
          </cell>
          <cell r="AE386">
            <v>13.91</v>
          </cell>
          <cell r="AF386">
            <v>14.4</v>
          </cell>
          <cell r="AG386">
            <v>14.89</v>
          </cell>
          <cell r="AH386">
            <v>15.37</v>
          </cell>
          <cell r="AI386">
            <v>15.86</v>
          </cell>
          <cell r="AJ386">
            <v>16.350000000000001</v>
          </cell>
          <cell r="AK386">
            <v>16.84</v>
          </cell>
          <cell r="AL386">
            <v>17.32</v>
          </cell>
          <cell r="AM386">
            <v>17.809999999999999</v>
          </cell>
          <cell r="AN386">
            <v>18.3</v>
          </cell>
          <cell r="AO386">
            <v>18.79</v>
          </cell>
          <cell r="AP386">
            <v>19.27</v>
          </cell>
          <cell r="AQ386">
            <v>19.760000000000002</v>
          </cell>
          <cell r="AR386">
            <v>20.25</v>
          </cell>
          <cell r="AS386">
            <v>20.73</v>
          </cell>
          <cell r="AT386">
            <v>21.22</v>
          </cell>
          <cell r="AU386">
            <v>21.71</v>
          </cell>
          <cell r="AV386">
            <v>22.2</v>
          </cell>
          <cell r="AW386">
            <v>22.68</v>
          </cell>
          <cell r="AX386">
            <v>23.17</v>
          </cell>
          <cell r="AY386">
            <v>23.66</v>
          </cell>
          <cell r="AZ386">
            <v>24.14</v>
          </cell>
          <cell r="BA386">
            <v>24.63</v>
          </cell>
          <cell r="BB386">
            <v>25.12</v>
          </cell>
          <cell r="BC386">
            <v>22.68</v>
          </cell>
          <cell r="BD386">
            <v>17</v>
          </cell>
          <cell r="BE386">
            <v>19.48</v>
          </cell>
          <cell r="BF386">
            <v>20.16</v>
          </cell>
          <cell r="BG386">
            <v>20.84</v>
          </cell>
          <cell r="BH386">
            <v>21.52</v>
          </cell>
          <cell r="BI386">
            <v>22.21</v>
          </cell>
          <cell r="BJ386">
            <v>22.89</v>
          </cell>
          <cell r="BK386">
            <v>23.57</v>
          </cell>
          <cell r="BL386">
            <v>24.25</v>
          </cell>
          <cell r="BM386">
            <v>24.94</v>
          </cell>
          <cell r="BN386">
            <v>25.62</v>
          </cell>
          <cell r="BO386">
            <v>26.3</v>
          </cell>
          <cell r="BP386">
            <v>26.98</v>
          </cell>
          <cell r="BQ386">
            <v>27.66</v>
          </cell>
          <cell r="BR386">
            <v>28.35</v>
          </cell>
          <cell r="BS386">
            <v>29.03</v>
          </cell>
          <cell r="BT386">
            <v>29.71</v>
          </cell>
          <cell r="BU386">
            <v>30.39</v>
          </cell>
          <cell r="BV386">
            <v>31.07</v>
          </cell>
          <cell r="BW386">
            <v>31.76</v>
          </cell>
          <cell r="BX386">
            <v>32.44</v>
          </cell>
          <cell r="BY386">
            <v>33.119999999999997</v>
          </cell>
          <cell r="BZ386">
            <v>33.799999999999997</v>
          </cell>
          <cell r="CA386">
            <v>34.479999999999997</v>
          </cell>
          <cell r="CB386">
            <v>35.17</v>
          </cell>
          <cell r="CC386">
            <v>31.76</v>
          </cell>
        </row>
        <row r="387">
          <cell r="AD387">
            <v>18</v>
          </cell>
          <cell r="AE387">
            <v>14.71</v>
          </cell>
          <cell r="AF387">
            <v>15.23</v>
          </cell>
          <cell r="AG387">
            <v>15.74</v>
          </cell>
          <cell r="AH387">
            <v>16.260000000000002</v>
          </cell>
          <cell r="AI387">
            <v>16.78</v>
          </cell>
          <cell r="AJ387">
            <v>17.29</v>
          </cell>
          <cell r="AK387">
            <v>17.809999999999999</v>
          </cell>
          <cell r="AL387">
            <v>18.32</v>
          </cell>
          <cell r="AM387">
            <v>18.84</v>
          </cell>
          <cell r="AN387">
            <v>19.36</v>
          </cell>
          <cell r="AO387">
            <v>19.87</v>
          </cell>
          <cell r="AP387">
            <v>20.39</v>
          </cell>
          <cell r="AQ387">
            <v>20.9</v>
          </cell>
          <cell r="AR387">
            <v>21.42</v>
          </cell>
          <cell r="AS387">
            <v>21.94</v>
          </cell>
          <cell r="AT387">
            <v>22.45</v>
          </cell>
          <cell r="AU387">
            <v>22.97</v>
          </cell>
          <cell r="AV387">
            <v>23.48</v>
          </cell>
          <cell r="AW387">
            <v>24</v>
          </cell>
          <cell r="AX387">
            <v>24.51</v>
          </cell>
          <cell r="AY387">
            <v>25.03</v>
          </cell>
          <cell r="AZ387">
            <v>25.55</v>
          </cell>
          <cell r="BA387">
            <v>26.06</v>
          </cell>
          <cell r="BB387">
            <v>26.58</v>
          </cell>
          <cell r="BC387">
            <v>24</v>
          </cell>
          <cell r="BD387">
            <v>18</v>
          </cell>
          <cell r="BE387">
            <v>20.6</v>
          </cell>
          <cell r="BF387">
            <v>21.32</v>
          </cell>
          <cell r="BG387">
            <v>22.04</v>
          </cell>
          <cell r="BH387">
            <v>22.76</v>
          </cell>
          <cell r="BI387">
            <v>23.49</v>
          </cell>
          <cell r="BJ387">
            <v>24.21</v>
          </cell>
          <cell r="BK387">
            <v>24.93</v>
          </cell>
          <cell r="BL387">
            <v>25.65</v>
          </cell>
          <cell r="BM387">
            <v>26.38</v>
          </cell>
          <cell r="BN387">
            <v>27.1</v>
          </cell>
          <cell r="BO387">
            <v>27.82</v>
          </cell>
          <cell r="BP387">
            <v>28.54</v>
          </cell>
          <cell r="BQ387">
            <v>29.26</v>
          </cell>
          <cell r="BR387">
            <v>29.99</v>
          </cell>
          <cell r="BS387">
            <v>30.71</v>
          </cell>
          <cell r="BT387">
            <v>31.43</v>
          </cell>
          <cell r="BU387">
            <v>32.15</v>
          </cell>
          <cell r="BV387">
            <v>32.880000000000003</v>
          </cell>
          <cell r="BW387">
            <v>33.6</v>
          </cell>
          <cell r="BX387">
            <v>34.32</v>
          </cell>
          <cell r="BY387">
            <v>35.04</v>
          </cell>
          <cell r="BZ387">
            <v>35.76</v>
          </cell>
          <cell r="CA387">
            <v>36.49</v>
          </cell>
          <cell r="CB387">
            <v>37.21</v>
          </cell>
          <cell r="CC387">
            <v>33.6</v>
          </cell>
        </row>
        <row r="388">
          <cell r="AD388">
            <v>19</v>
          </cell>
          <cell r="AE388">
            <v>15.51</v>
          </cell>
          <cell r="AF388">
            <v>16.059999999999999</v>
          </cell>
          <cell r="AG388">
            <v>16.600000000000001</v>
          </cell>
          <cell r="AH388">
            <v>17.149999999999999</v>
          </cell>
          <cell r="AI388">
            <v>17.690000000000001</v>
          </cell>
          <cell r="AJ388">
            <v>18.239999999999998</v>
          </cell>
          <cell r="AK388">
            <v>18.78</v>
          </cell>
          <cell r="AL388">
            <v>19.32</v>
          </cell>
          <cell r="AM388">
            <v>19.87</v>
          </cell>
          <cell r="AN388">
            <v>20.41</v>
          </cell>
          <cell r="AO388">
            <v>20.96</v>
          </cell>
          <cell r="AP388">
            <v>21.5</v>
          </cell>
          <cell r="AQ388">
            <v>22.05</v>
          </cell>
          <cell r="AR388">
            <v>22.59</v>
          </cell>
          <cell r="AS388">
            <v>23.14</v>
          </cell>
          <cell r="AT388">
            <v>23.68</v>
          </cell>
          <cell r="AU388">
            <v>24.23</v>
          </cell>
          <cell r="AV388">
            <v>24.77</v>
          </cell>
          <cell r="AW388">
            <v>25.31</v>
          </cell>
          <cell r="AX388">
            <v>25.86</v>
          </cell>
          <cell r="AY388">
            <v>26.4</v>
          </cell>
          <cell r="AZ388">
            <v>26.95</v>
          </cell>
          <cell r="BA388">
            <v>27.49</v>
          </cell>
          <cell r="BB388">
            <v>28.04</v>
          </cell>
          <cell r="BC388">
            <v>25.31</v>
          </cell>
          <cell r="BD388">
            <v>19</v>
          </cell>
          <cell r="BE388">
            <v>21.72</v>
          </cell>
          <cell r="BF388">
            <v>22.48</v>
          </cell>
          <cell r="BG388">
            <v>23.24</v>
          </cell>
          <cell r="BH388">
            <v>24</v>
          </cell>
          <cell r="BI388">
            <v>24.77</v>
          </cell>
          <cell r="BJ388">
            <v>25.53</v>
          </cell>
          <cell r="BK388">
            <v>26.29</v>
          </cell>
          <cell r="BL388">
            <v>27.05</v>
          </cell>
          <cell r="BM388">
            <v>27.82</v>
          </cell>
          <cell r="BN388">
            <v>28.58</v>
          </cell>
          <cell r="BO388">
            <v>29.34</v>
          </cell>
          <cell r="BP388">
            <v>30.1</v>
          </cell>
          <cell r="BQ388">
            <v>30.87</v>
          </cell>
          <cell r="BR388">
            <v>31.63</v>
          </cell>
          <cell r="BS388">
            <v>32.39</v>
          </cell>
          <cell r="BT388">
            <v>33.15</v>
          </cell>
          <cell r="BU388">
            <v>33.92</v>
          </cell>
          <cell r="BV388">
            <v>34.68</v>
          </cell>
          <cell r="BW388">
            <v>35.44</v>
          </cell>
          <cell r="BX388">
            <v>36.200000000000003</v>
          </cell>
          <cell r="BY388">
            <v>36.96</v>
          </cell>
          <cell r="BZ388">
            <v>37.729999999999997</v>
          </cell>
          <cell r="CA388">
            <v>38.49</v>
          </cell>
          <cell r="CB388">
            <v>39.25</v>
          </cell>
          <cell r="CC388">
            <v>35.44</v>
          </cell>
        </row>
        <row r="389">
          <cell r="AD389">
            <v>20</v>
          </cell>
          <cell r="AE389">
            <v>16.309999999999999</v>
          </cell>
          <cell r="AF389">
            <v>16.89</v>
          </cell>
          <cell r="AG389">
            <v>17.46</v>
          </cell>
          <cell r="AH389">
            <v>18.03</v>
          </cell>
          <cell r="AI389">
            <v>18.600000000000001</v>
          </cell>
          <cell r="AJ389">
            <v>19.18</v>
          </cell>
          <cell r="AK389">
            <v>19.75</v>
          </cell>
          <cell r="AL389">
            <v>20.32</v>
          </cell>
          <cell r="AM389">
            <v>20.9</v>
          </cell>
          <cell r="AN389">
            <v>21.47</v>
          </cell>
          <cell r="AO389">
            <v>22.04</v>
          </cell>
          <cell r="AP389">
            <v>22.62</v>
          </cell>
          <cell r="AQ389">
            <v>23.19</v>
          </cell>
          <cell r="AR389">
            <v>23.76</v>
          </cell>
          <cell r="AS389">
            <v>24.34</v>
          </cell>
          <cell r="AT389">
            <v>24.91</v>
          </cell>
          <cell r="AU389">
            <v>25.48</v>
          </cell>
          <cell r="AV389">
            <v>26.06</v>
          </cell>
          <cell r="AW389">
            <v>26.63</v>
          </cell>
          <cell r="AX389">
            <v>27.2</v>
          </cell>
          <cell r="AY389">
            <v>27.78</v>
          </cell>
          <cell r="AZ389">
            <v>28.35</v>
          </cell>
          <cell r="BA389">
            <v>28.92</v>
          </cell>
          <cell r="BB389">
            <v>29.5</v>
          </cell>
          <cell r="BC389">
            <v>26.63</v>
          </cell>
          <cell r="BD389">
            <v>20</v>
          </cell>
          <cell r="BE389">
            <v>22.84</v>
          </cell>
          <cell r="BF389">
            <v>23.64</v>
          </cell>
          <cell r="BG389">
            <v>24.44</v>
          </cell>
          <cell r="BH389">
            <v>25.24</v>
          </cell>
          <cell r="BI389">
            <v>26.05</v>
          </cell>
          <cell r="BJ389">
            <v>26.85</v>
          </cell>
          <cell r="BK389">
            <v>27.65</v>
          </cell>
          <cell r="BL389">
            <v>28.45</v>
          </cell>
          <cell r="BM389">
            <v>29.26</v>
          </cell>
          <cell r="BN389">
            <v>30.06</v>
          </cell>
          <cell r="BO389">
            <v>30.86</v>
          </cell>
          <cell r="BP389">
            <v>31.66</v>
          </cell>
          <cell r="BQ389">
            <v>32.47</v>
          </cell>
          <cell r="BR389">
            <v>33.270000000000003</v>
          </cell>
          <cell r="BS389">
            <v>34.07</v>
          </cell>
          <cell r="BT389">
            <v>34.869999999999997</v>
          </cell>
          <cell r="BU389">
            <v>35.68</v>
          </cell>
          <cell r="BV389">
            <v>36.479999999999997</v>
          </cell>
          <cell r="BW389">
            <v>37.28</v>
          </cell>
          <cell r="BX389">
            <v>38.08</v>
          </cell>
          <cell r="BY389">
            <v>38.89</v>
          </cell>
          <cell r="BZ389">
            <v>39.69</v>
          </cell>
          <cell r="CA389">
            <v>40.49</v>
          </cell>
          <cell r="CB389">
            <v>41.29</v>
          </cell>
          <cell r="CC389">
            <v>37.28</v>
          </cell>
        </row>
        <row r="390">
          <cell r="AD390">
            <v>21</v>
          </cell>
          <cell r="AE390">
            <v>17.11</v>
          </cell>
          <cell r="AF390">
            <v>17.71</v>
          </cell>
          <cell r="AG390">
            <v>18.32</v>
          </cell>
          <cell r="AH390">
            <v>18.920000000000002</v>
          </cell>
          <cell r="AI390">
            <v>19.52</v>
          </cell>
          <cell r="AJ390">
            <v>20.12</v>
          </cell>
          <cell r="AK390">
            <v>20.72</v>
          </cell>
          <cell r="AL390">
            <v>21.32</v>
          </cell>
          <cell r="AM390">
            <v>21.93</v>
          </cell>
          <cell r="AN390">
            <v>22.53</v>
          </cell>
          <cell r="AO390">
            <v>23.13</v>
          </cell>
          <cell r="AP390">
            <v>23.73</v>
          </cell>
          <cell r="AQ390">
            <v>24.33</v>
          </cell>
          <cell r="AR390">
            <v>24.94</v>
          </cell>
          <cell r="AS390">
            <v>25.54</v>
          </cell>
          <cell r="AT390">
            <v>26.14</v>
          </cell>
          <cell r="AU390">
            <v>26.74</v>
          </cell>
          <cell r="AV390">
            <v>27.34</v>
          </cell>
          <cell r="AW390">
            <v>27.95</v>
          </cell>
          <cell r="AX390">
            <v>28.55</v>
          </cell>
          <cell r="AY390">
            <v>29.15</v>
          </cell>
          <cell r="AZ390">
            <v>29.75</v>
          </cell>
          <cell r="BA390">
            <v>30.35</v>
          </cell>
          <cell r="BB390">
            <v>30.95</v>
          </cell>
          <cell r="BC390">
            <v>27.94</v>
          </cell>
          <cell r="BD390">
            <v>21</v>
          </cell>
          <cell r="BE390">
            <v>23.96</v>
          </cell>
          <cell r="BF390">
            <v>24.8</v>
          </cell>
          <cell r="BG390">
            <v>25.64</v>
          </cell>
          <cell r="BH390">
            <v>26.48</v>
          </cell>
          <cell r="BI390">
            <v>27.33</v>
          </cell>
          <cell r="BJ390">
            <v>28.17</v>
          </cell>
          <cell r="BK390">
            <v>29.01</v>
          </cell>
          <cell r="BL390">
            <v>29.85</v>
          </cell>
          <cell r="BM390">
            <v>30.7</v>
          </cell>
          <cell r="BN390">
            <v>31.54</v>
          </cell>
          <cell r="BO390">
            <v>32.380000000000003</v>
          </cell>
          <cell r="BP390">
            <v>33.229999999999997</v>
          </cell>
          <cell r="BQ390">
            <v>34.07</v>
          </cell>
          <cell r="BR390">
            <v>34.909999999999997</v>
          </cell>
          <cell r="BS390">
            <v>35.75</v>
          </cell>
          <cell r="BT390">
            <v>36.6</v>
          </cell>
          <cell r="BU390">
            <v>37.44</v>
          </cell>
          <cell r="BV390">
            <v>38.28</v>
          </cell>
          <cell r="BW390">
            <v>39.119999999999997</v>
          </cell>
          <cell r="BX390">
            <v>39.97</v>
          </cell>
          <cell r="BY390">
            <v>40.81</v>
          </cell>
          <cell r="BZ390">
            <v>41.65</v>
          </cell>
          <cell r="CA390">
            <v>42.49</v>
          </cell>
          <cell r="CB390">
            <v>43.34</v>
          </cell>
          <cell r="CC390">
            <v>39.119999999999997</v>
          </cell>
        </row>
        <row r="391">
          <cell r="AD391">
            <v>22</v>
          </cell>
          <cell r="AE391">
            <v>17.91</v>
          </cell>
          <cell r="AF391">
            <v>18.54</v>
          </cell>
          <cell r="AG391">
            <v>19.170000000000002</v>
          </cell>
          <cell r="AH391">
            <v>19.8</v>
          </cell>
          <cell r="AI391">
            <v>20.43</v>
          </cell>
          <cell r="AJ391">
            <v>21.06</v>
          </cell>
          <cell r="AK391">
            <v>21.69</v>
          </cell>
          <cell r="AL391">
            <v>22.32</v>
          </cell>
          <cell r="AM391">
            <v>22.96</v>
          </cell>
          <cell r="AN391">
            <v>23.59</v>
          </cell>
          <cell r="AO391">
            <v>24.22</v>
          </cell>
          <cell r="AP391">
            <v>24.85</v>
          </cell>
          <cell r="AQ391">
            <v>25.48</v>
          </cell>
          <cell r="AR391">
            <v>26.11</v>
          </cell>
          <cell r="AS391">
            <v>26.74</v>
          </cell>
          <cell r="AT391">
            <v>27.37</v>
          </cell>
          <cell r="AU391">
            <v>28</v>
          </cell>
          <cell r="AV391">
            <v>28.63</v>
          </cell>
          <cell r="AW391">
            <v>29.26</v>
          </cell>
          <cell r="AX391">
            <v>29.89</v>
          </cell>
          <cell r="AY391">
            <v>30.52</v>
          </cell>
          <cell r="AZ391">
            <v>31.15</v>
          </cell>
          <cell r="BA391">
            <v>31.78</v>
          </cell>
          <cell r="BB391">
            <v>32.409999999999997</v>
          </cell>
          <cell r="BC391">
            <v>29.26</v>
          </cell>
          <cell r="BD391">
            <v>22</v>
          </cell>
          <cell r="BE391">
            <v>25.08</v>
          </cell>
          <cell r="BF391">
            <v>25.96</v>
          </cell>
          <cell r="BG391">
            <v>26.84</v>
          </cell>
          <cell r="BH391">
            <v>27.72</v>
          </cell>
          <cell r="BI391">
            <v>28.61</v>
          </cell>
          <cell r="BJ391">
            <v>29.47</v>
          </cell>
          <cell r="BK391">
            <v>30.37</v>
          </cell>
          <cell r="BL391">
            <v>31.25</v>
          </cell>
          <cell r="BM391">
            <v>32.14</v>
          </cell>
          <cell r="BN391">
            <v>33.020000000000003</v>
          </cell>
          <cell r="BO391">
            <v>33.9</v>
          </cell>
          <cell r="BP391">
            <v>34.79</v>
          </cell>
          <cell r="BQ391">
            <v>35.67</v>
          </cell>
          <cell r="BR391">
            <v>36.549999999999997</v>
          </cell>
          <cell r="BS391">
            <v>37.43</v>
          </cell>
          <cell r="BT391">
            <v>38.32</v>
          </cell>
          <cell r="BU391">
            <v>39.200000000000003</v>
          </cell>
          <cell r="BV391">
            <v>40.08</v>
          </cell>
          <cell r="BW391">
            <v>40.96</v>
          </cell>
          <cell r="BX391">
            <v>41.85</v>
          </cell>
          <cell r="BY391">
            <v>42.73</v>
          </cell>
          <cell r="BZ391">
            <v>43.61</v>
          </cell>
          <cell r="CA391">
            <v>44.5</v>
          </cell>
          <cell r="CB391">
            <v>45.38</v>
          </cell>
          <cell r="CC391">
            <v>40.96</v>
          </cell>
        </row>
        <row r="392">
          <cell r="AD392">
            <v>23</v>
          </cell>
          <cell r="AE392">
            <v>18.71</v>
          </cell>
          <cell r="AF392">
            <v>19.37</v>
          </cell>
          <cell r="AG392">
            <v>20.03</v>
          </cell>
          <cell r="AH392">
            <v>20.69</v>
          </cell>
          <cell r="AI392">
            <v>21.35</v>
          </cell>
          <cell r="AJ392">
            <v>22.01</v>
          </cell>
          <cell r="AK392">
            <v>22.67</v>
          </cell>
          <cell r="AL392">
            <v>23.33</v>
          </cell>
          <cell r="AM392">
            <v>23.98</v>
          </cell>
          <cell r="AN392">
            <v>24.64</v>
          </cell>
          <cell r="AO392">
            <v>25.3</v>
          </cell>
          <cell r="AP392">
            <v>25.96</v>
          </cell>
          <cell r="AQ392">
            <v>26.62</v>
          </cell>
          <cell r="AR392">
            <v>27.28</v>
          </cell>
          <cell r="AS392">
            <v>27.94</v>
          </cell>
          <cell r="AT392">
            <v>28.6</v>
          </cell>
          <cell r="AU392">
            <v>29.26</v>
          </cell>
          <cell r="AV392">
            <v>29.92</v>
          </cell>
          <cell r="AW392">
            <v>30.58</v>
          </cell>
          <cell r="AX392">
            <v>31.24</v>
          </cell>
          <cell r="AY392">
            <v>31.89</v>
          </cell>
          <cell r="AZ392">
            <v>32.549999999999997</v>
          </cell>
          <cell r="BA392">
            <v>33.21</v>
          </cell>
          <cell r="BB392">
            <v>33.869999999999997</v>
          </cell>
          <cell r="BC392">
            <v>30.58</v>
          </cell>
          <cell r="BD392">
            <v>23</v>
          </cell>
          <cell r="BE392">
            <v>26.2</v>
          </cell>
          <cell r="BF392">
            <v>27.12</v>
          </cell>
          <cell r="BG392">
            <v>28.04</v>
          </cell>
          <cell r="BH392">
            <v>28.96</v>
          </cell>
          <cell r="BI392">
            <v>29.89</v>
          </cell>
          <cell r="BJ392">
            <v>30.81</v>
          </cell>
          <cell r="BK392">
            <v>31.73</v>
          </cell>
          <cell r="BL392">
            <v>32.659999999999997</v>
          </cell>
          <cell r="BM392">
            <v>33.58</v>
          </cell>
          <cell r="BN392">
            <v>34.5</v>
          </cell>
          <cell r="BO392">
            <v>35.42</v>
          </cell>
          <cell r="BP392">
            <v>36.35</v>
          </cell>
          <cell r="BQ392">
            <v>37.270000000000003</v>
          </cell>
          <cell r="BR392">
            <v>38.19</v>
          </cell>
          <cell r="BS392">
            <v>39.119999999999997</v>
          </cell>
          <cell r="BT392">
            <v>40.04</v>
          </cell>
          <cell r="BU392">
            <v>40.96</v>
          </cell>
          <cell r="BV392">
            <v>41.88</v>
          </cell>
          <cell r="BW392">
            <v>42.81</v>
          </cell>
          <cell r="BX392">
            <v>43.73</v>
          </cell>
          <cell r="BY392">
            <v>44.65</v>
          </cell>
          <cell r="BZ392">
            <v>45.57</v>
          </cell>
          <cell r="CA392">
            <v>46.5</v>
          </cell>
          <cell r="CB392">
            <v>47.42</v>
          </cell>
          <cell r="CC392">
            <v>42.81</v>
          </cell>
        </row>
        <row r="393">
          <cell r="AD393">
            <v>24</v>
          </cell>
          <cell r="AE393">
            <v>19.510000000000002</v>
          </cell>
          <cell r="AF393">
            <v>20.2</v>
          </cell>
          <cell r="AG393">
            <v>20.89</v>
          </cell>
          <cell r="AH393">
            <v>21.57</v>
          </cell>
          <cell r="AI393">
            <v>22.26</v>
          </cell>
          <cell r="AJ393">
            <v>22.95</v>
          </cell>
          <cell r="AK393">
            <v>23.64</v>
          </cell>
          <cell r="AL393">
            <v>24.33</v>
          </cell>
          <cell r="AM393">
            <v>25.01</v>
          </cell>
          <cell r="AN393">
            <v>25.7</v>
          </cell>
          <cell r="AO393">
            <v>26.39</v>
          </cell>
          <cell r="AP393">
            <v>27.08</v>
          </cell>
          <cell r="AQ393">
            <v>27.76</v>
          </cell>
          <cell r="AR393">
            <v>28.45</v>
          </cell>
          <cell r="AS393">
            <v>29.14</v>
          </cell>
          <cell r="AT393">
            <v>29.83</v>
          </cell>
          <cell r="AU393">
            <v>30.52</v>
          </cell>
          <cell r="AV393">
            <v>31.2</v>
          </cell>
          <cell r="AW393">
            <v>31.89</v>
          </cell>
          <cell r="AX393">
            <v>32.58</v>
          </cell>
          <cell r="AY393">
            <v>33.270000000000003</v>
          </cell>
          <cell r="AZ393">
            <v>33.950000000000003</v>
          </cell>
          <cell r="BA393">
            <v>34.64</v>
          </cell>
          <cell r="BB393">
            <v>35.33</v>
          </cell>
          <cell r="BC393">
            <v>31.89</v>
          </cell>
          <cell r="BD393">
            <v>24</v>
          </cell>
          <cell r="BE393">
            <v>27.32</v>
          </cell>
          <cell r="BF393">
            <v>28.28</v>
          </cell>
          <cell r="BG393">
            <v>29.24</v>
          </cell>
          <cell r="BH393">
            <v>30.2</v>
          </cell>
          <cell r="BI393">
            <v>31.17</v>
          </cell>
          <cell r="BJ393">
            <v>32.130000000000003</v>
          </cell>
          <cell r="BK393">
            <v>33.090000000000003</v>
          </cell>
          <cell r="BL393">
            <v>34.06</v>
          </cell>
          <cell r="BM393">
            <v>35.020000000000003</v>
          </cell>
          <cell r="BN393">
            <v>35.979999999999997</v>
          </cell>
          <cell r="BO393">
            <v>36.94</v>
          </cell>
          <cell r="BP393">
            <v>37.909999999999997</v>
          </cell>
          <cell r="BQ393">
            <v>38.869999999999997</v>
          </cell>
          <cell r="BR393">
            <v>39.83</v>
          </cell>
          <cell r="BS393">
            <v>40.799999999999997</v>
          </cell>
          <cell r="BT393">
            <v>41.76</v>
          </cell>
          <cell r="BU393">
            <v>42.72</v>
          </cell>
          <cell r="BV393">
            <v>43.68</v>
          </cell>
          <cell r="BW393">
            <v>44.65</v>
          </cell>
          <cell r="BX393">
            <v>45.61</v>
          </cell>
          <cell r="BY393">
            <v>46.57</v>
          </cell>
          <cell r="BZ393">
            <v>47.54</v>
          </cell>
          <cell r="CA393">
            <v>48.5</v>
          </cell>
          <cell r="CB393">
            <v>49.46</v>
          </cell>
          <cell r="CC393">
            <v>44.65</v>
          </cell>
        </row>
        <row r="394">
          <cell r="AD394">
            <v>25</v>
          </cell>
          <cell r="AE394">
            <v>20.309999999999999</v>
          </cell>
          <cell r="AF394">
            <v>21.03</v>
          </cell>
          <cell r="AG394">
            <v>21.74</v>
          </cell>
          <cell r="AH394">
            <v>22.46</v>
          </cell>
          <cell r="AI394">
            <v>23.18</v>
          </cell>
          <cell r="AJ394">
            <v>23.89</v>
          </cell>
          <cell r="AK394">
            <v>24.61</v>
          </cell>
          <cell r="AL394">
            <v>25.33</v>
          </cell>
          <cell r="AM394">
            <v>26.04</v>
          </cell>
          <cell r="AN394">
            <v>26.76</v>
          </cell>
          <cell r="AO394">
            <v>27.48</v>
          </cell>
          <cell r="AP394">
            <v>28.19</v>
          </cell>
          <cell r="AQ394">
            <v>28.91</v>
          </cell>
          <cell r="AR394">
            <v>29.62</v>
          </cell>
          <cell r="AS394">
            <v>30.34</v>
          </cell>
          <cell r="AT394">
            <v>31.06</v>
          </cell>
          <cell r="AU394">
            <v>31.77</v>
          </cell>
          <cell r="AV394">
            <v>32.49</v>
          </cell>
          <cell r="AW394">
            <v>33.21</v>
          </cell>
          <cell r="AX394">
            <v>33.92</v>
          </cell>
          <cell r="AY394">
            <v>34.64</v>
          </cell>
          <cell r="AZ394">
            <v>35.36</v>
          </cell>
          <cell r="BA394">
            <v>36.07</v>
          </cell>
          <cell r="BB394">
            <v>36.79</v>
          </cell>
          <cell r="BC394">
            <v>33.21</v>
          </cell>
          <cell r="BD394">
            <v>25</v>
          </cell>
          <cell r="BE394">
            <v>28.43</v>
          </cell>
          <cell r="BF394">
            <v>29.44</v>
          </cell>
          <cell r="BG394">
            <v>30.44</v>
          </cell>
          <cell r="BH394">
            <v>31.44</v>
          </cell>
          <cell r="BI394">
            <v>32.450000000000003</v>
          </cell>
          <cell r="BJ394">
            <v>33.450000000000003</v>
          </cell>
          <cell r="BK394">
            <v>34.450000000000003</v>
          </cell>
          <cell r="BL394">
            <v>35.46</v>
          </cell>
          <cell r="BM394">
            <v>36.46</v>
          </cell>
          <cell r="BN394">
            <v>37.46</v>
          </cell>
          <cell r="BO394">
            <v>38.47</v>
          </cell>
          <cell r="BP394">
            <v>39.47</v>
          </cell>
          <cell r="BQ394">
            <v>40.47</v>
          </cell>
          <cell r="BR394">
            <v>41.47</v>
          </cell>
          <cell r="BS394">
            <v>42.48</v>
          </cell>
          <cell r="BT394">
            <v>43.48</v>
          </cell>
          <cell r="BU394">
            <v>44.48</v>
          </cell>
          <cell r="BV394">
            <v>45.49</v>
          </cell>
          <cell r="BW394">
            <v>46.49</v>
          </cell>
          <cell r="BX394">
            <v>47.49</v>
          </cell>
          <cell r="BY394">
            <v>48.5</v>
          </cell>
          <cell r="BZ394">
            <v>49.5</v>
          </cell>
          <cell r="CA394">
            <v>50.5</v>
          </cell>
          <cell r="CB394">
            <v>51.5</v>
          </cell>
          <cell r="CC394">
            <v>46.49</v>
          </cell>
        </row>
        <row r="395">
          <cell r="AD395">
            <v>26</v>
          </cell>
          <cell r="AE395">
            <v>21.11</v>
          </cell>
          <cell r="AF395">
            <v>21.86</v>
          </cell>
          <cell r="AG395">
            <v>22.6</v>
          </cell>
          <cell r="AH395">
            <v>23.35</v>
          </cell>
          <cell r="AI395">
            <v>24.09</v>
          </cell>
          <cell r="AJ395">
            <v>24.84</v>
          </cell>
          <cell r="AK395">
            <v>25.58</v>
          </cell>
          <cell r="AL395">
            <v>26.33</v>
          </cell>
          <cell r="AM395">
            <v>27.07</v>
          </cell>
          <cell r="AN395">
            <v>27.82</v>
          </cell>
          <cell r="AO395">
            <v>28.56</v>
          </cell>
          <cell r="AP395">
            <v>29.31</v>
          </cell>
          <cell r="AQ395">
            <v>30.05</v>
          </cell>
          <cell r="AR395">
            <v>30.8</v>
          </cell>
          <cell r="AS395">
            <v>31.54</v>
          </cell>
          <cell r="AT395">
            <v>32.29</v>
          </cell>
          <cell r="AU395">
            <v>33.03</v>
          </cell>
          <cell r="AV395">
            <v>33.78</v>
          </cell>
          <cell r="AW395">
            <v>34.520000000000003</v>
          </cell>
          <cell r="AX395">
            <v>35.270000000000003</v>
          </cell>
          <cell r="AY395">
            <v>36.01</v>
          </cell>
          <cell r="AZ395">
            <v>36.76</v>
          </cell>
          <cell r="BA395">
            <v>37.5</v>
          </cell>
          <cell r="BB395">
            <v>38.25</v>
          </cell>
          <cell r="BC395">
            <v>34.520000000000003</v>
          </cell>
          <cell r="BD395">
            <v>26</v>
          </cell>
          <cell r="BE395">
            <v>29.55</v>
          </cell>
          <cell r="BF395">
            <v>30.6</v>
          </cell>
          <cell r="BG395">
            <v>31.64</v>
          </cell>
          <cell r="BH395">
            <v>32.68</v>
          </cell>
          <cell r="BI395">
            <v>33.729999999999997</v>
          </cell>
          <cell r="BJ395">
            <v>34.770000000000003</v>
          </cell>
          <cell r="BK395">
            <v>35.81</v>
          </cell>
          <cell r="BL395">
            <v>36.86</v>
          </cell>
          <cell r="BM395">
            <v>37.9</v>
          </cell>
          <cell r="BN395">
            <v>38.94</v>
          </cell>
          <cell r="BO395">
            <v>39.99</v>
          </cell>
          <cell r="BP395">
            <v>41.03</v>
          </cell>
          <cell r="BQ395">
            <v>42.07</v>
          </cell>
          <cell r="BR395">
            <v>43.12</v>
          </cell>
          <cell r="BS395">
            <v>44.16</v>
          </cell>
          <cell r="BT395">
            <v>45.2</v>
          </cell>
          <cell r="BU395">
            <v>46.24</v>
          </cell>
          <cell r="BV395">
            <v>47.29</v>
          </cell>
          <cell r="BW395">
            <v>48.33</v>
          </cell>
          <cell r="BX395">
            <v>49.37</v>
          </cell>
          <cell r="BY395">
            <v>50.42</v>
          </cell>
          <cell r="BZ395">
            <v>51.46</v>
          </cell>
          <cell r="CA395">
            <v>52.5</v>
          </cell>
          <cell r="CB395">
            <v>53.55</v>
          </cell>
          <cell r="CC395">
            <v>48.33</v>
          </cell>
        </row>
        <row r="396">
          <cell r="AD396">
            <v>27</v>
          </cell>
          <cell r="AE396">
            <v>21.91</v>
          </cell>
          <cell r="AF396">
            <v>22.68</v>
          </cell>
          <cell r="AG396">
            <v>23.46</v>
          </cell>
          <cell r="AH396">
            <v>24.23</v>
          </cell>
          <cell r="AI396">
            <v>25</v>
          </cell>
          <cell r="AJ396">
            <v>25.78</v>
          </cell>
          <cell r="AK396">
            <v>26.55</v>
          </cell>
          <cell r="AL396">
            <v>27.33</v>
          </cell>
          <cell r="AM396">
            <v>28.1</v>
          </cell>
          <cell r="AN396">
            <v>28.87</v>
          </cell>
          <cell r="AO396">
            <v>29.65</v>
          </cell>
          <cell r="AP396">
            <v>30.42</v>
          </cell>
          <cell r="AQ396">
            <v>31.2</v>
          </cell>
          <cell r="AR396">
            <v>31.97</v>
          </cell>
          <cell r="AS396">
            <v>32.74</v>
          </cell>
          <cell r="AT396">
            <v>33.520000000000003</v>
          </cell>
          <cell r="AU396">
            <v>34.29</v>
          </cell>
          <cell r="AV396">
            <v>35.06</v>
          </cell>
          <cell r="AW396">
            <v>35.840000000000003</v>
          </cell>
          <cell r="AX396">
            <v>36.61</v>
          </cell>
          <cell r="AY396">
            <v>37.39</v>
          </cell>
          <cell r="AZ396">
            <v>38.159999999999997</v>
          </cell>
          <cell r="BA396">
            <v>38.93</v>
          </cell>
          <cell r="BB396">
            <v>39.71</v>
          </cell>
          <cell r="BC396">
            <v>35.840000000000003</v>
          </cell>
          <cell r="BD396">
            <v>27</v>
          </cell>
          <cell r="BE396">
            <v>30.67</v>
          </cell>
          <cell r="BF396">
            <v>31.76</v>
          </cell>
          <cell r="BG396">
            <v>32.840000000000003</v>
          </cell>
          <cell r="BH396">
            <v>33.92</v>
          </cell>
          <cell r="BI396">
            <v>35.01</v>
          </cell>
          <cell r="BJ396">
            <v>36.090000000000003</v>
          </cell>
          <cell r="BK396">
            <v>37.17</v>
          </cell>
          <cell r="BL396">
            <v>38.26</v>
          </cell>
          <cell r="BM396">
            <v>39.340000000000003</v>
          </cell>
          <cell r="BN396">
            <v>40.42</v>
          </cell>
          <cell r="BO396">
            <v>41.51</v>
          </cell>
          <cell r="BP396">
            <v>42.59</v>
          </cell>
          <cell r="BQ396">
            <v>43.67</v>
          </cell>
          <cell r="BR396">
            <v>44.76</v>
          </cell>
          <cell r="BS396">
            <v>45.84</v>
          </cell>
          <cell r="BT396">
            <v>46.92</v>
          </cell>
          <cell r="BU396">
            <v>48.01</v>
          </cell>
          <cell r="BV396">
            <v>49.09</v>
          </cell>
          <cell r="BW396">
            <v>50.17</v>
          </cell>
          <cell r="BX396">
            <v>51.26</v>
          </cell>
          <cell r="BY396">
            <v>52.34</v>
          </cell>
          <cell r="BZ396">
            <v>53.42</v>
          </cell>
          <cell r="CA396">
            <v>54.51</v>
          </cell>
          <cell r="CB396">
            <v>55.59</v>
          </cell>
          <cell r="CC396">
            <v>50.17</v>
          </cell>
        </row>
        <row r="397">
          <cell r="AD397">
            <v>28</v>
          </cell>
          <cell r="AE397">
            <v>22.71</v>
          </cell>
          <cell r="AF397">
            <v>23.51</v>
          </cell>
          <cell r="AG397">
            <v>24.31</v>
          </cell>
          <cell r="AH397">
            <v>25.12</v>
          </cell>
          <cell r="AI397">
            <v>25.92</v>
          </cell>
          <cell r="AJ397">
            <v>26.72</v>
          </cell>
          <cell r="AK397">
            <v>27.52</v>
          </cell>
          <cell r="AL397">
            <v>28.33</v>
          </cell>
          <cell r="AM397">
            <v>29.13</v>
          </cell>
          <cell r="AN397">
            <v>29.93</v>
          </cell>
          <cell r="AO397">
            <v>30.73</v>
          </cell>
          <cell r="AP397">
            <v>31.54</v>
          </cell>
          <cell r="AQ397">
            <v>32.340000000000003</v>
          </cell>
          <cell r="AR397">
            <v>33.14</v>
          </cell>
          <cell r="AS397">
            <v>33.94</v>
          </cell>
          <cell r="AT397">
            <v>34.75</v>
          </cell>
          <cell r="AU397">
            <v>35.549999999999997</v>
          </cell>
          <cell r="AV397">
            <v>36.35</v>
          </cell>
          <cell r="AW397">
            <v>37.15</v>
          </cell>
          <cell r="AX397">
            <v>37.96</v>
          </cell>
          <cell r="AY397">
            <v>38.76</v>
          </cell>
          <cell r="AZ397">
            <v>39.56</v>
          </cell>
          <cell r="BA397">
            <v>40.36</v>
          </cell>
          <cell r="BB397">
            <v>41.17</v>
          </cell>
          <cell r="BC397">
            <v>37.15</v>
          </cell>
          <cell r="BD397">
            <v>28</v>
          </cell>
          <cell r="BE397">
            <v>31.79</v>
          </cell>
          <cell r="BF397">
            <v>32.92</v>
          </cell>
          <cell r="BG397">
            <v>34.04</v>
          </cell>
          <cell r="BH397">
            <v>35.159999999999997</v>
          </cell>
          <cell r="BI397">
            <v>36.29</v>
          </cell>
          <cell r="BJ397">
            <v>37.409999999999997</v>
          </cell>
          <cell r="BK397">
            <v>38.53</v>
          </cell>
          <cell r="BL397">
            <v>39.659999999999997</v>
          </cell>
          <cell r="BM397">
            <v>40.78</v>
          </cell>
          <cell r="BN397">
            <v>41.9</v>
          </cell>
          <cell r="BO397">
            <v>43.03</v>
          </cell>
          <cell r="BP397">
            <v>44.15</v>
          </cell>
          <cell r="BQ397">
            <v>45.27</v>
          </cell>
          <cell r="BR397">
            <v>46.4</v>
          </cell>
          <cell r="BS397">
            <v>47.52</v>
          </cell>
          <cell r="BT397">
            <v>48.64</v>
          </cell>
          <cell r="BU397">
            <v>49.77</v>
          </cell>
          <cell r="BV397">
            <v>50.89</v>
          </cell>
          <cell r="BW397">
            <v>52.01</v>
          </cell>
          <cell r="BX397">
            <v>53.14</v>
          </cell>
          <cell r="BY397">
            <v>54.26</v>
          </cell>
          <cell r="BZ397">
            <v>55.38</v>
          </cell>
          <cell r="CA397">
            <v>56.51</v>
          </cell>
          <cell r="CB397">
            <v>57.63</v>
          </cell>
          <cell r="CC397">
            <v>52.01</v>
          </cell>
        </row>
        <row r="398">
          <cell r="AD398">
            <v>29</v>
          </cell>
          <cell r="AE398">
            <v>23.51</v>
          </cell>
          <cell r="AF398">
            <v>24.34</v>
          </cell>
          <cell r="AG398">
            <v>25.17</v>
          </cell>
          <cell r="AH398">
            <v>26</v>
          </cell>
          <cell r="AI398">
            <v>26.83</v>
          </cell>
          <cell r="AJ398">
            <v>27.66</v>
          </cell>
          <cell r="AK398">
            <v>28.5</v>
          </cell>
          <cell r="AL398">
            <v>29.33</v>
          </cell>
          <cell r="AM398">
            <v>30.16</v>
          </cell>
          <cell r="AN398">
            <v>30.99</v>
          </cell>
          <cell r="AO398">
            <v>31.82</v>
          </cell>
          <cell r="AP398">
            <v>32.65</v>
          </cell>
          <cell r="AQ398">
            <v>33.479999999999997</v>
          </cell>
          <cell r="AR398">
            <v>34.31</v>
          </cell>
          <cell r="AS398">
            <v>35.14</v>
          </cell>
          <cell r="AT398">
            <v>35.979999999999997</v>
          </cell>
          <cell r="AU398">
            <v>36.81</v>
          </cell>
          <cell r="AV398">
            <v>37.64</v>
          </cell>
          <cell r="AW398">
            <v>38.47</v>
          </cell>
          <cell r="AX398">
            <v>39.299999999999997</v>
          </cell>
          <cell r="AY398">
            <v>40.130000000000003</v>
          </cell>
          <cell r="AZ398">
            <v>40.96</v>
          </cell>
          <cell r="BA398">
            <v>41.79</v>
          </cell>
          <cell r="BB398">
            <v>42.62</v>
          </cell>
          <cell r="BC398">
            <v>38.47</v>
          </cell>
          <cell r="BD398">
            <v>29</v>
          </cell>
          <cell r="BE398">
            <v>32.909999999999997</v>
          </cell>
          <cell r="BF398">
            <v>34.08</v>
          </cell>
          <cell r="BG398">
            <v>35.24</v>
          </cell>
          <cell r="BH398">
            <v>36.4</v>
          </cell>
          <cell r="BI398">
            <v>37.57</v>
          </cell>
          <cell r="BJ398">
            <v>38.729999999999997</v>
          </cell>
          <cell r="BK398">
            <v>39.89</v>
          </cell>
          <cell r="BL398">
            <v>41.06</v>
          </cell>
          <cell r="BM398">
            <v>42.22</v>
          </cell>
          <cell r="BN398">
            <v>43.38</v>
          </cell>
          <cell r="BO398">
            <v>44.55</v>
          </cell>
          <cell r="BP398">
            <v>45.71</v>
          </cell>
          <cell r="BQ398">
            <v>46.88</v>
          </cell>
          <cell r="BR398">
            <v>48.04</v>
          </cell>
          <cell r="BS398">
            <v>49.2</v>
          </cell>
          <cell r="BT398">
            <v>50.37</v>
          </cell>
          <cell r="BU398">
            <v>51.53</v>
          </cell>
          <cell r="BV398">
            <v>52.69</v>
          </cell>
          <cell r="BW398">
            <v>53.86</v>
          </cell>
          <cell r="BX398">
            <v>55.02</v>
          </cell>
          <cell r="BY398">
            <v>56.18</v>
          </cell>
          <cell r="BZ398">
            <v>57.35</v>
          </cell>
          <cell r="CA398">
            <v>58.51</v>
          </cell>
          <cell r="CB398">
            <v>59.67</v>
          </cell>
          <cell r="CC398">
            <v>53.86</v>
          </cell>
        </row>
        <row r="399">
          <cell r="AD399">
            <v>30</v>
          </cell>
          <cell r="AE399">
            <v>24.31</v>
          </cell>
          <cell r="AF399">
            <v>25.17</v>
          </cell>
          <cell r="AG399">
            <v>26.03</v>
          </cell>
          <cell r="AH399">
            <v>26.89</v>
          </cell>
          <cell r="AI399">
            <v>27.75</v>
          </cell>
          <cell r="AJ399">
            <v>28.61</v>
          </cell>
          <cell r="AK399">
            <v>29.47</v>
          </cell>
          <cell r="AL399">
            <v>30.33</v>
          </cell>
          <cell r="AM399">
            <v>31.19</v>
          </cell>
          <cell r="AN399">
            <v>32.049999999999997</v>
          </cell>
          <cell r="AO399">
            <v>32.909999999999997</v>
          </cell>
          <cell r="AP399">
            <v>33.770000000000003</v>
          </cell>
          <cell r="AQ399">
            <v>34.630000000000003</v>
          </cell>
          <cell r="AR399">
            <v>35.49</v>
          </cell>
          <cell r="AS399">
            <v>36.35</v>
          </cell>
          <cell r="AT399">
            <v>37.21</v>
          </cell>
          <cell r="AU399">
            <v>38.06</v>
          </cell>
          <cell r="AV399">
            <v>38.92</v>
          </cell>
          <cell r="AW399">
            <v>39.78</v>
          </cell>
          <cell r="AX399">
            <v>40.64</v>
          </cell>
          <cell r="AY399">
            <v>41.5</v>
          </cell>
          <cell r="AZ399">
            <v>42.36</v>
          </cell>
          <cell r="BA399">
            <v>43.22</v>
          </cell>
          <cell r="BB399">
            <v>44.08</v>
          </cell>
          <cell r="BC399">
            <v>39.78</v>
          </cell>
          <cell r="BD399">
            <v>30</v>
          </cell>
          <cell r="BE399">
            <v>34.03</v>
          </cell>
          <cell r="BF399">
            <v>35.24</v>
          </cell>
          <cell r="BG399">
            <v>36.44</v>
          </cell>
          <cell r="BH399">
            <v>37.64</v>
          </cell>
          <cell r="BI399">
            <v>38.85</v>
          </cell>
          <cell r="BJ399">
            <v>40.049999999999997</v>
          </cell>
          <cell r="BK399">
            <v>41.25</v>
          </cell>
          <cell r="BL399">
            <v>42.46</v>
          </cell>
          <cell r="BM399">
            <v>43.66</v>
          </cell>
          <cell r="BN399">
            <v>44.87</v>
          </cell>
          <cell r="BO399">
            <v>46.07</v>
          </cell>
          <cell r="BP399">
            <v>47.27</v>
          </cell>
          <cell r="BQ399">
            <v>48.48</v>
          </cell>
          <cell r="BR399">
            <v>49.68</v>
          </cell>
          <cell r="BS399">
            <v>50.88</v>
          </cell>
          <cell r="BT399">
            <v>52.09</v>
          </cell>
          <cell r="BU399">
            <v>53.29</v>
          </cell>
          <cell r="BV399">
            <v>54.49</v>
          </cell>
          <cell r="BW399">
            <v>55.7</v>
          </cell>
          <cell r="BX399">
            <v>56.9</v>
          </cell>
          <cell r="BY399">
            <v>58.1</v>
          </cell>
          <cell r="BZ399">
            <v>59.31</v>
          </cell>
          <cell r="CA399">
            <v>60.51</v>
          </cell>
          <cell r="CB399">
            <v>61.72</v>
          </cell>
          <cell r="CC399">
            <v>55.7</v>
          </cell>
        </row>
        <row r="400">
          <cell r="AD400">
            <v>31</v>
          </cell>
          <cell r="AE400">
            <v>25.11</v>
          </cell>
          <cell r="AF400">
            <v>26</v>
          </cell>
          <cell r="AG400">
            <v>26.88</v>
          </cell>
          <cell r="AH400">
            <v>27.77</v>
          </cell>
          <cell r="AI400">
            <v>28.66</v>
          </cell>
          <cell r="AJ400">
            <v>29.55</v>
          </cell>
          <cell r="AK400">
            <v>30.44</v>
          </cell>
          <cell r="AL400">
            <v>31.33</v>
          </cell>
          <cell r="AM400">
            <v>32.22</v>
          </cell>
          <cell r="AN400">
            <v>33.1</v>
          </cell>
          <cell r="AO400">
            <v>33.99</v>
          </cell>
          <cell r="AP400">
            <v>34.880000000000003</v>
          </cell>
          <cell r="AQ400">
            <v>35.770000000000003</v>
          </cell>
          <cell r="AR400">
            <v>36.659999999999997</v>
          </cell>
          <cell r="AS400">
            <v>37.549999999999997</v>
          </cell>
          <cell r="AT400">
            <v>38.43</v>
          </cell>
          <cell r="AU400">
            <v>39.32</v>
          </cell>
          <cell r="AV400">
            <v>40.21</v>
          </cell>
          <cell r="AW400">
            <v>41.1</v>
          </cell>
          <cell r="AX400">
            <v>41.99</v>
          </cell>
          <cell r="AY400">
            <v>42.88</v>
          </cell>
          <cell r="AZ400">
            <v>43.76</v>
          </cell>
          <cell r="BA400">
            <v>44.65</v>
          </cell>
          <cell r="BB400">
            <v>45.54</v>
          </cell>
          <cell r="BC400">
            <v>41.1</v>
          </cell>
          <cell r="BD400">
            <v>31</v>
          </cell>
          <cell r="BE400">
            <v>35.15</v>
          </cell>
          <cell r="BF400">
            <v>36.4</v>
          </cell>
          <cell r="BG400">
            <v>37.64</v>
          </cell>
          <cell r="BH400">
            <v>38.880000000000003</v>
          </cell>
          <cell r="BI400">
            <v>40.130000000000003</v>
          </cell>
          <cell r="BJ400">
            <v>41.37</v>
          </cell>
          <cell r="BK400">
            <v>42.61</v>
          </cell>
          <cell r="BL400">
            <v>43.86</v>
          </cell>
          <cell r="BM400">
            <v>45.1</v>
          </cell>
          <cell r="BN400">
            <v>46.35</v>
          </cell>
          <cell r="BO400">
            <v>47.59</v>
          </cell>
          <cell r="BP400">
            <v>48.83</v>
          </cell>
          <cell r="BQ400">
            <v>50.08</v>
          </cell>
          <cell r="BR400">
            <v>51.32</v>
          </cell>
          <cell r="BS400">
            <v>52.56</v>
          </cell>
          <cell r="BT400">
            <v>53.81</v>
          </cell>
          <cell r="BU400">
            <v>55.05</v>
          </cell>
          <cell r="BV400">
            <v>56.3</v>
          </cell>
          <cell r="BW400">
            <v>57.54</v>
          </cell>
          <cell r="BX400">
            <v>58.78</v>
          </cell>
          <cell r="BY400">
            <v>60.03</v>
          </cell>
          <cell r="BZ400">
            <v>61.27</v>
          </cell>
          <cell r="CA400">
            <v>62.51</v>
          </cell>
          <cell r="CB400">
            <v>63.76</v>
          </cell>
          <cell r="CC400">
            <v>57.54</v>
          </cell>
        </row>
        <row r="401">
          <cell r="AD401">
            <v>32</v>
          </cell>
          <cell r="AE401">
            <v>25.91</v>
          </cell>
          <cell r="AF401">
            <v>26.82</v>
          </cell>
          <cell r="AG401">
            <v>27.74</v>
          </cell>
          <cell r="AH401">
            <v>28.66</v>
          </cell>
          <cell r="AI401">
            <v>29.58</v>
          </cell>
          <cell r="AJ401">
            <v>30.49</v>
          </cell>
          <cell r="AK401">
            <v>31.41</v>
          </cell>
          <cell r="AL401">
            <v>32.33</v>
          </cell>
          <cell r="AM401">
            <v>33.24</v>
          </cell>
          <cell r="AN401">
            <v>34.159999999999997</v>
          </cell>
          <cell r="AO401">
            <v>35.08</v>
          </cell>
          <cell r="AP401">
            <v>36</v>
          </cell>
          <cell r="AQ401">
            <v>36.909999999999997</v>
          </cell>
          <cell r="AR401">
            <v>37.83</v>
          </cell>
          <cell r="AS401">
            <v>38.75</v>
          </cell>
          <cell r="AT401">
            <v>39.659999999999997</v>
          </cell>
          <cell r="AU401">
            <v>40.58</v>
          </cell>
          <cell r="AV401">
            <v>41.5</v>
          </cell>
          <cell r="AW401">
            <v>42.42</v>
          </cell>
          <cell r="AX401">
            <v>43.33</v>
          </cell>
          <cell r="AY401">
            <v>44.25</v>
          </cell>
          <cell r="AZ401">
            <v>45.17</v>
          </cell>
          <cell r="BA401">
            <v>46.08</v>
          </cell>
          <cell r="BB401">
            <v>47</v>
          </cell>
          <cell r="BC401">
            <v>42.41</v>
          </cell>
          <cell r="BD401">
            <v>32</v>
          </cell>
          <cell r="BE401">
            <v>36.270000000000003</v>
          </cell>
          <cell r="BF401">
            <v>37.549999999999997</v>
          </cell>
          <cell r="BG401">
            <v>38.840000000000003</v>
          </cell>
          <cell r="BH401">
            <v>40.119999999999997</v>
          </cell>
          <cell r="BI401">
            <v>41.41</v>
          </cell>
          <cell r="BJ401">
            <v>42.69</v>
          </cell>
          <cell r="BK401">
            <v>43.97</v>
          </cell>
          <cell r="BL401">
            <v>45.26</v>
          </cell>
          <cell r="BM401">
            <v>46.54</v>
          </cell>
          <cell r="BN401">
            <v>47.83</v>
          </cell>
          <cell r="BO401">
            <v>49.11</v>
          </cell>
          <cell r="BP401">
            <v>50.39</v>
          </cell>
          <cell r="BQ401">
            <v>51.68</v>
          </cell>
          <cell r="BR401">
            <v>52.96</v>
          </cell>
          <cell r="BS401">
            <v>54.25</v>
          </cell>
          <cell r="BT401">
            <v>55.53</v>
          </cell>
          <cell r="BU401">
            <v>56.81</v>
          </cell>
          <cell r="BV401">
            <v>58.1</v>
          </cell>
          <cell r="BW401">
            <v>59.38</v>
          </cell>
          <cell r="BX401">
            <v>60.66</v>
          </cell>
          <cell r="BY401">
            <v>61.95</v>
          </cell>
          <cell r="BZ401">
            <v>63.23</v>
          </cell>
          <cell r="CA401">
            <v>64.52</v>
          </cell>
          <cell r="CB401">
            <v>65.8</v>
          </cell>
          <cell r="CC401">
            <v>59.38</v>
          </cell>
        </row>
        <row r="402">
          <cell r="AD402">
            <v>33</v>
          </cell>
          <cell r="AE402">
            <v>26.71</v>
          </cell>
          <cell r="AF402">
            <v>27.65</v>
          </cell>
          <cell r="AG402">
            <v>28.6</v>
          </cell>
          <cell r="AH402">
            <v>29.54</v>
          </cell>
          <cell r="AI402">
            <v>30.49</v>
          </cell>
          <cell r="AJ402">
            <v>31.44</v>
          </cell>
          <cell r="AK402">
            <v>32.380000000000003</v>
          </cell>
          <cell r="AL402">
            <v>33.33</v>
          </cell>
          <cell r="AM402">
            <v>34.270000000000003</v>
          </cell>
          <cell r="AN402">
            <v>35.22</v>
          </cell>
          <cell r="AO402">
            <v>36.17</v>
          </cell>
          <cell r="AP402">
            <v>37.11</v>
          </cell>
          <cell r="AQ402">
            <v>38.06</v>
          </cell>
          <cell r="AR402">
            <v>39</v>
          </cell>
          <cell r="AS402">
            <v>39.950000000000003</v>
          </cell>
          <cell r="AT402">
            <v>40.89</v>
          </cell>
          <cell r="AU402">
            <v>41.84</v>
          </cell>
          <cell r="AV402">
            <v>42.78</v>
          </cell>
          <cell r="AW402">
            <v>43.73</v>
          </cell>
          <cell r="AX402">
            <v>44.68</v>
          </cell>
          <cell r="AY402">
            <v>45.62</v>
          </cell>
          <cell r="AZ402">
            <v>46.57</v>
          </cell>
          <cell r="BA402">
            <v>47.51</v>
          </cell>
          <cell r="BB402">
            <v>48.46</v>
          </cell>
          <cell r="BC402">
            <v>43.73</v>
          </cell>
          <cell r="BD402">
            <v>33</v>
          </cell>
          <cell r="BE402">
            <v>37.39</v>
          </cell>
          <cell r="BF402">
            <v>38.71</v>
          </cell>
          <cell r="BG402">
            <v>40.04</v>
          </cell>
          <cell r="BH402">
            <v>41.36</v>
          </cell>
          <cell r="BI402">
            <v>42.69</v>
          </cell>
          <cell r="BJ402">
            <v>44.01</v>
          </cell>
          <cell r="BK402">
            <v>45.33</v>
          </cell>
          <cell r="BL402">
            <v>46.66</v>
          </cell>
          <cell r="BM402">
            <v>47.98</v>
          </cell>
          <cell r="BN402">
            <v>49.31</v>
          </cell>
          <cell r="BO402">
            <v>50.63</v>
          </cell>
          <cell r="BP402">
            <v>51.95</v>
          </cell>
          <cell r="BQ402">
            <v>53.28</v>
          </cell>
          <cell r="BR402">
            <v>54.6</v>
          </cell>
          <cell r="BS402">
            <v>55.93</v>
          </cell>
          <cell r="BT402">
            <v>57.25</v>
          </cell>
          <cell r="BU402">
            <v>58.57</v>
          </cell>
          <cell r="BV402">
            <v>59.9</v>
          </cell>
          <cell r="BW402">
            <v>61.22</v>
          </cell>
          <cell r="BX402">
            <v>62.55</v>
          </cell>
          <cell r="BY402">
            <v>63.87</v>
          </cell>
          <cell r="BZ402">
            <v>65.19</v>
          </cell>
          <cell r="CA402">
            <v>66.52</v>
          </cell>
          <cell r="CB402">
            <v>67.84</v>
          </cell>
          <cell r="CC402">
            <v>61.22</v>
          </cell>
        </row>
        <row r="403">
          <cell r="AD403">
            <v>34</v>
          </cell>
          <cell r="AE403">
            <v>27.51</v>
          </cell>
          <cell r="AF403">
            <v>28.48</v>
          </cell>
          <cell r="AG403">
            <v>29.46</v>
          </cell>
          <cell r="AH403">
            <v>30.43</v>
          </cell>
          <cell r="AI403">
            <v>31.4</v>
          </cell>
          <cell r="AJ403">
            <v>32.380000000000003</v>
          </cell>
          <cell r="AK403">
            <v>33.35</v>
          </cell>
          <cell r="AL403">
            <v>34.33</v>
          </cell>
          <cell r="AM403">
            <v>35.299999999999997</v>
          </cell>
          <cell r="AN403">
            <v>36.28</v>
          </cell>
          <cell r="AO403">
            <v>37.25</v>
          </cell>
          <cell r="AP403">
            <v>38.229999999999997</v>
          </cell>
          <cell r="AQ403">
            <v>39.200000000000003</v>
          </cell>
          <cell r="AR403">
            <v>40.17</v>
          </cell>
          <cell r="AS403">
            <v>41.15</v>
          </cell>
          <cell r="AT403">
            <v>42.12</v>
          </cell>
          <cell r="AU403">
            <v>43.1</v>
          </cell>
          <cell r="AV403">
            <v>44.07</v>
          </cell>
          <cell r="AW403">
            <v>45.05</v>
          </cell>
          <cell r="AX403">
            <v>46.02</v>
          </cell>
          <cell r="AY403">
            <v>46.99</v>
          </cell>
          <cell r="AZ403">
            <v>47.97</v>
          </cell>
          <cell r="BA403">
            <v>48.94</v>
          </cell>
          <cell r="BB403">
            <v>49.92</v>
          </cell>
          <cell r="BC403">
            <v>45.05</v>
          </cell>
          <cell r="BD403">
            <v>34</v>
          </cell>
          <cell r="BE403">
            <v>38.51</v>
          </cell>
          <cell r="BF403">
            <v>39.869999999999997</v>
          </cell>
          <cell r="BG403">
            <v>41.24</v>
          </cell>
          <cell r="BH403">
            <v>42.6</v>
          </cell>
          <cell r="BI403">
            <v>43.97</v>
          </cell>
          <cell r="BJ403">
            <v>45.33</v>
          </cell>
          <cell r="BK403">
            <v>46.69</v>
          </cell>
          <cell r="BL403">
            <v>48.06</v>
          </cell>
          <cell r="BM403">
            <v>49.42</v>
          </cell>
          <cell r="BN403">
            <v>50.79</v>
          </cell>
          <cell r="BO403">
            <v>52.15</v>
          </cell>
          <cell r="BP403">
            <v>53.52</v>
          </cell>
          <cell r="BQ403">
            <v>54.88</v>
          </cell>
          <cell r="BR403">
            <v>56.24</v>
          </cell>
          <cell r="BS403">
            <v>57.61</v>
          </cell>
          <cell r="BT403">
            <v>58.97</v>
          </cell>
          <cell r="BU403">
            <v>60.34</v>
          </cell>
          <cell r="BV403">
            <v>61.7</v>
          </cell>
          <cell r="BW403">
            <v>63.06</v>
          </cell>
          <cell r="BX403">
            <v>64.430000000000007</v>
          </cell>
          <cell r="BY403">
            <v>65.790000000000006</v>
          </cell>
          <cell r="BZ403">
            <v>67.16</v>
          </cell>
          <cell r="CA403">
            <v>68.52</v>
          </cell>
          <cell r="CB403">
            <v>69.88</v>
          </cell>
          <cell r="CC403">
            <v>63.06</v>
          </cell>
        </row>
        <row r="404">
          <cell r="AD404">
            <v>35</v>
          </cell>
          <cell r="AE404">
            <v>28.31</v>
          </cell>
          <cell r="AF404">
            <v>29.31</v>
          </cell>
          <cell r="AG404">
            <v>30.31</v>
          </cell>
          <cell r="AH404">
            <v>31.32</v>
          </cell>
          <cell r="AI404">
            <v>32.32</v>
          </cell>
          <cell r="AJ404">
            <v>33.32</v>
          </cell>
          <cell r="AK404">
            <v>34.32</v>
          </cell>
          <cell r="AL404">
            <v>35.33</v>
          </cell>
          <cell r="AM404">
            <v>36.33</v>
          </cell>
          <cell r="AN404">
            <v>37.33</v>
          </cell>
          <cell r="AO404">
            <v>38.340000000000003</v>
          </cell>
          <cell r="AP404">
            <v>39.340000000000003</v>
          </cell>
          <cell r="AQ404">
            <v>40.340000000000003</v>
          </cell>
          <cell r="AR404">
            <v>41.35</v>
          </cell>
          <cell r="AS404">
            <v>42.35</v>
          </cell>
          <cell r="AT404">
            <v>43.35</v>
          </cell>
          <cell r="AU404">
            <v>44.36</v>
          </cell>
          <cell r="AV404">
            <v>45.36</v>
          </cell>
          <cell r="AW404">
            <v>46.36</v>
          </cell>
          <cell r="AX404">
            <v>47.36</v>
          </cell>
          <cell r="AY404">
            <v>48.37</v>
          </cell>
          <cell r="AZ404">
            <v>49.37</v>
          </cell>
          <cell r="BA404">
            <v>50.37</v>
          </cell>
          <cell r="BB404">
            <v>51.38</v>
          </cell>
          <cell r="BC404">
            <v>46.36</v>
          </cell>
          <cell r="BD404">
            <v>35</v>
          </cell>
          <cell r="BE404">
            <v>39.630000000000003</v>
          </cell>
          <cell r="BF404">
            <v>41.03</v>
          </cell>
          <cell r="BG404">
            <v>42.44</v>
          </cell>
          <cell r="BH404">
            <v>43.84</v>
          </cell>
          <cell r="BI404">
            <v>45.25</v>
          </cell>
          <cell r="BJ404">
            <v>46.65</v>
          </cell>
          <cell r="BK404">
            <v>48.05</v>
          </cell>
          <cell r="BL404">
            <v>49.46</v>
          </cell>
          <cell r="BM404">
            <v>50.86</v>
          </cell>
          <cell r="BN404">
            <v>52.27</v>
          </cell>
          <cell r="BO404">
            <v>53.67</v>
          </cell>
          <cell r="BP404">
            <v>55.08</v>
          </cell>
          <cell r="BQ404">
            <v>56.48</v>
          </cell>
          <cell r="BR404">
            <v>57.88</v>
          </cell>
          <cell r="BS404">
            <v>59.29</v>
          </cell>
          <cell r="BT404">
            <v>60.69</v>
          </cell>
          <cell r="BU404">
            <v>62.1</v>
          </cell>
          <cell r="BV404">
            <v>63.5</v>
          </cell>
          <cell r="BW404">
            <v>64.91</v>
          </cell>
          <cell r="BX404">
            <v>66.31</v>
          </cell>
          <cell r="BY404">
            <v>67.709999999999994</v>
          </cell>
          <cell r="BZ404">
            <v>69.12</v>
          </cell>
          <cell r="CA404">
            <v>70.52</v>
          </cell>
          <cell r="CB404">
            <v>71.930000000000007</v>
          </cell>
          <cell r="CC404">
            <v>64.91</v>
          </cell>
        </row>
        <row r="405">
          <cell r="AD405">
            <v>36</v>
          </cell>
          <cell r="AE405">
            <v>29.11</v>
          </cell>
          <cell r="AF405">
            <v>30.14</v>
          </cell>
          <cell r="AG405">
            <v>31.17</v>
          </cell>
          <cell r="AH405">
            <v>32.200000000000003</v>
          </cell>
          <cell r="AI405">
            <v>33.229999999999997</v>
          </cell>
          <cell r="AJ405">
            <v>34.26</v>
          </cell>
          <cell r="AK405">
            <v>35.299999999999997</v>
          </cell>
          <cell r="AL405">
            <v>36.33</v>
          </cell>
          <cell r="AM405">
            <v>37.36</v>
          </cell>
          <cell r="AN405">
            <v>38.39</v>
          </cell>
          <cell r="AO405">
            <v>39.42</v>
          </cell>
          <cell r="AP405">
            <v>40.46</v>
          </cell>
          <cell r="AQ405">
            <v>41.49</v>
          </cell>
          <cell r="AR405">
            <v>42.52</v>
          </cell>
          <cell r="AS405">
            <v>43.55</v>
          </cell>
          <cell r="AT405">
            <v>44.58</v>
          </cell>
          <cell r="AU405">
            <v>45.61</v>
          </cell>
          <cell r="AV405">
            <v>46.65</v>
          </cell>
          <cell r="AW405">
            <v>47.68</v>
          </cell>
          <cell r="AX405">
            <v>48.71</v>
          </cell>
          <cell r="AY405">
            <v>49.74</v>
          </cell>
          <cell r="AZ405">
            <v>50.77</v>
          </cell>
          <cell r="BA405">
            <v>51.8</v>
          </cell>
          <cell r="BB405">
            <v>52.84</v>
          </cell>
          <cell r="BC405">
            <v>47.68</v>
          </cell>
          <cell r="BD405">
            <v>36</v>
          </cell>
          <cell r="BE405">
            <v>40.75</v>
          </cell>
          <cell r="BF405">
            <v>42.19</v>
          </cell>
          <cell r="BG405">
            <v>43.64</v>
          </cell>
          <cell r="BH405">
            <v>45.08</v>
          </cell>
          <cell r="BI405">
            <v>46.53</v>
          </cell>
          <cell r="BJ405">
            <v>47.97</v>
          </cell>
          <cell r="BK405">
            <v>49.41</v>
          </cell>
          <cell r="BL405">
            <v>50.86</v>
          </cell>
          <cell r="BM405">
            <v>52.3</v>
          </cell>
          <cell r="BN405">
            <v>53.75</v>
          </cell>
          <cell r="BO405">
            <v>55.19</v>
          </cell>
          <cell r="BP405">
            <v>56.64</v>
          </cell>
          <cell r="BQ405">
            <v>58.08</v>
          </cell>
          <cell r="BR405">
            <v>59.53</v>
          </cell>
          <cell r="BS405">
            <v>60.97</v>
          </cell>
          <cell r="BT405">
            <v>62.41</v>
          </cell>
          <cell r="BU405">
            <v>63.86</v>
          </cell>
          <cell r="BV405">
            <v>65.3</v>
          </cell>
          <cell r="BW405">
            <v>66.75</v>
          </cell>
          <cell r="BX405">
            <v>68.19</v>
          </cell>
          <cell r="BY405">
            <v>69.64</v>
          </cell>
          <cell r="BZ405">
            <v>71.08</v>
          </cell>
          <cell r="CA405">
            <v>72.52</v>
          </cell>
          <cell r="CB405">
            <v>73.97</v>
          </cell>
          <cell r="CC405">
            <v>66.75</v>
          </cell>
        </row>
        <row r="406">
          <cell r="AD406">
            <v>37</v>
          </cell>
          <cell r="AE406">
            <v>29.91</v>
          </cell>
          <cell r="AF406">
            <v>30.97</v>
          </cell>
          <cell r="AG406">
            <v>32.03</v>
          </cell>
          <cell r="AH406">
            <v>33.090000000000003</v>
          </cell>
          <cell r="AI406">
            <v>34.15</v>
          </cell>
          <cell r="AJ406">
            <v>35.21</v>
          </cell>
          <cell r="AK406">
            <v>36.270000000000003</v>
          </cell>
          <cell r="AL406">
            <v>37.33</v>
          </cell>
          <cell r="AM406">
            <v>38.39</v>
          </cell>
          <cell r="AN406">
            <v>39.450000000000003</v>
          </cell>
          <cell r="AO406">
            <v>40.51</v>
          </cell>
          <cell r="AP406">
            <v>41.57</v>
          </cell>
          <cell r="AQ406">
            <v>42.63</v>
          </cell>
          <cell r="AR406">
            <v>43.69</v>
          </cell>
          <cell r="AS406">
            <v>44.75</v>
          </cell>
          <cell r="AT406">
            <v>45.81</v>
          </cell>
          <cell r="AU406">
            <v>46.87</v>
          </cell>
          <cell r="AV406">
            <v>47.93</v>
          </cell>
          <cell r="AW406">
            <v>48.99</v>
          </cell>
          <cell r="AX406">
            <v>50.05</v>
          </cell>
          <cell r="AY406">
            <v>51.11</v>
          </cell>
          <cell r="AZ406">
            <v>52.17</v>
          </cell>
          <cell r="BA406">
            <v>53.23</v>
          </cell>
          <cell r="BB406">
            <v>54.29</v>
          </cell>
          <cell r="BC406">
            <v>48.99</v>
          </cell>
          <cell r="BD406">
            <v>37</v>
          </cell>
          <cell r="BE406">
            <v>41.87</v>
          </cell>
          <cell r="BF406">
            <v>43.35</v>
          </cell>
          <cell r="BG406">
            <v>44.84</v>
          </cell>
          <cell r="BH406">
            <v>46.32</v>
          </cell>
          <cell r="BI406">
            <v>47.81</v>
          </cell>
          <cell r="BJ406">
            <v>49.29</v>
          </cell>
          <cell r="BK406">
            <v>50.78</v>
          </cell>
          <cell r="BL406">
            <v>52.26</v>
          </cell>
          <cell r="BM406">
            <v>53.74</v>
          </cell>
          <cell r="BN406">
            <v>55.23</v>
          </cell>
          <cell r="BO406">
            <v>56.71</v>
          </cell>
          <cell r="BP406">
            <v>58.2</v>
          </cell>
          <cell r="BQ406">
            <v>59.68</v>
          </cell>
          <cell r="BR406">
            <v>61.17</v>
          </cell>
          <cell r="BS406">
            <v>62.65</v>
          </cell>
          <cell r="BT406">
            <v>64.14</v>
          </cell>
          <cell r="BU406">
            <v>65.62</v>
          </cell>
          <cell r="BV406">
            <v>67.099999999999994</v>
          </cell>
          <cell r="BW406">
            <v>68.59</v>
          </cell>
          <cell r="BX406">
            <v>70.069999999999993</v>
          </cell>
          <cell r="BY406">
            <v>71.56</v>
          </cell>
          <cell r="BZ406">
            <v>73.040000000000006</v>
          </cell>
          <cell r="CA406">
            <v>74.53</v>
          </cell>
          <cell r="CB406">
            <v>76.010000000000005</v>
          </cell>
          <cell r="CC406">
            <v>68.59</v>
          </cell>
        </row>
        <row r="407">
          <cell r="AD407">
            <v>38</v>
          </cell>
          <cell r="AE407">
            <v>30.71</v>
          </cell>
          <cell r="AF407">
            <v>31.79</v>
          </cell>
          <cell r="AG407">
            <v>32.880000000000003</v>
          </cell>
          <cell r="AH407">
            <v>33.97</v>
          </cell>
          <cell r="AI407">
            <v>35.06</v>
          </cell>
          <cell r="AJ407">
            <v>36.15</v>
          </cell>
          <cell r="AK407">
            <v>37.24</v>
          </cell>
          <cell r="AL407">
            <v>38.33</v>
          </cell>
          <cell r="AM407">
            <v>39.42</v>
          </cell>
          <cell r="AN407">
            <v>40.51</v>
          </cell>
          <cell r="AO407">
            <v>41.6</v>
          </cell>
          <cell r="AP407">
            <v>42.69</v>
          </cell>
          <cell r="AQ407">
            <v>43.77</v>
          </cell>
          <cell r="AR407">
            <v>44.86</v>
          </cell>
          <cell r="AS407">
            <v>45.95</v>
          </cell>
          <cell r="AT407">
            <v>47.04</v>
          </cell>
          <cell r="AU407">
            <v>48.13</v>
          </cell>
          <cell r="AV407">
            <v>49.22</v>
          </cell>
          <cell r="AW407">
            <v>50.31</v>
          </cell>
          <cell r="AX407">
            <v>51.4</v>
          </cell>
          <cell r="AY407">
            <v>52.49</v>
          </cell>
          <cell r="AZ407">
            <v>53.57</v>
          </cell>
          <cell r="BA407">
            <v>54.66</v>
          </cell>
          <cell r="BB407">
            <v>55.75</v>
          </cell>
          <cell r="BC407">
            <v>50.31</v>
          </cell>
          <cell r="BD407">
            <v>38</v>
          </cell>
          <cell r="BE407">
            <v>42.99</v>
          </cell>
          <cell r="BF407">
            <v>44.51</v>
          </cell>
          <cell r="BG407">
            <v>46.04</v>
          </cell>
          <cell r="BH407">
            <v>47.56</v>
          </cell>
          <cell r="BI407">
            <v>49.09</v>
          </cell>
          <cell r="BJ407">
            <v>50.61</v>
          </cell>
          <cell r="BK407">
            <v>52.14</v>
          </cell>
          <cell r="BL407">
            <v>53.66</v>
          </cell>
          <cell r="BM407">
            <v>55.19</v>
          </cell>
          <cell r="BN407">
            <v>56.71</v>
          </cell>
          <cell r="BO407">
            <v>58.23</v>
          </cell>
          <cell r="BP407">
            <v>59.76</v>
          </cell>
          <cell r="BQ407">
            <v>61.28</v>
          </cell>
          <cell r="BR407">
            <v>62.81</v>
          </cell>
          <cell r="BS407">
            <v>64.33</v>
          </cell>
          <cell r="BT407">
            <v>65.86</v>
          </cell>
          <cell r="BU407">
            <v>67.38</v>
          </cell>
          <cell r="BV407">
            <v>68.91</v>
          </cell>
          <cell r="BW407">
            <v>70.430000000000007</v>
          </cell>
          <cell r="BX407">
            <v>71.959999999999994</v>
          </cell>
          <cell r="BY407">
            <v>73.48</v>
          </cell>
          <cell r="BZ407">
            <v>75</v>
          </cell>
          <cell r="CA407">
            <v>76.53</v>
          </cell>
          <cell r="CB407">
            <v>78.05</v>
          </cell>
          <cell r="CC407">
            <v>70.430000000000007</v>
          </cell>
        </row>
        <row r="408">
          <cell r="AD408">
            <v>39</v>
          </cell>
          <cell r="AE408">
            <v>31.51</v>
          </cell>
          <cell r="AF408">
            <v>32.619999999999997</v>
          </cell>
          <cell r="AG408">
            <v>33.74</v>
          </cell>
          <cell r="AH408">
            <v>34.86</v>
          </cell>
          <cell r="AI408">
            <v>35.979999999999997</v>
          </cell>
          <cell r="AJ408">
            <v>37.090000000000003</v>
          </cell>
          <cell r="AK408">
            <v>38.21</v>
          </cell>
          <cell r="AL408">
            <v>39.33</v>
          </cell>
          <cell r="AM408">
            <v>40.450000000000003</v>
          </cell>
          <cell r="AN408">
            <v>41.56</v>
          </cell>
          <cell r="AO408">
            <v>42.68</v>
          </cell>
          <cell r="AP408">
            <v>43.8</v>
          </cell>
          <cell r="AQ408">
            <v>44.92</v>
          </cell>
          <cell r="AR408">
            <v>46.04</v>
          </cell>
          <cell r="AS408">
            <v>47.15</v>
          </cell>
          <cell r="AT408">
            <v>48.27</v>
          </cell>
          <cell r="AU408">
            <v>49.39</v>
          </cell>
          <cell r="AV408">
            <v>50.51</v>
          </cell>
          <cell r="AW408">
            <v>51.62</v>
          </cell>
          <cell r="AX408">
            <v>52.74</v>
          </cell>
          <cell r="AY408">
            <v>53.86</v>
          </cell>
          <cell r="AZ408">
            <v>54.98</v>
          </cell>
          <cell r="BA408">
            <v>56.09</v>
          </cell>
          <cell r="BB408">
            <v>57.21</v>
          </cell>
          <cell r="BC408">
            <v>51.62</v>
          </cell>
          <cell r="BD408">
            <v>39</v>
          </cell>
          <cell r="BE408">
            <v>44.11</v>
          </cell>
          <cell r="BF408">
            <v>45.67</v>
          </cell>
          <cell r="BG408">
            <v>47.24</v>
          </cell>
          <cell r="BH408">
            <v>48.8</v>
          </cell>
          <cell r="BI408">
            <v>50.37</v>
          </cell>
          <cell r="BJ408">
            <v>51.93</v>
          </cell>
          <cell r="BK408">
            <v>53.5</v>
          </cell>
          <cell r="BL408">
            <v>55.06</v>
          </cell>
          <cell r="BM408">
            <v>56.63</v>
          </cell>
          <cell r="BN408">
            <v>58.19</v>
          </cell>
          <cell r="BO408">
            <v>59.75</v>
          </cell>
          <cell r="BP408">
            <v>61.32</v>
          </cell>
          <cell r="BQ408">
            <v>62.88</v>
          </cell>
          <cell r="BR408">
            <v>64.45</v>
          </cell>
          <cell r="BS408">
            <v>66.010000000000005</v>
          </cell>
          <cell r="BT408">
            <v>67.58</v>
          </cell>
          <cell r="BU408">
            <v>69.14</v>
          </cell>
          <cell r="BV408">
            <v>70.709999999999994</v>
          </cell>
          <cell r="BW408">
            <v>72.27</v>
          </cell>
          <cell r="BX408">
            <v>73.84</v>
          </cell>
          <cell r="BY408">
            <v>75.400000000000006</v>
          </cell>
          <cell r="BZ408">
            <v>76.97</v>
          </cell>
          <cell r="CA408">
            <v>78.53</v>
          </cell>
          <cell r="CB408">
            <v>80.099999999999994</v>
          </cell>
          <cell r="CC408">
            <v>72.27</v>
          </cell>
        </row>
        <row r="409">
          <cell r="AD409">
            <v>40</v>
          </cell>
          <cell r="AE409">
            <v>32.299999999999997</v>
          </cell>
          <cell r="AF409">
            <v>33.450000000000003</v>
          </cell>
          <cell r="AG409">
            <v>34.6</v>
          </cell>
          <cell r="AH409">
            <v>35.74</v>
          </cell>
          <cell r="AI409">
            <v>36.89</v>
          </cell>
          <cell r="AJ409">
            <v>38.04</v>
          </cell>
          <cell r="AK409">
            <v>39.18</v>
          </cell>
          <cell r="AL409">
            <v>40.33</v>
          </cell>
          <cell r="AM409">
            <v>41.48</v>
          </cell>
          <cell r="AN409">
            <v>42.62</v>
          </cell>
          <cell r="AO409">
            <v>43.77</v>
          </cell>
          <cell r="AP409">
            <v>44.91</v>
          </cell>
          <cell r="AQ409">
            <v>46.06</v>
          </cell>
          <cell r="AR409">
            <v>47.21</v>
          </cell>
          <cell r="AS409">
            <v>48.35</v>
          </cell>
          <cell r="AT409">
            <v>49.5</v>
          </cell>
          <cell r="AU409">
            <v>50.65</v>
          </cell>
          <cell r="AV409">
            <v>51.79</v>
          </cell>
          <cell r="AW409">
            <v>52.94</v>
          </cell>
          <cell r="AX409">
            <v>54.09</v>
          </cell>
          <cell r="AY409">
            <v>55.23</v>
          </cell>
          <cell r="AZ409">
            <v>56.38</v>
          </cell>
          <cell r="BA409">
            <v>57.52</v>
          </cell>
          <cell r="BB409">
            <v>58.67</v>
          </cell>
          <cell r="BC409">
            <v>52.94</v>
          </cell>
          <cell r="BD409">
            <v>40</v>
          </cell>
          <cell r="BE409">
            <v>45.23</v>
          </cell>
          <cell r="BF409">
            <v>46.83</v>
          </cell>
          <cell r="BG409">
            <v>48.44</v>
          </cell>
          <cell r="BH409">
            <v>50.04</v>
          </cell>
          <cell r="BI409">
            <v>51.65</v>
          </cell>
          <cell r="BJ409">
            <v>53.25</v>
          </cell>
          <cell r="BK409">
            <v>54.86</v>
          </cell>
          <cell r="BL409">
            <v>56.46</v>
          </cell>
          <cell r="BM409">
            <v>58.07</v>
          </cell>
          <cell r="BN409">
            <v>59.67</v>
          </cell>
          <cell r="BO409">
            <v>61.28</v>
          </cell>
          <cell r="BP409">
            <v>62.88</v>
          </cell>
          <cell r="BQ409">
            <v>64.489999999999995</v>
          </cell>
          <cell r="BR409">
            <v>66.09</v>
          </cell>
          <cell r="BS409">
            <v>67.69</v>
          </cell>
          <cell r="BT409">
            <v>69.3</v>
          </cell>
          <cell r="BU409">
            <v>70.900000000000006</v>
          </cell>
          <cell r="BV409">
            <v>72.510000000000005</v>
          </cell>
          <cell r="BW409">
            <v>74.11</v>
          </cell>
          <cell r="BX409">
            <v>75.72</v>
          </cell>
          <cell r="BY409">
            <v>77.319999999999993</v>
          </cell>
          <cell r="BZ409">
            <v>78.930000000000007</v>
          </cell>
          <cell r="CA409">
            <v>80.53</v>
          </cell>
          <cell r="CB409">
            <v>82.14</v>
          </cell>
          <cell r="CC409">
            <v>74.11</v>
          </cell>
        </row>
        <row r="410">
          <cell r="AD410">
            <v>41</v>
          </cell>
          <cell r="AE410">
            <v>33.1</v>
          </cell>
          <cell r="AF410">
            <v>34.28</v>
          </cell>
          <cell r="AG410">
            <v>35.450000000000003</v>
          </cell>
          <cell r="AH410">
            <v>36.630000000000003</v>
          </cell>
          <cell r="AI410">
            <v>37.799999999999997</v>
          </cell>
          <cell r="AJ410">
            <v>38.979999999999997</v>
          </cell>
          <cell r="AK410">
            <v>40.15</v>
          </cell>
          <cell r="AL410">
            <v>41.33</v>
          </cell>
          <cell r="AM410">
            <v>42.5</v>
          </cell>
          <cell r="AN410">
            <v>43.68</v>
          </cell>
          <cell r="AO410">
            <v>44.85</v>
          </cell>
          <cell r="AP410">
            <v>46.03</v>
          </cell>
          <cell r="AQ410">
            <v>47.2</v>
          </cell>
          <cell r="AR410">
            <v>48.38</v>
          </cell>
          <cell r="AS410">
            <v>49.55</v>
          </cell>
          <cell r="AT410">
            <v>50.73</v>
          </cell>
          <cell r="AU410">
            <v>51.9</v>
          </cell>
          <cell r="AV410">
            <v>53.08</v>
          </cell>
          <cell r="AW410">
            <v>54.25</v>
          </cell>
          <cell r="AX410">
            <v>55.43</v>
          </cell>
          <cell r="AY410">
            <v>56.6</v>
          </cell>
          <cell r="AZ410">
            <v>57.78</v>
          </cell>
          <cell r="BA410">
            <v>58.95</v>
          </cell>
          <cell r="BB410">
            <v>60.13</v>
          </cell>
          <cell r="BC410">
            <v>54.25</v>
          </cell>
          <cell r="BD410">
            <v>41</v>
          </cell>
          <cell r="BE410">
            <v>46.35</v>
          </cell>
          <cell r="BF410">
            <v>47.99</v>
          </cell>
          <cell r="BG410">
            <v>49.64</v>
          </cell>
          <cell r="BH410">
            <v>51.28</v>
          </cell>
          <cell r="BI410">
            <v>52.93</v>
          </cell>
          <cell r="BJ410">
            <v>54.57</v>
          </cell>
          <cell r="BK410">
            <v>56.22</v>
          </cell>
          <cell r="BL410">
            <v>57.86</v>
          </cell>
          <cell r="BM410">
            <v>59.51</v>
          </cell>
          <cell r="BN410">
            <v>61.15</v>
          </cell>
          <cell r="BO410">
            <v>62.8</v>
          </cell>
          <cell r="BP410">
            <v>64.44</v>
          </cell>
          <cell r="BQ410">
            <v>66.09</v>
          </cell>
          <cell r="BR410">
            <v>67.73</v>
          </cell>
          <cell r="BS410">
            <v>69.38</v>
          </cell>
          <cell r="BT410">
            <v>71.02</v>
          </cell>
          <cell r="BU410">
            <v>72.67</v>
          </cell>
          <cell r="BV410">
            <v>74.31</v>
          </cell>
          <cell r="BW410">
            <v>75.959999999999994</v>
          </cell>
          <cell r="BX410">
            <v>77.599999999999994</v>
          </cell>
          <cell r="BY410">
            <v>79.25</v>
          </cell>
          <cell r="BZ410">
            <v>80.89</v>
          </cell>
          <cell r="CA410">
            <v>82.54</v>
          </cell>
          <cell r="CB410">
            <v>84.18</v>
          </cell>
          <cell r="CC410">
            <v>75.959999999999994</v>
          </cell>
        </row>
        <row r="411">
          <cell r="AD411">
            <v>42</v>
          </cell>
          <cell r="AE411">
            <v>33.9</v>
          </cell>
          <cell r="AF411">
            <v>35.11</v>
          </cell>
          <cell r="AG411">
            <v>36.31</v>
          </cell>
          <cell r="AH411">
            <v>37.51</v>
          </cell>
          <cell r="AI411">
            <v>38.72</v>
          </cell>
          <cell r="AJ411">
            <v>39.92</v>
          </cell>
          <cell r="AK411">
            <v>41.13</v>
          </cell>
          <cell r="AL411">
            <v>42.33</v>
          </cell>
          <cell r="AM411">
            <v>43.53</v>
          </cell>
          <cell r="AN411">
            <v>44.74</v>
          </cell>
          <cell r="AO411">
            <v>45.94</v>
          </cell>
          <cell r="AP411">
            <v>47.14</v>
          </cell>
          <cell r="AQ411">
            <v>48.35</v>
          </cell>
          <cell r="AR411">
            <v>49.55</v>
          </cell>
          <cell r="AS411">
            <v>50.76</v>
          </cell>
          <cell r="AT411">
            <v>51.96</v>
          </cell>
          <cell r="AU411">
            <v>53.16</v>
          </cell>
          <cell r="AV411">
            <v>54.37</v>
          </cell>
          <cell r="AW411">
            <v>55.57</v>
          </cell>
          <cell r="AX411">
            <v>56.77</v>
          </cell>
          <cell r="AY411">
            <v>57.98</v>
          </cell>
          <cell r="AZ411">
            <v>59.18</v>
          </cell>
          <cell r="BA411">
            <v>60.38</v>
          </cell>
          <cell r="BB411">
            <v>61.59</v>
          </cell>
          <cell r="BC411">
            <v>55.57</v>
          </cell>
          <cell r="BD411">
            <v>42</v>
          </cell>
          <cell r="BE411">
            <v>47.47</v>
          </cell>
          <cell r="BF411">
            <v>49.15</v>
          </cell>
          <cell r="BG411">
            <v>50.84</v>
          </cell>
          <cell r="BH411">
            <v>52.52</v>
          </cell>
          <cell r="BI411">
            <v>54.21</v>
          </cell>
          <cell r="BJ411">
            <v>55.89</v>
          </cell>
          <cell r="BK411">
            <v>57.58</v>
          </cell>
          <cell r="BL411">
            <v>59.26</v>
          </cell>
          <cell r="BM411">
            <v>60.95</v>
          </cell>
          <cell r="BN411">
            <v>62.63</v>
          </cell>
          <cell r="BO411">
            <v>64.319999999999993</v>
          </cell>
          <cell r="BP411">
            <v>66</v>
          </cell>
          <cell r="BQ411">
            <v>67.69</v>
          </cell>
          <cell r="BR411">
            <v>69.37</v>
          </cell>
          <cell r="BS411">
            <v>71.06</v>
          </cell>
          <cell r="BT411">
            <v>72.739999999999995</v>
          </cell>
          <cell r="BU411">
            <v>74.430000000000007</v>
          </cell>
          <cell r="BV411">
            <v>76.11</v>
          </cell>
          <cell r="BW411">
            <v>77.8</v>
          </cell>
          <cell r="BX411">
            <v>79.48</v>
          </cell>
          <cell r="BY411">
            <v>81.17</v>
          </cell>
          <cell r="BZ411">
            <v>82.85</v>
          </cell>
          <cell r="CA411">
            <v>84.54</v>
          </cell>
          <cell r="CB411">
            <v>86.22</v>
          </cell>
          <cell r="CC411">
            <v>77.8</v>
          </cell>
        </row>
        <row r="412">
          <cell r="AD412">
            <v>43</v>
          </cell>
          <cell r="AE412">
            <v>34.700000000000003</v>
          </cell>
          <cell r="AF412">
            <v>35.94</v>
          </cell>
          <cell r="AG412">
            <v>37.17</v>
          </cell>
          <cell r="AH412">
            <v>38.4</v>
          </cell>
          <cell r="AI412">
            <v>39.630000000000003</v>
          </cell>
          <cell r="AJ412">
            <v>40.869999999999997</v>
          </cell>
          <cell r="AK412">
            <v>42.1</v>
          </cell>
          <cell r="AL412">
            <v>43.33</v>
          </cell>
          <cell r="AM412">
            <v>44.56</v>
          </cell>
          <cell r="AN412">
            <v>45.79</v>
          </cell>
          <cell r="AO412">
            <v>47.03</v>
          </cell>
          <cell r="AP412">
            <v>48.26</v>
          </cell>
          <cell r="AQ412">
            <v>49.49</v>
          </cell>
          <cell r="AR412">
            <v>50.72</v>
          </cell>
          <cell r="AS412">
            <v>51.96</v>
          </cell>
          <cell r="AT412">
            <v>53.19</v>
          </cell>
          <cell r="AU412">
            <v>54.42</v>
          </cell>
          <cell r="AV412">
            <v>55.65</v>
          </cell>
          <cell r="AW412">
            <v>56.89</v>
          </cell>
          <cell r="AX412">
            <v>58.12</v>
          </cell>
          <cell r="AY412">
            <v>59.35</v>
          </cell>
          <cell r="AZ412">
            <v>60.58</v>
          </cell>
          <cell r="BA412">
            <v>61.81</v>
          </cell>
          <cell r="BB412">
            <v>63.05</v>
          </cell>
          <cell r="BC412">
            <v>56.88</v>
          </cell>
          <cell r="BD412">
            <v>43</v>
          </cell>
          <cell r="BE412">
            <v>48.59</v>
          </cell>
          <cell r="BF412">
            <v>50.31</v>
          </cell>
          <cell r="BG412">
            <v>52.04</v>
          </cell>
          <cell r="BH412">
            <v>53.76</v>
          </cell>
          <cell r="BI412">
            <v>55.49</v>
          </cell>
          <cell r="BJ412">
            <v>57.21</v>
          </cell>
          <cell r="BK412">
            <v>58.94</v>
          </cell>
          <cell r="BL412">
            <v>60.66</v>
          </cell>
          <cell r="BM412">
            <v>62.39</v>
          </cell>
          <cell r="BN412">
            <v>64.11</v>
          </cell>
          <cell r="BO412">
            <v>65.84</v>
          </cell>
          <cell r="BP412">
            <v>67.56</v>
          </cell>
          <cell r="BQ412">
            <v>69.290000000000006</v>
          </cell>
          <cell r="BR412">
            <v>71.010000000000005</v>
          </cell>
          <cell r="BS412">
            <v>72.739999999999995</v>
          </cell>
          <cell r="BT412">
            <v>74.459999999999994</v>
          </cell>
          <cell r="BU412">
            <v>76.19</v>
          </cell>
          <cell r="BV412">
            <v>77.91</v>
          </cell>
          <cell r="BW412">
            <v>79.64</v>
          </cell>
          <cell r="BX412">
            <v>81.36</v>
          </cell>
          <cell r="BY412">
            <v>83.09</v>
          </cell>
          <cell r="BZ412">
            <v>84.81</v>
          </cell>
          <cell r="CA412">
            <v>86.54</v>
          </cell>
          <cell r="CB412">
            <v>88.27</v>
          </cell>
          <cell r="CC412">
            <v>79.64</v>
          </cell>
        </row>
        <row r="413">
          <cell r="AD413">
            <v>44</v>
          </cell>
          <cell r="AE413">
            <v>35.5</v>
          </cell>
          <cell r="AF413">
            <v>36.76</v>
          </cell>
          <cell r="AG413">
            <v>38.03</v>
          </cell>
          <cell r="AH413">
            <v>39.29</v>
          </cell>
          <cell r="AI413">
            <v>40.549999999999997</v>
          </cell>
          <cell r="AJ413">
            <v>41.81</v>
          </cell>
          <cell r="AK413">
            <v>43.07</v>
          </cell>
          <cell r="AL413">
            <v>44.33</v>
          </cell>
          <cell r="AM413">
            <v>45.59</v>
          </cell>
          <cell r="AN413">
            <v>46.85</v>
          </cell>
          <cell r="AO413">
            <v>48.11</v>
          </cell>
          <cell r="AP413">
            <v>49.37</v>
          </cell>
          <cell r="AQ413">
            <v>50.64</v>
          </cell>
          <cell r="AR413">
            <v>51.9</v>
          </cell>
          <cell r="AS413">
            <v>53.16</v>
          </cell>
          <cell r="AT413">
            <v>54.42</v>
          </cell>
          <cell r="AU413">
            <v>55.68</v>
          </cell>
          <cell r="AV413">
            <v>56.94</v>
          </cell>
          <cell r="AW413">
            <v>58.2</v>
          </cell>
          <cell r="AX413">
            <v>59.46</v>
          </cell>
          <cell r="AY413">
            <v>60.72</v>
          </cell>
          <cell r="AZ413">
            <v>61.98</v>
          </cell>
          <cell r="BA413">
            <v>63.24</v>
          </cell>
          <cell r="BB413">
            <v>64.510000000000005</v>
          </cell>
          <cell r="BC413">
            <v>58.2</v>
          </cell>
          <cell r="BD413">
            <v>44</v>
          </cell>
          <cell r="BE413">
            <v>49.7</v>
          </cell>
          <cell r="BF413">
            <v>51.47</v>
          </cell>
          <cell r="BG413">
            <v>53.24</v>
          </cell>
          <cell r="BH413">
            <v>55</v>
          </cell>
          <cell r="BI413">
            <v>56.77</v>
          </cell>
          <cell r="BJ413">
            <v>58.53</v>
          </cell>
          <cell r="BK413">
            <v>60.3</v>
          </cell>
          <cell r="BL413">
            <v>62.06</v>
          </cell>
          <cell r="BM413">
            <v>63.83</v>
          </cell>
          <cell r="BN413">
            <v>65.59</v>
          </cell>
          <cell r="BO413">
            <v>67.36</v>
          </cell>
          <cell r="BP413">
            <v>69.12</v>
          </cell>
          <cell r="BQ413">
            <v>70.89</v>
          </cell>
          <cell r="BR413">
            <v>72.650000000000006</v>
          </cell>
          <cell r="BS413">
            <v>74.42</v>
          </cell>
          <cell r="BT413">
            <v>76.180000000000007</v>
          </cell>
          <cell r="BU413">
            <v>77.95</v>
          </cell>
          <cell r="BV413">
            <v>79.72</v>
          </cell>
          <cell r="BW413">
            <v>81.48</v>
          </cell>
          <cell r="BX413">
            <v>83.25</v>
          </cell>
          <cell r="BY413">
            <v>85.01</v>
          </cell>
          <cell r="BZ413">
            <v>86.78</v>
          </cell>
          <cell r="CA413">
            <v>88.54</v>
          </cell>
          <cell r="CB413">
            <v>90.31</v>
          </cell>
          <cell r="CC413">
            <v>81.48</v>
          </cell>
        </row>
        <row r="414">
          <cell r="AD414">
            <v>45</v>
          </cell>
          <cell r="AE414">
            <v>36.299999999999997</v>
          </cell>
          <cell r="AF414">
            <v>37.590000000000003</v>
          </cell>
          <cell r="AG414">
            <v>38.880000000000003</v>
          </cell>
          <cell r="AH414">
            <v>40.17</v>
          </cell>
          <cell r="AI414">
            <v>41.46</v>
          </cell>
          <cell r="AJ414">
            <v>42.75</v>
          </cell>
          <cell r="AK414">
            <v>44.04</v>
          </cell>
          <cell r="AL414">
            <v>45.33</v>
          </cell>
          <cell r="AM414">
            <v>46.62</v>
          </cell>
          <cell r="AN414">
            <v>47.91</v>
          </cell>
          <cell r="AO414">
            <v>49.2</v>
          </cell>
          <cell r="AP414">
            <v>50.49</v>
          </cell>
          <cell r="AQ414">
            <v>51.78</v>
          </cell>
          <cell r="AR414">
            <v>53.07</v>
          </cell>
          <cell r="AS414">
            <v>54.36</v>
          </cell>
          <cell r="AT414">
            <v>55.65</v>
          </cell>
          <cell r="AU414">
            <v>56.94</v>
          </cell>
          <cell r="AV414">
            <v>58.23</v>
          </cell>
          <cell r="AW414">
            <v>59.52</v>
          </cell>
          <cell r="AX414">
            <v>60.81</v>
          </cell>
          <cell r="AY414">
            <v>62.1</v>
          </cell>
          <cell r="AZ414">
            <v>63.38</v>
          </cell>
          <cell r="BA414">
            <v>64.67</v>
          </cell>
          <cell r="BB414">
            <v>65.959999999999994</v>
          </cell>
          <cell r="BC414">
            <v>59.52</v>
          </cell>
          <cell r="BD414">
            <v>45</v>
          </cell>
          <cell r="BE414">
            <v>50.82</v>
          </cell>
          <cell r="BF414">
            <v>52.63</v>
          </cell>
          <cell r="BG414">
            <v>54.43</v>
          </cell>
          <cell r="BH414">
            <v>56.24</v>
          </cell>
          <cell r="BI414">
            <v>58.05</v>
          </cell>
          <cell r="BJ414">
            <v>59.85</v>
          </cell>
          <cell r="BK414">
            <v>61.66</v>
          </cell>
          <cell r="BL414">
            <v>63.46</v>
          </cell>
          <cell r="BM414">
            <v>65.27</v>
          </cell>
          <cell r="BN414">
            <v>67.069999999999993</v>
          </cell>
          <cell r="BO414">
            <v>68.88</v>
          </cell>
          <cell r="BP414">
            <v>70.680000000000007</v>
          </cell>
          <cell r="BQ414">
            <v>72.489999999999995</v>
          </cell>
          <cell r="BR414">
            <v>74.3</v>
          </cell>
          <cell r="BS414">
            <v>76.099999999999994</v>
          </cell>
          <cell r="BT414">
            <v>77.91</v>
          </cell>
          <cell r="BU414">
            <v>79.709999999999994</v>
          </cell>
          <cell r="BV414">
            <v>81.52</v>
          </cell>
          <cell r="BW414">
            <v>83.32</v>
          </cell>
          <cell r="BX414">
            <v>85.13</v>
          </cell>
          <cell r="BY414">
            <v>86.93</v>
          </cell>
          <cell r="BZ414">
            <v>88.74</v>
          </cell>
          <cell r="CA414">
            <v>90.54</v>
          </cell>
          <cell r="CB414">
            <v>92.35</v>
          </cell>
          <cell r="CC414">
            <v>83.32</v>
          </cell>
        </row>
        <row r="415">
          <cell r="AD415">
            <v>46</v>
          </cell>
          <cell r="AE415">
            <v>37.1</v>
          </cell>
          <cell r="AF415">
            <v>38.42</v>
          </cell>
          <cell r="AG415">
            <v>39.74</v>
          </cell>
          <cell r="AH415">
            <v>41.06</v>
          </cell>
          <cell r="AI415">
            <v>42.38</v>
          </cell>
          <cell r="AJ415">
            <v>43.69</v>
          </cell>
          <cell r="AK415">
            <v>45.01</v>
          </cell>
          <cell r="AL415">
            <v>46.33</v>
          </cell>
          <cell r="AM415">
            <v>47.65</v>
          </cell>
          <cell r="AN415">
            <v>48.97</v>
          </cell>
          <cell r="AO415">
            <v>50.29</v>
          </cell>
          <cell r="AP415">
            <v>51.6</v>
          </cell>
          <cell r="AQ415">
            <v>52.92</v>
          </cell>
          <cell r="AR415">
            <v>54.24</v>
          </cell>
          <cell r="AS415">
            <v>55.56</v>
          </cell>
          <cell r="AT415">
            <v>56.88</v>
          </cell>
          <cell r="AU415">
            <v>58.2</v>
          </cell>
          <cell r="AV415">
            <v>59.51</v>
          </cell>
          <cell r="AW415">
            <v>60.83</v>
          </cell>
          <cell r="AX415">
            <v>62.15</v>
          </cell>
          <cell r="AY415">
            <v>63.47</v>
          </cell>
          <cell r="AZ415">
            <v>64.790000000000006</v>
          </cell>
          <cell r="BA415">
            <v>66.099999999999994</v>
          </cell>
          <cell r="BB415">
            <v>67.42</v>
          </cell>
          <cell r="BC415">
            <v>60.83</v>
          </cell>
          <cell r="BD415">
            <v>46</v>
          </cell>
          <cell r="BE415">
            <v>51.94</v>
          </cell>
          <cell r="BF415">
            <v>53.79</v>
          </cell>
          <cell r="BG415">
            <v>55.63</v>
          </cell>
          <cell r="BH415">
            <v>57.48</v>
          </cell>
          <cell r="BI415">
            <v>59.33</v>
          </cell>
          <cell r="BJ415">
            <v>61.17</v>
          </cell>
          <cell r="BK415">
            <v>63.02</v>
          </cell>
          <cell r="BL415">
            <v>64.86</v>
          </cell>
          <cell r="BM415">
            <v>66.709999999999994</v>
          </cell>
          <cell r="BN415">
            <v>68.55</v>
          </cell>
          <cell r="BO415">
            <v>70.400000000000006</v>
          </cell>
          <cell r="BP415">
            <v>72.25</v>
          </cell>
          <cell r="BQ415">
            <v>74.09</v>
          </cell>
          <cell r="BR415">
            <v>75.94</v>
          </cell>
          <cell r="BS415">
            <v>77.78</v>
          </cell>
          <cell r="BT415">
            <v>79.63</v>
          </cell>
          <cell r="BU415">
            <v>81.47</v>
          </cell>
          <cell r="BV415">
            <v>83.32</v>
          </cell>
          <cell r="BW415">
            <v>85.16</v>
          </cell>
          <cell r="BX415">
            <v>87.01</v>
          </cell>
          <cell r="BY415">
            <v>88.86</v>
          </cell>
          <cell r="BZ415">
            <v>90.7</v>
          </cell>
          <cell r="CA415">
            <v>92.55</v>
          </cell>
          <cell r="CB415">
            <v>94.39</v>
          </cell>
          <cell r="CC415">
            <v>85.16</v>
          </cell>
        </row>
        <row r="416">
          <cell r="AD416">
            <v>47</v>
          </cell>
          <cell r="AE416">
            <v>37.9</v>
          </cell>
          <cell r="AF416">
            <v>39.25</v>
          </cell>
          <cell r="AG416">
            <v>40.6</v>
          </cell>
          <cell r="AH416">
            <v>41.94</v>
          </cell>
          <cell r="AI416">
            <v>43.29</v>
          </cell>
          <cell r="AJ416">
            <v>44.64</v>
          </cell>
          <cell r="AK416">
            <v>45.98</v>
          </cell>
          <cell r="AL416">
            <v>47.33</v>
          </cell>
          <cell r="AM416">
            <v>48.68</v>
          </cell>
          <cell r="AN416">
            <v>50.02</v>
          </cell>
          <cell r="AO416">
            <v>51.37</v>
          </cell>
          <cell r="AP416">
            <v>52.72</v>
          </cell>
          <cell r="AQ416">
            <v>54.07</v>
          </cell>
          <cell r="AR416">
            <v>55.41</v>
          </cell>
          <cell r="AS416">
            <v>56.76</v>
          </cell>
          <cell r="AT416">
            <v>58.11</v>
          </cell>
          <cell r="AU416">
            <v>59.45</v>
          </cell>
          <cell r="AV416">
            <v>60.8</v>
          </cell>
          <cell r="AW416">
            <v>62.15</v>
          </cell>
          <cell r="AX416">
            <v>63.49</v>
          </cell>
          <cell r="AY416">
            <v>64.84</v>
          </cell>
          <cell r="AZ416">
            <v>66.19</v>
          </cell>
          <cell r="BA416">
            <v>67.53</v>
          </cell>
          <cell r="BB416">
            <v>68.88</v>
          </cell>
          <cell r="BC416">
            <v>62.15</v>
          </cell>
          <cell r="BD416">
            <v>47</v>
          </cell>
          <cell r="BE416">
            <v>53.06</v>
          </cell>
          <cell r="BF416">
            <v>54.95</v>
          </cell>
          <cell r="BG416">
            <v>56.83</v>
          </cell>
          <cell r="BH416">
            <v>58.72</v>
          </cell>
          <cell r="BI416">
            <v>60.61</v>
          </cell>
          <cell r="BJ416">
            <v>62.49</v>
          </cell>
          <cell r="BK416">
            <v>64.38</v>
          </cell>
          <cell r="BL416">
            <v>66.260000000000005</v>
          </cell>
          <cell r="BM416">
            <v>68.150000000000006</v>
          </cell>
          <cell r="BN416">
            <v>70.03</v>
          </cell>
          <cell r="BO416">
            <v>71.92</v>
          </cell>
          <cell r="BP416">
            <v>73.81</v>
          </cell>
          <cell r="BQ416">
            <v>75.69</v>
          </cell>
          <cell r="BR416">
            <v>77.58</v>
          </cell>
          <cell r="BS416">
            <v>79.459999999999994</v>
          </cell>
          <cell r="BT416">
            <v>81.349999999999994</v>
          </cell>
          <cell r="BU416">
            <v>83.23</v>
          </cell>
          <cell r="BV416">
            <v>85.12</v>
          </cell>
          <cell r="BW416">
            <v>87.01</v>
          </cell>
          <cell r="BX416">
            <v>88.89</v>
          </cell>
          <cell r="BY416">
            <v>90.78</v>
          </cell>
          <cell r="BZ416">
            <v>92.66</v>
          </cell>
          <cell r="CA416">
            <v>94.55</v>
          </cell>
          <cell r="CB416">
            <v>96.43</v>
          </cell>
          <cell r="CC416">
            <v>87.01</v>
          </cell>
        </row>
        <row r="417">
          <cell r="AD417">
            <v>48</v>
          </cell>
          <cell r="AE417">
            <v>38.700000000000003</v>
          </cell>
          <cell r="AF417">
            <v>40.08</v>
          </cell>
          <cell r="AG417">
            <v>41.45</v>
          </cell>
          <cell r="AH417">
            <v>42.83</v>
          </cell>
          <cell r="AI417">
            <v>44.2</v>
          </cell>
          <cell r="AJ417">
            <v>45.58</v>
          </cell>
          <cell r="AK417">
            <v>46.96</v>
          </cell>
          <cell r="AL417">
            <v>48.33</v>
          </cell>
          <cell r="AM417">
            <v>49.71</v>
          </cell>
          <cell r="AN417">
            <v>51.08</v>
          </cell>
          <cell r="AO417">
            <v>52.46</v>
          </cell>
          <cell r="AP417">
            <v>53.83</v>
          </cell>
          <cell r="AQ417">
            <v>55.21</v>
          </cell>
          <cell r="AR417">
            <v>56.58</v>
          </cell>
          <cell r="AS417">
            <v>57.96</v>
          </cell>
          <cell r="AT417">
            <v>59.34</v>
          </cell>
          <cell r="AU417">
            <v>60.71</v>
          </cell>
          <cell r="AV417">
            <v>62.09</v>
          </cell>
          <cell r="AW417">
            <v>63.46</v>
          </cell>
          <cell r="AX417">
            <v>64.84</v>
          </cell>
          <cell r="AY417">
            <v>66.209999999999994</v>
          </cell>
          <cell r="AZ417">
            <v>67.59</v>
          </cell>
          <cell r="BA417">
            <v>68.959999999999994</v>
          </cell>
          <cell r="BB417">
            <v>70.34</v>
          </cell>
          <cell r="BC417">
            <v>63.46</v>
          </cell>
          <cell r="BD417">
            <v>48</v>
          </cell>
          <cell r="BE417">
            <v>54.18</v>
          </cell>
          <cell r="BF417">
            <v>56.11</v>
          </cell>
          <cell r="BG417">
            <v>58.03</v>
          </cell>
          <cell r="BH417">
            <v>59.96</v>
          </cell>
          <cell r="BI417">
            <v>61.89</v>
          </cell>
          <cell r="BJ417">
            <v>63.81</v>
          </cell>
          <cell r="BK417">
            <v>65.739999999999995</v>
          </cell>
          <cell r="BL417">
            <v>67.66</v>
          </cell>
          <cell r="BM417">
            <v>69.59</v>
          </cell>
          <cell r="BN417">
            <v>71.52</v>
          </cell>
          <cell r="BO417">
            <v>73.44</v>
          </cell>
          <cell r="BP417">
            <v>75.37</v>
          </cell>
          <cell r="BQ417">
            <v>77.290000000000006</v>
          </cell>
          <cell r="BR417">
            <v>79.22</v>
          </cell>
          <cell r="BS417">
            <v>81.14</v>
          </cell>
          <cell r="BT417">
            <v>83.07</v>
          </cell>
          <cell r="BU417">
            <v>85</v>
          </cell>
          <cell r="BV417">
            <v>86.92</v>
          </cell>
          <cell r="BW417">
            <v>88.85</v>
          </cell>
          <cell r="BX417">
            <v>90.77</v>
          </cell>
          <cell r="BY417">
            <v>92.7</v>
          </cell>
          <cell r="BZ417">
            <v>94.62</v>
          </cell>
          <cell r="CA417">
            <v>96.55</v>
          </cell>
          <cell r="CB417">
            <v>98.48</v>
          </cell>
          <cell r="CC417">
            <v>88.85</v>
          </cell>
        </row>
        <row r="418">
          <cell r="AD418">
            <v>49</v>
          </cell>
          <cell r="AE418">
            <v>39.5</v>
          </cell>
          <cell r="AF418">
            <v>40.909999999999997</v>
          </cell>
          <cell r="AG418">
            <v>42.31</v>
          </cell>
          <cell r="AH418">
            <v>43.71</v>
          </cell>
          <cell r="AI418">
            <v>45.12</v>
          </cell>
          <cell r="AJ418">
            <v>46.52</v>
          </cell>
          <cell r="AK418">
            <v>47.93</v>
          </cell>
          <cell r="AL418">
            <v>49.33</v>
          </cell>
          <cell r="AM418">
            <v>50.74</v>
          </cell>
          <cell r="AN418">
            <v>52.14</v>
          </cell>
          <cell r="AO418">
            <v>53.54</v>
          </cell>
          <cell r="AP418">
            <v>54.95</v>
          </cell>
          <cell r="AQ418">
            <v>56.35</v>
          </cell>
          <cell r="AR418">
            <v>57.76</v>
          </cell>
          <cell r="AS418">
            <v>59.16</v>
          </cell>
          <cell r="AT418">
            <v>60.57</v>
          </cell>
          <cell r="AU418">
            <v>61.97</v>
          </cell>
          <cell r="AV418">
            <v>63.37</v>
          </cell>
          <cell r="AW418">
            <v>64.78</v>
          </cell>
          <cell r="AX418">
            <v>66.180000000000007</v>
          </cell>
          <cell r="AY418">
            <v>67.59</v>
          </cell>
          <cell r="AZ418">
            <v>68.989999999999995</v>
          </cell>
          <cell r="BA418">
            <v>70.39</v>
          </cell>
          <cell r="BB418">
            <v>71.8</v>
          </cell>
          <cell r="BC418">
            <v>64.78</v>
          </cell>
          <cell r="BD418">
            <v>49</v>
          </cell>
          <cell r="BE418">
            <v>55.3</v>
          </cell>
          <cell r="BF418">
            <v>57.27</v>
          </cell>
          <cell r="BG418">
            <v>59.23</v>
          </cell>
          <cell r="BH418">
            <v>61.2</v>
          </cell>
          <cell r="BI418">
            <v>63.17</v>
          </cell>
          <cell r="BJ418">
            <v>65.13</v>
          </cell>
          <cell r="BK418">
            <v>67.099999999999994</v>
          </cell>
          <cell r="BL418">
            <v>69.06</v>
          </cell>
          <cell r="BM418">
            <v>71.03</v>
          </cell>
          <cell r="BN418">
            <v>73</v>
          </cell>
          <cell r="BO418">
            <v>74.959999999999994</v>
          </cell>
          <cell r="BP418">
            <v>76.930000000000007</v>
          </cell>
          <cell r="BQ418">
            <v>78.89</v>
          </cell>
          <cell r="BR418">
            <v>80.86</v>
          </cell>
          <cell r="BS418">
            <v>82.83</v>
          </cell>
          <cell r="BT418">
            <v>84.79</v>
          </cell>
          <cell r="BU418">
            <v>86.76</v>
          </cell>
          <cell r="BV418">
            <v>88.72</v>
          </cell>
          <cell r="BW418">
            <v>90.69</v>
          </cell>
          <cell r="BX418">
            <v>92.65</v>
          </cell>
          <cell r="BY418">
            <v>94.62</v>
          </cell>
          <cell r="BZ418">
            <v>96.59</v>
          </cell>
          <cell r="CA418">
            <v>98.55</v>
          </cell>
          <cell r="CB418">
            <v>100.52</v>
          </cell>
          <cell r="CC418">
            <v>90.69</v>
          </cell>
        </row>
        <row r="419">
          <cell r="AD419">
            <v>50</v>
          </cell>
          <cell r="AE419">
            <v>40.299999999999997</v>
          </cell>
          <cell r="AF419">
            <v>41.73</v>
          </cell>
          <cell r="AG419">
            <v>43.17</v>
          </cell>
          <cell r="AH419">
            <v>44.6</v>
          </cell>
          <cell r="AI419">
            <v>46.03</v>
          </cell>
          <cell r="AJ419">
            <v>47.47</v>
          </cell>
          <cell r="AK419">
            <v>48.9</v>
          </cell>
          <cell r="AL419">
            <v>50.33</v>
          </cell>
          <cell r="AM419">
            <v>51.76</v>
          </cell>
          <cell r="AN419">
            <v>53.2</v>
          </cell>
          <cell r="AO419">
            <v>54.63</v>
          </cell>
          <cell r="AP419">
            <v>56.06</v>
          </cell>
          <cell r="AQ419">
            <v>57.5</v>
          </cell>
          <cell r="AR419">
            <v>58.93</v>
          </cell>
          <cell r="AS419">
            <v>60.36</v>
          </cell>
          <cell r="AT419">
            <v>61.79</v>
          </cell>
          <cell r="AU419">
            <v>63.23</v>
          </cell>
          <cell r="AV419">
            <v>64.66</v>
          </cell>
          <cell r="AW419">
            <v>66.09</v>
          </cell>
          <cell r="AX419">
            <v>67.53</v>
          </cell>
          <cell r="AY419">
            <v>68.959999999999994</v>
          </cell>
          <cell r="AZ419">
            <v>70.39</v>
          </cell>
          <cell r="BA419">
            <v>71.819999999999993</v>
          </cell>
          <cell r="BB419">
            <v>73.260000000000005</v>
          </cell>
          <cell r="BC419">
            <v>66.09</v>
          </cell>
          <cell r="BD419">
            <v>50</v>
          </cell>
          <cell r="BE419">
            <v>56.42</v>
          </cell>
          <cell r="BF419">
            <v>58.43</v>
          </cell>
          <cell r="BG419">
            <v>60.43</v>
          </cell>
          <cell r="BH419">
            <v>62.44</v>
          </cell>
          <cell r="BI419">
            <v>64.45</v>
          </cell>
          <cell r="BJ419">
            <v>66.45</v>
          </cell>
          <cell r="BK419">
            <v>68.459999999999994</v>
          </cell>
          <cell r="BL419">
            <v>70.459999999999994</v>
          </cell>
          <cell r="BM419">
            <v>72.47</v>
          </cell>
          <cell r="BN419">
            <v>74.48</v>
          </cell>
          <cell r="BO419">
            <v>76.48</v>
          </cell>
          <cell r="BP419">
            <v>78.489999999999995</v>
          </cell>
          <cell r="BQ419">
            <v>80.489999999999995</v>
          </cell>
          <cell r="BR419">
            <v>82.5</v>
          </cell>
          <cell r="BS419">
            <v>84.51</v>
          </cell>
          <cell r="BT419">
            <v>86.51</v>
          </cell>
          <cell r="BU419">
            <v>88.52</v>
          </cell>
          <cell r="BV419">
            <v>90.52</v>
          </cell>
          <cell r="BW419">
            <v>92.53</v>
          </cell>
          <cell r="BX419">
            <v>94.54</v>
          </cell>
          <cell r="BY419">
            <v>96.54</v>
          </cell>
          <cell r="BZ419">
            <v>98.55</v>
          </cell>
          <cell r="CA419">
            <v>100.55</v>
          </cell>
          <cell r="CB419">
            <v>102.56</v>
          </cell>
          <cell r="CC419">
            <v>92.53</v>
          </cell>
        </row>
        <row r="420">
          <cell r="AD420">
            <v>51</v>
          </cell>
          <cell r="AE420">
            <v>41.1</v>
          </cell>
          <cell r="AF420">
            <v>42.56</v>
          </cell>
          <cell r="AG420">
            <v>44.02</v>
          </cell>
          <cell r="AH420">
            <v>45.49</v>
          </cell>
          <cell r="AI420">
            <v>46.95</v>
          </cell>
          <cell r="AJ420">
            <v>48.41</v>
          </cell>
          <cell r="AK420">
            <v>49.87</v>
          </cell>
          <cell r="AL420">
            <v>51.33</v>
          </cell>
          <cell r="AM420">
            <v>52.79</v>
          </cell>
          <cell r="AN420">
            <v>54.26</v>
          </cell>
          <cell r="AO420">
            <v>55.72</v>
          </cell>
          <cell r="AP420">
            <v>57.18</v>
          </cell>
          <cell r="AQ420">
            <v>58.64</v>
          </cell>
          <cell r="AR420">
            <v>60.1</v>
          </cell>
          <cell r="AS420">
            <v>61.56</v>
          </cell>
          <cell r="AT420">
            <v>63.02</v>
          </cell>
          <cell r="AU420">
            <v>64.489999999999995</v>
          </cell>
          <cell r="AV420">
            <v>65.95</v>
          </cell>
          <cell r="AW420">
            <v>67.41</v>
          </cell>
          <cell r="AX420">
            <v>68.87</v>
          </cell>
          <cell r="AY420">
            <v>70.33</v>
          </cell>
          <cell r="AZ420">
            <v>71.790000000000006</v>
          </cell>
          <cell r="BA420">
            <v>73.260000000000005</v>
          </cell>
          <cell r="BB420">
            <v>74.72</v>
          </cell>
          <cell r="BC420">
            <v>67.41</v>
          </cell>
          <cell r="BD420">
            <v>51</v>
          </cell>
          <cell r="BE420">
            <v>57.54</v>
          </cell>
          <cell r="BF420">
            <v>59.59</v>
          </cell>
          <cell r="BG420">
            <v>61.63</v>
          </cell>
          <cell r="BH420">
            <v>63.68</v>
          </cell>
          <cell r="BI420">
            <v>65.73</v>
          </cell>
          <cell r="BJ420">
            <v>67.77</v>
          </cell>
          <cell r="BK420">
            <v>69.819999999999993</v>
          </cell>
          <cell r="BL420">
            <v>71.86</v>
          </cell>
          <cell r="BM420">
            <v>73.91</v>
          </cell>
          <cell r="BN420">
            <v>75.959999999999994</v>
          </cell>
          <cell r="BO420">
            <v>78</v>
          </cell>
          <cell r="BP420">
            <v>80.05</v>
          </cell>
          <cell r="BQ420">
            <v>82.1</v>
          </cell>
          <cell r="BR420">
            <v>84.14</v>
          </cell>
          <cell r="BS420">
            <v>86.19</v>
          </cell>
          <cell r="BT420">
            <v>88.23</v>
          </cell>
          <cell r="BU420">
            <v>90.28</v>
          </cell>
          <cell r="BV420">
            <v>92.33</v>
          </cell>
          <cell r="BW420">
            <v>94.37</v>
          </cell>
          <cell r="BX420">
            <v>96.42</v>
          </cell>
          <cell r="BY420">
            <v>98.46</v>
          </cell>
          <cell r="BZ420">
            <v>100.51</v>
          </cell>
          <cell r="CA420">
            <v>102.56</v>
          </cell>
          <cell r="CB420">
            <v>104.6</v>
          </cell>
          <cell r="CC420">
            <v>94.37</v>
          </cell>
        </row>
        <row r="421">
          <cell r="AD421">
            <v>52</v>
          </cell>
          <cell r="AE421">
            <v>41.9</v>
          </cell>
          <cell r="AF421">
            <v>43.39</v>
          </cell>
          <cell r="AG421">
            <v>44.88</v>
          </cell>
          <cell r="AH421">
            <v>46.37</v>
          </cell>
          <cell r="AI421">
            <v>47.86</v>
          </cell>
          <cell r="AJ421">
            <v>49.35</v>
          </cell>
          <cell r="AK421">
            <v>50.84</v>
          </cell>
          <cell r="AL421">
            <v>52.33</v>
          </cell>
          <cell r="AM421">
            <v>53.82</v>
          </cell>
          <cell r="AN421">
            <v>55.31</v>
          </cell>
          <cell r="AO421">
            <v>56.8</v>
          </cell>
          <cell r="AP421">
            <v>58.29</v>
          </cell>
          <cell r="AQ421">
            <v>59.78</v>
          </cell>
          <cell r="AR421">
            <v>61.27</v>
          </cell>
          <cell r="AS421">
            <v>62.76</v>
          </cell>
          <cell r="AT421">
            <v>64.25</v>
          </cell>
          <cell r="AU421">
            <v>65.739999999999995</v>
          </cell>
          <cell r="AV421">
            <v>67.23</v>
          </cell>
          <cell r="AW421">
            <v>68.72</v>
          </cell>
          <cell r="AX421">
            <v>70.209999999999994</v>
          </cell>
          <cell r="AY421">
            <v>71.7</v>
          </cell>
          <cell r="AZ421">
            <v>73.19</v>
          </cell>
          <cell r="BA421">
            <v>74.69</v>
          </cell>
          <cell r="BB421">
            <v>76.180000000000007</v>
          </cell>
          <cell r="BC421">
            <v>68.72</v>
          </cell>
          <cell r="BD421">
            <v>52</v>
          </cell>
          <cell r="BE421">
            <v>58.66</v>
          </cell>
          <cell r="BF421">
            <v>60.75</v>
          </cell>
          <cell r="BG421">
            <v>62.83</v>
          </cell>
          <cell r="BH421">
            <v>64.92</v>
          </cell>
          <cell r="BI421">
            <v>67.010000000000005</v>
          </cell>
          <cell r="BJ421">
            <v>69.09</v>
          </cell>
          <cell r="BK421">
            <v>71.180000000000007</v>
          </cell>
          <cell r="BL421">
            <v>73.260000000000005</v>
          </cell>
          <cell r="BM421">
            <v>75.349999999999994</v>
          </cell>
          <cell r="BN421">
            <v>77.44</v>
          </cell>
          <cell r="BO421">
            <v>79.52</v>
          </cell>
          <cell r="BP421">
            <v>81.61</v>
          </cell>
          <cell r="BQ421">
            <v>83.7</v>
          </cell>
          <cell r="BR421">
            <v>85.78</v>
          </cell>
          <cell r="BS421">
            <v>87.87</v>
          </cell>
          <cell r="BT421">
            <v>89.96</v>
          </cell>
          <cell r="BU421">
            <v>92.04</v>
          </cell>
          <cell r="BV421">
            <v>94.13</v>
          </cell>
          <cell r="BW421">
            <v>96.21</v>
          </cell>
          <cell r="BX421">
            <v>98.3</v>
          </cell>
          <cell r="BY421">
            <v>100.39</v>
          </cell>
          <cell r="BZ421">
            <v>102.47</v>
          </cell>
          <cell r="CA421">
            <v>104.56</v>
          </cell>
          <cell r="CB421">
            <v>106.65</v>
          </cell>
          <cell r="CC421">
            <v>96.21</v>
          </cell>
        </row>
        <row r="422">
          <cell r="AD422">
            <v>53</v>
          </cell>
          <cell r="AE422">
            <v>42.7</v>
          </cell>
          <cell r="AF422">
            <v>44.22</v>
          </cell>
          <cell r="AG422">
            <v>45.74</v>
          </cell>
          <cell r="AH422">
            <v>47.26</v>
          </cell>
          <cell r="AI422">
            <v>48.78</v>
          </cell>
          <cell r="AJ422">
            <v>50.29</v>
          </cell>
          <cell r="AK422">
            <v>51.81</v>
          </cell>
          <cell r="AL422">
            <v>53.33</v>
          </cell>
          <cell r="AM422">
            <v>54.85</v>
          </cell>
          <cell r="AN422">
            <v>56.37</v>
          </cell>
          <cell r="AO422">
            <v>57.89</v>
          </cell>
          <cell r="AP422">
            <v>59.41</v>
          </cell>
          <cell r="AQ422">
            <v>60.93</v>
          </cell>
          <cell r="AR422">
            <v>62.45</v>
          </cell>
          <cell r="AS422">
            <v>63.96</v>
          </cell>
          <cell r="AT422">
            <v>65.48</v>
          </cell>
          <cell r="AU422">
            <v>67</v>
          </cell>
          <cell r="AV422">
            <v>68.52</v>
          </cell>
          <cell r="AW422">
            <v>70.040000000000006</v>
          </cell>
          <cell r="AX422">
            <v>71.56</v>
          </cell>
          <cell r="AY422">
            <v>73.08</v>
          </cell>
          <cell r="AZ422">
            <v>74.599999999999994</v>
          </cell>
          <cell r="BA422">
            <v>76.12</v>
          </cell>
          <cell r="BB422">
            <v>77.63</v>
          </cell>
          <cell r="BC422">
            <v>70.040000000000006</v>
          </cell>
          <cell r="BD422">
            <v>53</v>
          </cell>
          <cell r="BE422">
            <v>59.78</v>
          </cell>
          <cell r="BF422">
            <v>61.91</v>
          </cell>
          <cell r="BG422">
            <v>64.03</v>
          </cell>
          <cell r="BH422">
            <v>66.16</v>
          </cell>
          <cell r="BI422">
            <v>68.290000000000006</v>
          </cell>
          <cell r="BJ422">
            <v>70.41</v>
          </cell>
          <cell r="BK422">
            <v>72.540000000000006</v>
          </cell>
          <cell r="BL422">
            <v>74.66</v>
          </cell>
          <cell r="BM422">
            <v>76.790000000000006</v>
          </cell>
          <cell r="BN422">
            <v>78.92</v>
          </cell>
          <cell r="BO422">
            <v>81.040000000000006</v>
          </cell>
          <cell r="BP422">
            <v>83.17</v>
          </cell>
          <cell r="BQ422">
            <v>85.3</v>
          </cell>
          <cell r="BR422">
            <v>87.42</v>
          </cell>
          <cell r="BS422">
            <v>89.55</v>
          </cell>
          <cell r="BT422">
            <v>91.68</v>
          </cell>
          <cell r="BU422">
            <v>93.8</v>
          </cell>
          <cell r="BV422">
            <v>95.93</v>
          </cell>
          <cell r="BW422">
            <v>98.06</v>
          </cell>
          <cell r="BX422">
            <v>100.18</v>
          </cell>
          <cell r="BY422">
            <v>102.31</v>
          </cell>
          <cell r="BZ422">
            <v>104.43</v>
          </cell>
          <cell r="CA422">
            <v>106.56</v>
          </cell>
          <cell r="CB422">
            <v>108.69</v>
          </cell>
          <cell r="CC422">
            <v>98.06</v>
          </cell>
        </row>
        <row r="423">
          <cell r="AD423">
            <v>54</v>
          </cell>
          <cell r="AE423">
            <v>43.5</v>
          </cell>
          <cell r="AF423">
            <v>45.05</v>
          </cell>
          <cell r="AG423">
            <v>46.59</v>
          </cell>
          <cell r="AH423">
            <v>48.14</v>
          </cell>
          <cell r="AI423">
            <v>49.69</v>
          </cell>
          <cell r="AJ423">
            <v>51.24</v>
          </cell>
          <cell r="AK423">
            <v>52.78</v>
          </cell>
          <cell r="AL423">
            <v>54.33</v>
          </cell>
          <cell r="AM423">
            <v>55.88</v>
          </cell>
          <cell r="AN423">
            <v>57.43</v>
          </cell>
          <cell r="AO423">
            <v>58.98</v>
          </cell>
          <cell r="AP423">
            <v>60.52</v>
          </cell>
          <cell r="AQ423">
            <v>62.07</v>
          </cell>
          <cell r="AR423">
            <v>63.62</v>
          </cell>
          <cell r="AS423">
            <v>65.17</v>
          </cell>
          <cell r="AT423">
            <v>66.709999999999994</v>
          </cell>
          <cell r="AU423">
            <v>68.260000000000005</v>
          </cell>
          <cell r="AV423">
            <v>69.81</v>
          </cell>
          <cell r="AW423">
            <v>71.36</v>
          </cell>
          <cell r="AX423">
            <v>72.900000000000006</v>
          </cell>
          <cell r="AY423">
            <v>74.45</v>
          </cell>
          <cell r="AZ423">
            <v>76</v>
          </cell>
          <cell r="BA423">
            <v>77.55</v>
          </cell>
          <cell r="BB423">
            <v>79.09</v>
          </cell>
          <cell r="BC423">
            <v>71.349999999999994</v>
          </cell>
          <cell r="BD423">
            <v>54</v>
          </cell>
          <cell r="BE423">
            <v>60.9</v>
          </cell>
          <cell r="BF423">
            <v>63.07</v>
          </cell>
          <cell r="BG423">
            <v>65.23</v>
          </cell>
          <cell r="BH423">
            <v>67.400000000000006</v>
          </cell>
          <cell r="BI423">
            <v>69.569999999999993</v>
          </cell>
          <cell r="BJ423">
            <v>71.73</v>
          </cell>
          <cell r="BK423">
            <v>73.900000000000006</v>
          </cell>
          <cell r="BL423">
            <v>76.069999999999993</v>
          </cell>
          <cell r="BM423">
            <v>78.23</v>
          </cell>
          <cell r="BN423">
            <v>80.400000000000006</v>
          </cell>
          <cell r="BO423">
            <v>82.57</v>
          </cell>
          <cell r="BP423">
            <v>84.73</v>
          </cell>
          <cell r="BQ423">
            <v>86.9</v>
          </cell>
          <cell r="BR423">
            <v>89.06</v>
          </cell>
          <cell r="BS423">
            <v>91.23</v>
          </cell>
          <cell r="BT423">
            <v>93.4</v>
          </cell>
          <cell r="BU423">
            <v>95.56</v>
          </cell>
          <cell r="BV423">
            <v>97.73</v>
          </cell>
          <cell r="BW423">
            <v>99.9</v>
          </cell>
          <cell r="BX423">
            <v>102.06</v>
          </cell>
          <cell r="BY423">
            <v>104.23</v>
          </cell>
          <cell r="BZ423">
            <v>106.4</v>
          </cell>
          <cell r="CA423">
            <v>108.56</v>
          </cell>
          <cell r="CB423">
            <v>110.73</v>
          </cell>
          <cell r="CC423">
            <v>99.9</v>
          </cell>
        </row>
        <row r="424">
          <cell r="AD424">
            <v>55</v>
          </cell>
          <cell r="AE424">
            <v>44.3</v>
          </cell>
          <cell r="AF424">
            <v>45.88</v>
          </cell>
          <cell r="AG424">
            <v>47.45</v>
          </cell>
          <cell r="AH424">
            <v>49.03</v>
          </cell>
          <cell r="AI424">
            <v>50.6</v>
          </cell>
          <cell r="AJ424">
            <v>52.18</v>
          </cell>
          <cell r="AK424">
            <v>53.76</v>
          </cell>
          <cell r="AL424">
            <v>55.33</v>
          </cell>
          <cell r="AM424">
            <v>56.91</v>
          </cell>
          <cell r="AN424">
            <v>58.49</v>
          </cell>
          <cell r="AO424">
            <v>60.06</v>
          </cell>
          <cell r="AP424">
            <v>61.64</v>
          </cell>
          <cell r="AQ424">
            <v>63.21</v>
          </cell>
          <cell r="AR424">
            <v>64.790000000000006</v>
          </cell>
          <cell r="AS424">
            <v>66.37</v>
          </cell>
          <cell r="AT424">
            <v>67.94</v>
          </cell>
          <cell r="AU424">
            <v>69.52</v>
          </cell>
          <cell r="AV424">
            <v>71.09</v>
          </cell>
          <cell r="AW424">
            <v>72.67</v>
          </cell>
          <cell r="AX424">
            <v>74.25</v>
          </cell>
          <cell r="AY424">
            <v>75.819999999999993</v>
          </cell>
          <cell r="AZ424">
            <v>77.400000000000006</v>
          </cell>
          <cell r="BA424">
            <v>78.98</v>
          </cell>
          <cell r="BB424">
            <v>80.55</v>
          </cell>
          <cell r="BC424">
            <v>72.67</v>
          </cell>
          <cell r="BD424">
            <v>55</v>
          </cell>
          <cell r="BE424">
            <v>62.02</v>
          </cell>
          <cell r="BF424">
            <v>64.23</v>
          </cell>
          <cell r="BG424">
            <v>66.430000000000007</v>
          </cell>
          <cell r="BH424">
            <v>68.64</v>
          </cell>
          <cell r="BI424">
            <v>70.849999999999994</v>
          </cell>
          <cell r="BJ424">
            <v>73.05</v>
          </cell>
          <cell r="BK424">
            <v>75.260000000000005</v>
          </cell>
          <cell r="BL424">
            <v>77.47</v>
          </cell>
          <cell r="BM424">
            <v>79.67</v>
          </cell>
          <cell r="BN424">
            <v>81.88</v>
          </cell>
          <cell r="BO424">
            <v>84.09</v>
          </cell>
          <cell r="BP424">
            <v>86.29</v>
          </cell>
          <cell r="BQ424">
            <v>88.5</v>
          </cell>
          <cell r="BR424">
            <v>90.71</v>
          </cell>
          <cell r="BS424">
            <v>92.91</v>
          </cell>
          <cell r="BT424">
            <v>95.12</v>
          </cell>
          <cell r="BU424">
            <v>97.33</v>
          </cell>
          <cell r="BV424">
            <v>99.53</v>
          </cell>
          <cell r="BW424">
            <v>101.74</v>
          </cell>
          <cell r="BX424">
            <v>103.95</v>
          </cell>
          <cell r="BY424">
            <v>106.15</v>
          </cell>
          <cell r="BZ424">
            <v>108.36</v>
          </cell>
          <cell r="CA424">
            <v>110.57</v>
          </cell>
          <cell r="CB424">
            <v>112.77</v>
          </cell>
          <cell r="CC424">
            <v>101.74</v>
          </cell>
        </row>
        <row r="425">
          <cell r="AD425">
            <v>56</v>
          </cell>
          <cell r="AE425">
            <v>45.1</v>
          </cell>
          <cell r="AF425">
            <v>46.7</v>
          </cell>
          <cell r="AG425">
            <v>48.31</v>
          </cell>
          <cell r="AH425">
            <v>49.91</v>
          </cell>
          <cell r="AI425">
            <v>51.52</v>
          </cell>
          <cell r="AJ425">
            <v>53.12</v>
          </cell>
          <cell r="AK425">
            <v>54.73</v>
          </cell>
          <cell r="AL425">
            <v>56.33</v>
          </cell>
          <cell r="AM425">
            <v>57.94</v>
          </cell>
          <cell r="AN425">
            <v>59.54</v>
          </cell>
          <cell r="AO425">
            <v>61.15</v>
          </cell>
          <cell r="AP425">
            <v>62.75</v>
          </cell>
          <cell r="AQ425">
            <v>64.36</v>
          </cell>
          <cell r="AR425">
            <v>65.959999999999994</v>
          </cell>
          <cell r="AS425">
            <v>67.569999999999993</v>
          </cell>
          <cell r="AT425">
            <v>69.17</v>
          </cell>
          <cell r="AU425">
            <v>70.78</v>
          </cell>
          <cell r="AV425">
            <v>72.38</v>
          </cell>
          <cell r="AW425">
            <v>73.989999999999995</v>
          </cell>
          <cell r="AX425">
            <v>75.59</v>
          </cell>
          <cell r="AY425">
            <v>77.2</v>
          </cell>
          <cell r="AZ425">
            <v>78.8</v>
          </cell>
          <cell r="BA425">
            <v>80.41</v>
          </cell>
          <cell r="BB425">
            <v>82.01</v>
          </cell>
          <cell r="BC425">
            <v>73.989999999999995</v>
          </cell>
          <cell r="BD425">
            <v>56</v>
          </cell>
          <cell r="BE425">
            <v>63.14</v>
          </cell>
          <cell r="BF425">
            <v>65.39</v>
          </cell>
          <cell r="BG425">
            <v>67.63</v>
          </cell>
          <cell r="BH425">
            <v>69.88</v>
          </cell>
          <cell r="BI425">
            <v>72.13</v>
          </cell>
          <cell r="BJ425">
            <v>74.37</v>
          </cell>
          <cell r="BK425">
            <v>76.62</v>
          </cell>
          <cell r="BL425">
            <v>78.87</v>
          </cell>
          <cell r="BM425">
            <v>81.11</v>
          </cell>
          <cell r="BN425">
            <v>83.36</v>
          </cell>
          <cell r="BO425">
            <v>85.61</v>
          </cell>
          <cell r="BP425">
            <v>87.85</v>
          </cell>
          <cell r="BQ425">
            <v>90.1</v>
          </cell>
          <cell r="BR425">
            <v>92.35</v>
          </cell>
          <cell r="BS425">
            <v>94.59</v>
          </cell>
          <cell r="BT425">
            <v>96.84</v>
          </cell>
          <cell r="BU425">
            <v>99.09</v>
          </cell>
          <cell r="BV425">
            <v>101.33</v>
          </cell>
          <cell r="BW425">
            <v>103.58</v>
          </cell>
          <cell r="BX425">
            <v>105.83</v>
          </cell>
          <cell r="BY425">
            <v>108.07</v>
          </cell>
          <cell r="BZ425">
            <v>110.32</v>
          </cell>
          <cell r="CA425">
            <v>112.57</v>
          </cell>
          <cell r="CB425">
            <v>114.81</v>
          </cell>
          <cell r="CC425">
            <v>103.58</v>
          </cell>
        </row>
        <row r="426">
          <cell r="AD426">
            <v>57</v>
          </cell>
          <cell r="AE426">
            <v>45.9</v>
          </cell>
          <cell r="AF426">
            <v>47.53</v>
          </cell>
          <cell r="AG426">
            <v>49.17</v>
          </cell>
          <cell r="AH426">
            <v>50.8</v>
          </cell>
          <cell r="AI426">
            <v>52.43</v>
          </cell>
          <cell r="AJ426">
            <v>54.07</v>
          </cell>
          <cell r="AK426">
            <v>55.7</v>
          </cell>
          <cell r="AL426">
            <v>57.33</v>
          </cell>
          <cell r="AM426">
            <v>58.97</v>
          </cell>
          <cell r="AN426">
            <v>60.6</v>
          </cell>
          <cell r="AO426">
            <v>62.23</v>
          </cell>
          <cell r="AP426">
            <v>63.87</v>
          </cell>
          <cell r="AQ426">
            <v>65.5</v>
          </cell>
          <cell r="AR426">
            <v>67.13</v>
          </cell>
          <cell r="AS426">
            <v>68.77</v>
          </cell>
          <cell r="AT426">
            <v>70.400000000000006</v>
          </cell>
          <cell r="AU426">
            <v>72.03</v>
          </cell>
          <cell r="AV426">
            <v>73.67</v>
          </cell>
          <cell r="AW426">
            <v>75.3</v>
          </cell>
          <cell r="AX426">
            <v>76.94</v>
          </cell>
          <cell r="AY426">
            <v>78.569999999999993</v>
          </cell>
          <cell r="AZ426">
            <v>80.2</v>
          </cell>
          <cell r="BA426">
            <v>81.84</v>
          </cell>
          <cell r="BB426">
            <v>83.47</v>
          </cell>
          <cell r="BC426">
            <v>75.3</v>
          </cell>
          <cell r="BD426">
            <v>57</v>
          </cell>
          <cell r="BE426">
            <v>64.260000000000005</v>
          </cell>
          <cell r="BF426">
            <v>66.540000000000006</v>
          </cell>
          <cell r="BG426">
            <v>68.83</v>
          </cell>
          <cell r="BH426">
            <v>71.12</v>
          </cell>
          <cell r="BI426">
            <v>73.41</v>
          </cell>
          <cell r="BJ426">
            <v>75.69</v>
          </cell>
          <cell r="BK426">
            <v>77.98</v>
          </cell>
          <cell r="BL426">
            <v>80.27</v>
          </cell>
          <cell r="BM426">
            <v>82.55</v>
          </cell>
          <cell r="BN426">
            <v>84.84</v>
          </cell>
          <cell r="BO426">
            <v>87.13</v>
          </cell>
          <cell r="BP426">
            <v>89.41</v>
          </cell>
          <cell r="BQ426">
            <v>91.7</v>
          </cell>
          <cell r="BR426">
            <v>93.99</v>
          </cell>
          <cell r="BS426">
            <v>96.27</v>
          </cell>
          <cell r="BT426">
            <v>98.56</v>
          </cell>
          <cell r="BU426">
            <v>100.85</v>
          </cell>
          <cell r="BV426">
            <v>103.14</v>
          </cell>
          <cell r="BW426">
            <v>105.42</v>
          </cell>
          <cell r="BX426">
            <v>107.71</v>
          </cell>
          <cell r="BY426">
            <v>110</v>
          </cell>
          <cell r="BZ426">
            <v>112.28</v>
          </cell>
          <cell r="CA426">
            <v>114.57</v>
          </cell>
          <cell r="CB426">
            <v>116.86</v>
          </cell>
          <cell r="CC426">
            <v>105.42</v>
          </cell>
        </row>
        <row r="427">
          <cell r="AD427">
            <v>58</v>
          </cell>
          <cell r="AE427">
            <v>46.7</v>
          </cell>
          <cell r="AF427">
            <v>48.36</v>
          </cell>
          <cell r="AG427">
            <v>50.02</v>
          </cell>
          <cell r="AH427">
            <v>51.68</v>
          </cell>
          <cell r="AI427">
            <v>53.35</v>
          </cell>
          <cell r="AJ427">
            <v>55.01</v>
          </cell>
          <cell r="AK427">
            <v>56.67</v>
          </cell>
          <cell r="AL427">
            <v>58.33</v>
          </cell>
          <cell r="AM427">
            <v>60</v>
          </cell>
          <cell r="AN427">
            <v>61.66</v>
          </cell>
          <cell r="AO427">
            <v>63.32</v>
          </cell>
          <cell r="AP427">
            <v>64.98</v>
          </cell>
          <cell r="AQ427">
            <v>66.64</v>
          </cell>
          <cell r="AR427">
            <v>68.31</v>
          </cell>
          <cell r="AS427">
            <v>69.97</v>
          </cell>
          <cell r="AT427">
            <v>71.63</v>
          </cell>
          <cell r="AU427">
            <v>73.290000000000006</v>
          </cell>
          <cell r="AV427">
            <v>74.959999999999994</v>
          </cell>
          <cell r="AW427">
            <v>76.62</v>
          </cell>
          <cell r="AX427">
            <v>78.28</v>
          </cell>
          <cell r="AY427">
            <v>79.94</v>
          </cell>
          <cell r="AZ427">
            <v>81.599999999999994</v>
          </cell>
          <cell r="BA427">
            <v>83.27</v>
          </cell>
          <cell r="BB427">
            <v>84.93</v>
          </cell>
          <cell r="BC427">
            <v>76.62</v>
          </cell>
          <cell r="BD427">
            <v>58</v>
          </cell>
          <cell r="BE427">
            <v>65.38</v>
          </cell>
          <cell r="BF427">
            <v>67.7</v>
          </cell>
          <cell r="BG427">
            <v>70.03</v>
          </cell>
          <cell r="BH427">
            <v>72.36</v>
          </cell>
          <cell r="BI427">
            <v>74.69</v>
          </cell>
          <cell r="BJ427">
            <v>77.010000000000005</v>
          </cell>
          <cell r="BK427">
            <v>79.34</v>
          </cell>
          <cell r="BL427">
            <v>81.67</v>
          </cell>
          <cell r="BM427">
            <v>83.99</v>
          </cell>
          <cell r="BN427">
            <v>86.32</v>
          </cell>
          <cell r="BO427">
            <v>88.65</v>
          </cell>
          <cell r="BP427">
            <v>90.97</v>
          </cell>
          <cell r="BQ427">
            <v>93.3</v>
          </cell>
          <cell r="BR427">
            <v>95.63</v>
          </cell>
          <cell r="BS427">
            <v>97.96</v>
          </cell>
          <cell r="BT427">
            <v>100.28</v>
          </cell>
          <cell r="BU427">
            <v>102.61</v>
          </cell>
          <cell r="BV427">
            <v>104.94</v>
          </cell>
          <cell r="BW427">
            <v>107.26</v>
          </cell>
          <cell r="BX427">
            <v>109.59</v>
          </cell>
          <cell r="BY427">
            <v>111.92</v>
          </cell>
          <cell r="BZ427">
            <v>114.24</v>
          </cell>
          <cell r="CA427">
            <v>116.57</v>
          </cell>
          <cell r="CB427">
            <v>118.9</v>
          </cell>
          <cell r="CC427">
            <v>107.26</v>
          </cell>
        </row>
        <row r="428">
          <cell r="AD428">
            <v>59</v>
          </cell>
          <cell r="AE428">
            <v>47.5</v>
          </cell>
          <cell r="AF428">
            <v>49.19</v>
          </cell>
          <cell r="AG428">
            <v>50.88</v>
          </cell>
          <cell r="AH428">
            <v>52.57</v>
          </cell>
          <cell r="AI428">
            <v>54.26</v>
          </cell>
          <cell r="AJ428">
            <v>55.95</v>
          </cell>
          <cell r="AK428">
            <v>57.64</v>
          </cell>
          <cell r="AL428">
            <v>59.33</v>
          </cell>
          <cell r="AM428">
            <v>61.02</v>
          </cell>
          <cell r="AN428">
            <v>62.72</v>
          </cell>
          <cell r="AO428">
            <v>64.41</v>
          </cell>
          <cell r="AP428">
            <v>66.099999999999994</v>
          </cell>
          <cell r="AQ428">
            <v>67.790000000000006</v>
          </cell>
          <cell r="AR428">
            <v>69.48</v>
          </cell>
          <cell r="AS428">
            <v>71.17</v>
          </cell>
          <cell r="AT428">
            <v>72.86</v>
          </cell>
          <cell r="AU428">
            <v>74.55</v>
          </cell>
          <cell r="AV428">
            <v>76.239999999999995</v>
          </cell>
          <cell r="AW428">
            <v>77.930000000000007</v>
          </cell>
          <cell r="AX428">
            <v>79.62</v>
          </cell>
          <cell r="AY428">
            <v>81.31</v>
          </cell>
          <cell r="AZ428">
            <v>83.01</v>
          </cell>
          <cell r="BA428">
            <v>84.7</v>
          </cell>
          <cell r="BB428">
            <v>86.39</v>
          </cell>
          <cell r="BC428">
            <v>77.930000000000007</v>
          </cell>
          <cell r="BD428">
            <v>59</v>
          </cell>
          <cell r="BE428">
            <v>66.5</v>
          </cell>
          <cell r="BF428">
            <v>68.86</v>
          </cell>
          <cell r="BG428">
            <v>71.23</v>
          </cell>
          <cell r="BH428">
            <v>73.599999999999994</v>
          </cell>
          <cell r="BI428">
            <v>75.97</v>
          </cell>
          <cell r="BJ428">
            <v>78.33</v>
          </cell>
          <cell r="BK428">
            <v>80.7</v>
          </cell>
          <cell r="BL428">
            <v>83.07</v>
          </cell>
          <cell r="BM428">
            <v>85.43</v>
          </cell>
          <cell r="BN428">
            <v>87.8</v>
          </cell>
          <cell r="BO428">
            <v>90.17</v>
          </cell>
          <cell r="BP428">
            <v>92.54</v>
          </cell>
          <cell r="BQ428">
            <v>94.9</v>
          </cell>
          <cell r="BR428">
            <v>97.27</v>
          </cell>
          <cell r="BS428">
            <v>99.64</v>
          </cell>
          <cell r="BT428">
            <v>102</v>
          </cell>
          <cell r="BU428">
            <v>104.37</v>
          </cell>
          <cell r="BV428">
            <v>106.74</v>
          </cell>
          <cell r="BW428">
            <v>109.11</v>
          </cell>
          <cell r="BX428">
            <v>111.47</v>
          </cell>
          <cell r="BY428">
            <v>113.84</v>
          </cell>
          <cell r="BZ428">
            <v>116.21</v>
          </cell>
          <cell r="CA428">
            <v>118.57</v>
          </cell>
          <cell r="CB428">
            <v>120.94</v>
          </cell>
          <cell r="CC428">
            <v>109.1</v>
          </cell>
        </row>
        <row r="429">
          <cell r="AD429">
            <v>60</v>
          </cell>
          <cell r="AE429">
            <v>48.3</v>
          </cell>
          <cell r="AF429">
            <v>50.02</v>
          </cell>
          <cell r="AG429">
            <v>51.74</v>
          </cell>
          <cell r="AH429">
            <v>53.46</v>
          </cell>
          <cell r="AI429">
            <v>55.18</v>
          </cell>
          <cell r="AJ429">
            <v>56.89</v>
          </cell>
          <cell r="AK429">
            <v>58.61</v>
          </cell>
          <cell r="AL429">
            <v>60.33</v>
          </cell>
          <cell r="AM429">
            <v>62.05</v>
          </cell>
          <cell r="AN429">
            <v>63.77</v>
          </cell>
          <cell r="AO429">
            <v>65.489999999999995</v>
          </cell>
          <cell r="AP429">
            <v>67.209999999999994</v>
          </cell>
          <cell r="AQ429">
            <v>68.930000000000007</v>
          </cell>
          <cell r="AR429">
            <v>70.650000000000006</v>
          </cell>
          <cell r="AS429">
            <v>72.37</v>
          </cell>
          <cell r="AT429">
            <v>74.09</v>
          </cell>
          <cell r="AU429">
            <v>75.81</v>
          </cell>
          <cell r="AV429">
            <v>77.53</v>
          </cell>
          <cell r="AW429">
            <v>79.25</v>
          </cell>
          <cell r="AX429">
            <v>80.97</v>
          </cell>
          <cell r="AY429">
            <v>82.69</v>
          </cell>
          <cell r="AZ429">
            <v>84.41</v>
          </cell>
          <cell r="BA429">
            <v>86.13</v>
          </cell>
          <cell r="BB429">
            <v>87.85</v>
          </cell>
          <cell r="BC429">
            <v>79.25</v>
          </cell>
          <cell r="BD429">
            <v>60</v>
          </cell>
          <cell r="BE429">
            <v>67.62</v>
          </cell>
          <cell r="BF429">
            <v>70.02</v>
          </cell>
          <cell r="BG429">
            <v>72.430000000000007</v>
          </cell>
          <cell r="BH429">
            <v>74.84</v>
          </cell>
          <cell r="BI429">
            <v>77.25</v>
          </cell>
          <cell r="BJ429">
            <v>79.650000000000006</v>
          </cell>
          <cell r="BK429">
            <v>82.06</v>
          </cell>
          <cell r="BL429">
            <v>84.47</v>
          </cell>
          <cell r="BM429">
            <v>86.87</v>
          </cell>
          <cell r="BN429">
            <v>89.28</v>
          </cell>
          <cell r="BO429">
            <v>91.69</v>
          </cell>
          <cell r="BP429">
            <v>94.1</v>
          </cell>
          <cell r="BQ429">
            <v>96.5</v>
          </cell>
          <cell r="BR429">
            <v>98.91</v>
          </cell>
          <cell r="BS429">
            <v>101.32</v>
          </cell>
          <cell r="BT429">
            <v>103.73</v>
          </cell>
          <cell r="BU429">
            <v>106.13</v>
          </cell>
          <cell r="BV429">
            <v>108.54</v>
          </cell>
          <cell r="BW429">
            <v>110.95</v>
          </cell>
          <cell r="BX429">
            <v>113.35</v>
          </cell>
          <cell r="BY429">
            <v>115.76</v>
          </cell>
          <cell r="BZ429">
            <v>118.17</v>
          </cell>
          <cell r="CA429">
            <v>120.58</v>
          </cell>
          <cell r="CB429">
            <v>122.98</v>
          </cell>
          <cell r="CC429">
            <v>110.95</v>
          </cell>
        </row>
        <row r="430">
          <cell r="AD430">
            <v>61</v>
          </cell>
          <cell r="AE430">
            <v>49.1</v>
          </cell>
          <cell r="AF430">
            <v>50.85</v>
          </cell>
          <cell r="AG430">
            <v>52.59</v>
          </cell>
          <cell r="AH430">
            <v>54.34</v>
          </cell>
          <cell r="AI430">
            <v>56.09</v>
          </cell>
          <cell r="AJ430">
            <v>57.84</v>
          </cell>
          <cell r="AK430">
            <v>59.59</v>
          </cell>
          <cell r="AL430">
            <v>61.33</v>
          </cell>
          <cell r="AM430">
            <v>63.08</v>
          </cell>
          <cell r="AN430">
            <v>64.83</v>
          </cell>
          <cell r="AO430">
            <v>66.58</v>
          </cell>
          <cell r="AP430">
            <v>68.33</v>
          </cell>
          <cell r="AQ430">
            <v>70.069999999999993</v>
          </cell>
          <cell r="AR430">
            <v>71.819999999999993</v>
          </cell>
          <cell r="AS430">
            <v>73.569999999999993</v>
          </cell>
          <cell r="AT430">
            <v>75.319999999999993</v>
          </cell>
          <cell r="AU430">
            <v>77.069999999999993</v>
          </cell>
          <cell r="AV430">
            <v>78.819999999999993</v>
          </cell>
          <cell r="AW430">
            <v>80.56</v>
          </cell>
          <cell r="AX430">
            <v>82.31</v>
          </cell>
          <cell r="AY430">
            <v>84.06</v>
          </cell>
          <cell r="AZ430">
            <v>85.81</v>
          </cell>
          <cell r="BA430">
            <v>87.56</v>
          </cell>
          <cell r="BB430">
            <v>89.3</v>
          </cell>
          <cell r="BC430">
            <v>80.56</v>
          </cell>
          <cell r="BD430">
            <v>61</v>
          </cell>
          <cell r="BE430">
            <v>68.739999999999995</v>
          </cell>
          <cell r="BF430">
            <v>71.180000000000007</v>
          </cell>
          <cell r="BG430">
            <v>73.63</v>
          </cell>
          <cell r="BH430">
            <v>76.08</v>
          </cell>
          <cell r="BI430">
            <v>78.53</v>
          </cell>
          <cell r="BJ430">
            <v>80.97</v>
          </cell>
          <cell r="BK430">
            <v>83.42</v>
          </cell>
          <cell r="BL430">
            <v>85.87</v>
          </cell>
          <cell r="BM430">
            <v>88.32</v>
          </cell>
          <cell r="BN430">
            <v>90.76</v>
          </cell>
          <cell r="BO430">
            <v>93.21</v>
          </cell>
          <cell r="BP430">
            <v>95.66</v>
          </cell>
          <cell r="BQ430">
            <v>98.1</v>
          </cell>
          <cell r="BR430">
            <v>100.55</v>
          </cell>
          <cell r="BS430">
            <v>103</v>
          </cell>
          <cell r="BT430">
            <v>105.45</v>
          </cell>
          <cell r="BU430">
            <v>107.89</v>
          </cell>
          <cell r="BV430">
            <v>110.34</v>
          </cell>
          <cell r="BW430">
            <v>112.79</v>
          </cell>
          <cell r="BX430">
            <v>115.24</v>
          </cell>
          <cell r="BY430">
            <v>117.68</v>
          </cell>
          <cell r="BZ430">
            <v>120.13</v>
          </cell>
          <cell r="CA430">
            <v>122.58</v>
          </cell>
          <cell r="CB430">
            <v>125.03</v>
          </cell>
          <cell r="CC430">
            <v>112.79</v>
          </cell>
        </row>
        <row r="431">
          <cell r="AD431">
            <v>62</v>
          </cell>
          <cell r="AE431">
            <v>49.9</v>
          </cell>
          <cell r="AF431">
            <v>51.67</v>
          </cell>
          <cell r="AG431">
            <v>53.45</v>
          </cell>
          <cell r="AH431">
            <v>55.23</v>
          </cell>
          <cell r="AI431">
            <v>57</v>
          </cell>
          <cell r="AJ431">
            <v>58.78</v>
          </cell>
          <cell r="AK431">
            <v>60.56</v>
          </cell>
          <cell r="AL431">
            <v>62.33</v>
          </cell>
          <cell r="AM431">
            <v>64.11</v>
          </cell>
          <cell r="AN431">
            <v>65.89</v>
          </cell>
          <cell r="AO431">
            <v>67.66</v>
          </cell>
          <cell r="AP431">
            <v>69.44</v>
          </cell>
          <cell r="AQ431">
            <v>71.22</v>
          </cell>
          <cell r="AR431">
            <v>73</v>
          </cell>
          <cell r="AS431">
            <v>74.77</v>
          </cell>
          <cell r="AT431">
            <v>76.55</v>
          </cell>
          <cell r="AU431">
            <v>78.33</v>
          </cell>
          <cell r="AV431">
            <v>80.099999999999994</v>
          </cell>
          <cell r="AW431">
            <v>81.88</v>
          </cell>
          <cell r="AX431">
            <v>83.66</v>
          </cell>
          <cell r="AY431">
            <v>85.43</v>
          </cell>
          <cell r="AZ431">
            <v>87.21</v>
          </cell>
          <cell r="BA431">
            <v>88.99</v>
          </cell>
          <cell r="BB431">
            <v>90.76</v>
          </cell>
          <cell r="BC431">
            <v>81.88</v>
          </cell>
          <cell r="BD431">
            <v>62</v>
          </cell>
          <cell r="BE431">
            <v>69.86</v>
          </cell>
          <cell r="BF431">
            <v>72.34</v>
          </cell>
          <cell r="BG431">
            <v>74.83</v>
          </cell>
          <cell r="BH431">
            <v>77.319999999999993</v>
          </cell>
          <cell r="BI431">
            <v>79.81</v>
          </cell>
          <cell r="BJ431">
            <v>82.29</v>
          </cell>
          <cell r="BK431">
            <v>84.78</v>
          </cell>
          <cell r="BL431">
            <v>87.27</v>
          </cell>
          <cell r="BM431">
            <v>89.76</v>
          </cell>
          <cell r="BN431">
            <v>92.24</v>
          </cell>
          <cell r="BO431">
            <v>94.73</v>
          </cell>
          <cell r="BP431">
            <v>97.22</v>
          </cell>
          <cell r="BQ431">
            <v>99.71</v>
          </cell>
          <cell r="BR431">
            <v>102.19</v>
          </cell>
          <cell r="BS431">
            <v>104.68</v>
          </cell>
          <cell r="BT431">
            <v>107.17</v>
          </cell>
          <cell r="BU431">
            <v>109.66</v>
          </cell>
          <cell r="BV431">
            <v>112.14</v>
          </cell>
          <cell r="BW431">
            <v>114.63</v>
          </cell>
          <cell r="BX431">
            <v>117.12</v>
          </cell>
          <cell r="BY431">
            <v>119.61</v>
          </cell>
          <cell r="BZ431">
            <v>122.09</v>
          </cell>
          <cell r="CA431">
            <v>124.58</v>
          </cell>
          <cell r="CB431">
            <v>127.07</v>
          </cell>
          <cell r="CC431">
            <v>114.63</v>
          </cell>
        </row>
        <row r="432">
          <cell r="AD432">
            <v>63</v>
          </cell>
          <cell r="AE432">
            <v>50.7</v>
          </cell>
          <cell r="AF432">
            <v>52.5</v>
          </cell>
          <cell r="AG432">
            <v>54.31</v>
          </cell>
          <cell r="AH432">
            <v>56.11</v>
          </cell>
          <cell r="AI432">
            <v>57.92</v>
          </cell>
          <cell r="AJ432">
            <v>59.72</v>
          </cell>
          <cell r="AK432">
            <v>61.53</v>
          </cell>
          <cell r="AL432">
            <v>63.33</v>
          </cell>
          <cell r="AM432">
            <v>65.14</v>
          </cell>
          <cell r="AN432">
            <v>66.95</v>
          </cell>
          <cell r="AO432">
            <v>68.75</v>
          </cell>
          <cell r="AP432">
            <v>70.56</v>
          </cell>
          <cell r="AQ432">
            <v>72.36</v>
          </cell>
          <cell r="AR432">
            <v>74.17</v>
          </cell>
          <cell r="AS432">
            <v>75.97</v>
          </cell>
          <cell r="AT432">
            <v>77.78</v>
          </cell>
          <cell r="AU432">
            <v>79.58</v>
          </cell>
          <cell r="AV432">
            <v>81.39</v>
          </cell>
          <cell r="AW432">
            <v>83.19</v>
          </cell>
          <cell r="AX432">
            <v>85</v>
          </cell>
          <cell r="AY432">
            <v>86.81</v>
          </cell>
          <cell r="AZ432">
            <v>88.61</v>
          </cell>
          <cell r="BA432">
            <v>90.42</v>
          </cell>
          <cell r="BB432">
            <v>92.22</v>
          </cell>
          <cell r="BC432">
            <v>83.19</v>
          </cell>
          <cell r="BD432">
            <v>63</v>
          </cell>
          <cell r="BE432">
            <v>70.97</v>
          </cell>
          <cell r="BF432">
            <v>73.5</v>
          </cell>
          <cell r="BG432">
            <v>76.03</v>
          </cell>
          <cell r="BH432">
            <v>78.56</v>
          </cell>
          <cell r="BI432">
            <v>81.09</v>
          </cell>
          <cell r="BJ432">
            <v>83.61</v>
          </cell>
          <cell r="BK432">
            <v>86.14</v>
          </cell>
          <cell r="BL432">
            <v>88.67</v>
          </cell>
          <cell r="BM432">
            <v>91.2</v>
          </cell>
          <cell r="BN432">
            <v>93.72</v>
          </cell>
          <cell r="BO432">
            <v>96.25</v>
          </cell>
          <cell r="BP432">
            <v>98.78</v>
          </cell>
          <cell r="BQ432">
            <v>101.31</v>
          </cell>
          <cell r="BR432">
            <v>103.83</v>
          </cell>
          <cell r="BS432">
            <v>106.36</v>
          </cell>
          <cell r="BT432">
            <v>108.89</v>
          </cell>
          <cell r="BU432">
            <v>111.42</v>
          </cell>
          <cell r="BV432">
            <v>113.94</v>
          </cell>
          <cell r="BW432">
            <v>116.47</v>
          </cell>
          <cell r="BX432">
            <v>119</v>
          </cell>
          <cell r="BY432">
            <v>121.53</v>
          </cell>
          <cell r="BZ432">
            <v>124.05</v>
          </cell>
          <cell r="CA432">
            <v>126.58</v>
          </cell>
          <cell r="CB432">
            <v>129.11000000000001</v>
          </cell>
          <cell r="CC432">
            <v>116.47</v>
          </cell>
        </row>
        <row r="433">
          <cell r="AD433">
            <v>64</v>
          </cell>
          <cell r="AE433">
            <v>51.5</v>
          </cell>
          <cell r="AF433">
            <v>53.33</v>
          </cell>
          <cell r="AG433">
            <v>55.16</v>
          </cell>
          <cell r="AH433">
            <v>57</v>
          </cell>
          <cell r="AI433">
            <v>58.83</v>
          </cell>
          <cell r="AJ433">
            <v>60.67</v>
          </cell>
          <cell r="AK433">
            <v>62.5</v>
          </cell>
          <cell r="AL433">
            <v>64.33</v>
          </cell>
          <cell r="AM433">
            <v>66.17</v>
          </cell>
          <cell r="AN433">
            <v>68</v>
          </cell>
          <cell r="AO433">
            <v>69.84</v>
          </cell>
          <cell r="AP433">
            <v>71.67</v>
          </cell>
          <cell r="AQ433">
            <v>73.510000000000005</v>
          </cell>
          <cell r="AR433">
            <v>75.34</v>
          </cell>
          <cell r="AS433">
            <v>77.17</v>
          </cell>
          <cell r="AT433">
            <v>79.010000000000005</v>
          </cell>
          <cell r="AU433">
            <v>80.84</v>
          </cell>
          <cell r="AV433">
            <v>82.68</v>
          </cell>
          <cell r="AW433">
            <v>84.51</v>
          </cell>
          <cell r="AX433">
            <v>86.34</v>
          </cell>
          <cell r="AY433">
            <v>88.18</v>
          </cell>
          <cell r="AZ433">
            <v>90.01</v>
          </cell>
          <cell r="BA433">
            <v>91.85</v>
          </cell>
          <cell r="BB433">
            <v>93.68</v>
          </cell>
          <cell r="BC433">
            <v>84.51</v>
          </cell>
          <cell r="BD433">
            <v>64</v>
          </cell>
          <cell r="BE433">
            <v>72.09</v>
          </cell>
          <cell r="BF433">
            <v>74.66</v>
          </cell>
          <cell r="BG433">
            <v>77.23</v>
          </cell>
          <cell r="BH433">
            <v>79.8</v>
          </cell>
          <cell r="BI433">
            <v>82.37</v>
          </cell>
          <cell r="BJ433">
            <v>84.93</v>
          </cell>
          <cell r="BK433">
            <v>87.5</v>
          </cell>
          <cell r="BL433">
            <v>90.07</v>
          </cell>
          <cell r="BM433">
            <v>92.64</v>
          </cell>
          <cell r="BN433">
            <v>95.2</v>
          </cell>
          <cell r="BO433">
            <v>97.77</v>
          </cell>
          <cell r="BP433">
            <v>100.34</v>
          </cell>
          <cell r="BQ433">
            <v>102.91</v>
          </cell>
          <cell r="BR433">
            <v>105.48</v>
          </cell>
          <cell r="BS433">
            <v>108.04</v>
          </cell>
          <cell r="BT433">
            <v>110.61</v>
          </cell>
          <cell r="BU433">
            <v>113.18</v>
          </cell>
          <cell r="BV433">
            <v>115.75</v>
          </cell>
          <cell r="BW433">
            <v>118.31</v>
          </cell>
          <cell r="BX433">
            <v>120.88</v>
          </cell>
          <cell r="BY433">
            <v>123.45</v>
          </cell>
          <cell r="BZ433">
            <v>126.02</v>
          </cell>
          <cell r="CA433">
            <v>128.58000000000001</v>
          </cell>
          <cell r="CB433">
            <v>131.15</v>
          </cell>
          <cell r="CC433">
            <v>118.31</v>
          </cell>
        </row>
        <row r="434">
          <cell r="AD434">
            <v>65</v>
          </cell>
          <cell r="AE434">
            <v>52.3</v>
          </cell>
          <cell r="AF434">
            <v>54.16</v>
          </cell>
          <cell r="AG434">
            <v>56.02</v>
          </cell>
          <cell r="AH434">
            <v>57.88</v>
          </cell>
          <cell r="AI434">
            <v>59.75</v>
          </cell>
          <cell r="AJ434">
            <v>61.61</v>
          </cell>
          <cell r="AK434">
            <v>53.47</v>
          </cell>
          <cell r="AL434">
            <v>65.33</v>
          </cell>
          <cell r="AM434">
            <v>67.2</v>
          </cell>
          <cell r="AN434">
            <v>69.06</v>
          </cell>
          <cell r="AO434">
            <v>70.92</v>
          </cell>
          <cell r="AP434">
            <v>72.790000000000006</v>
          </cell>
          <cell r="AQ434">
            <v>74.650000000000006</v>
          </cell>
          <cell r="AR434">
            <v>76.510000000000005</v>
          </cell>
          <cell r="AS434">
            <v>78.37</v>
          </cell>
          <cell r="AT434">
            <v>80.239999999999995</v>
          </cell>
          <cell r="AU434">
            <v>82.1</v>
          </cell>
          <cell r="AV434">
            <v>83.96</v>
          </cell>
          <cell r="AW434">
            <v>85.83</v>
          </cell>
          <cell r="AX434">
            <v>87.69</v>
          </cell>
          <cell r="AY434">
            <v>89.55</v>
          </cell>
          <cell r="AZ434">
            <v>91.41</v>
          </cell>
          <cell r="BA434">
            <v>93.28</v>
          </cell>
          <cell r="BB434">
            <v>95.14</v>
          </cell>
          <cell r="BC434">
            <v>85.82</v>
          </cell>
          <cell r="BD434">
            <v>65</v>
          </cell>
          <cell r="BE434">
            <v>73.209999999999994</v>
          </cell>
          <cell r="BF434">
            <v>75.819999999999993</v>
          </cell>
          <cell r="BG434">
            <v>78.430000000000007</v>
          </cell>
          <cell r="BH434">
            <v>81.040000000000006</v>
          </cell>
          <cell r="BI434">
            <v>83.65</v>
          </cell>
          <cell r="BJ434">
            <v>86.25</v>
          </cell>
          <cell r="BK434">
            <v>88.86</v>
          </cell>
          <cell r="BL434">
            <v>91.47</v>
          </cell>
          <cell r="BM434">
            <v>94.08</v>
          </cell>
          <cell r="BN434">
            <v>96.68</v>
          </cell>
          <cell r="BO434">
            <v>99.29</v>
          </cell>
          <cell r="BP434">
            <v>101.9</v>
          </cell>
          <cell r="BQ434">
            <v>104.51</v>
          </cell>
          <cell r="BR434">
            <v>107.12</v>
          </cell>
          <cell r="BS434">
            <v>109.72</v>
          </cell>
          <cell r="BT434">
            <v>112.33</v>
          </cell>
          <cell r="BU434">
            <v>114.94</v>
          </cell>
          <cell r="BV434">
            <v>117.55</v>
          </cell>
          <cell r="BW434">
            <v>120.16</v>
          </cell>
          <cell r="BX434">
            <v>122.76</v>
          </cell>
          <cell r="BY434">
            <v>125.37</v>
          </cell>
          <cell r="BZ434">
            <v>127.98</v>
          </cell>
          <cell r="CA434">
            <v>130.59</v>
          </cell>
          <cell r="CB434">
            <v>133.19</v>
          </cell>
          <cell r="CC434">
            <v>120.15</v>
          </cell>
        </row>
        <row r="435">
          <cell r="AD435">
            <v>66</v>
          </cell>
          <cell r="AE435">
            <v>53.1</v>
          </cell>
          <cell r="AF435">
            <v>54.99</v>
          </cell>
          <cell r="AG435">
            <v>56.88</v>
          </cell>
          <cell r="AH435">
            <v>58.77</v>
          </cell>
          <cell r="AI435">
            <v>60.66</v>
          </cell>
          <cell r="AJ435">
            <v>62.55</v>
          </cell>
          <cell r="AK435">
            <v>64.44</v>
          </cell>
          <cell r="AL435">
            <v>66.33</v>
          </cell>
          <cell r="AM435">
            <v>68.23</v>
          </cell>
          <cell r="AN435">
            <v>70.12</v>
          </cell>
          <cell r="AO435">
            <v>72.010000000000005</v>
          </cell>
          <cell r="AP435">
            <v>73.900000000000006</v>
          </cell>
          <cell r="AQ435">
            <v>75.790000000000006</v>
          </cell>
          <cell r="AR435">
            <v>77.680000000000007</v>
          </cell>
          <cell r="AS435">
            <v>79.58</v>
          </cell>
          <cell r="AT435">
            <v>81.47</v>
          </cell>
          <cell r="AU435">
            <v>83.36</v>
          </cell>
          <cell r="AV435">
            <v>85.25</v>
          </cell>
          <cell r="AW435">
            <v>87.14</v>
          </cell>
          <cell r="AX435">
            <v>89.03</v>
          </cell>
          <cell r="AY435">
            <v>90.92</v>
          </cell>
          <cell r="AZ435">
            <v>92.82</v>
          </cell>
          <cell r="BA435">
            <v>94.71</v>
          </cell>
          <cell r="BB435">
            <v>96.6</v>
          </cell>
          <cell r="BC435">
            <v>87.14</v>
          </cell>
          <cell r="BD435">
            <v>66</v>
          </cell>
          <cell r="BE435">
            <v>74.33</v>
          </cell>
          <cell r="BF435">
            <v>76.98</v>
          </cell>
          <cell r="BG435">
            <v>79.63</v>
          </cell>
          <cell r="BH435">
            <v>82.28</v>
          </cell>
          <cell r="BI435">
            <v>84.92</v>
          </cell>
          <cell r="BJ435">
            <v>87.57</v>
          </cell>
          <cell r="BK435">
            <v>90.22</v>
          </cell>
          <cell r="BL435">
            <v>92.87</v>
          </cell>
          <cell r="BM435">
            <v>95.52</v>
          </cell>
          <cell r="BN435">
            <v>98.17</v>
          </cell>
          <cell r="BO435">
            <v>100.81</v>
          </cell>
          <cell r="BP435">
            <v>103.46</v>
          </cell>
          <cell r="BQ435">
            <v>106.11</v>
          </cell>
          <cell r="BR435">
            <v>108.76</v>
          </cell>
          <cell r="BS435">
            <v>111.41</v>
          </cell>
          <cell r="BT435">
            <v>114.05</v>
          </cell>
          <cell r="BU435">
            <v>116.7</v>
          </cell>
          <cell r="BV435">
            <v>119.35</v>
          </cell>
          <cell r="BW435">
            <v>122</v>
          </cell>
          <cell r="BX435">
            <v>124.64</v>
          </cell>
          <cell r="BY435">
            <v>127.29</v>
          </cell>
          <cell r="BZ435">
            <v>129.94</v>
          </cell>
          <cell r="CA435">
            <v>132.59</v>
          </cell>
          <cell r="CB435">
            <v>135.24</v>
          </cell>
          <cell r="CC435">
            <v>122</v>
          </cell>
        </row>
        <row r="436">
          <cell r="AD436">
            <v>67</v>
          </cell>
          <cell r="AE436">
            <v>53.89</v>
          </cell>
          <cell r="AF436">
            <v>55.81</v>
          </cell>
          <cell r="AG436">
            <v>57.73</v>
          </cell>
          <cell r="AH436">
            <v>59.65</v>
          </cell>
          <cell r="AI436">
            <v>61.57</v>
          </cell>
          <cell r="AJ436">
            <v>63.49</v>
          </cell>
          <cell r="AK436">
            <v>65.42</v>
          </cell>
          <cell r="AL436">
            <v>67.34</v>
          </cell>
          <cell r="AM436">
            <v>69.260000000000005</v>
          </cell>
          <cell r="AN436">
            <v>71.180000000000007</v>
          </cell>
          <cell r="AO436">
            <v>73.099999999999994</v>
          </cell>
          <cell r="AP436">
            <v>75.02</v>
          </cell>
          <cell r="AQ436">
            <v>76.94</v>
          </cell>
          <cell r="AR436">
            <v>78.86</v>
          </cell>
          <cell r="AS436">
            <v>80.78</v>
          </cell>
          <cell r="AT436">
            <v>82.7</v>
          </cell>
          <cell r="AU436">
            <v>84.62</v>
          </cell>
          <cell r="AV436">
            <v>86.54</v>
          </cell>
          <cell r="AW436">
            <v>88.46</v>
          </cell>
          <cell r="AX436">
            <v>90.38</v>
          </cell>
          <cell r="AY436">
            <v>92.3</v>
          </cell>
          <cell r="AZ436">
            <v>94.22</v>
          </cell>
          <cell r="BA436">
            <v>96.14</v>
          </cell>
          <cell r="BB436">
            <v>98.06</v>
          </cell>
          <cell r="BC436">
            <v>88.46</v>
          </cell>
          <cell r="BD436">
            <v>67</v>
          </cell>
          <cell r="BE436">
            <v>75.45</v>
          </cell>
          <cell r="BF436">
            <v>78.14</v>
          </cell>
          <cell r="BG436">
            <v>80.83</v>
          </cell>
          <cell r="BH436">
            <v>73.52</v>
          </cell>
          <cell r="BI436">
            <v>86.2</v>
          </cell>
          <cell r="BJ436">
            <v>88.89</v>
          </cell>
          <cell r="BK436">
            <v>91.58</v>
          </cell>
          <cell r="BL436">
            <v>94.27</v>
          </cell>
          <cell r="BM436">
            <v>96.96</v>
          </cell>
          <cell r="BN436">
            <v>99.65</v>
          </cell>
          <cell r="BO436">
            <v>102.33</v>
          </cell>
          <cell r="BP436">
            <v>105.02</v>
          </cell>
          <cell r="BQ436">
            <v>107.71</v>
          </cell>
          <cell r="BR436">
            <v>110.4</v>
          </cell>
          <cell r="BS436">
            <v>113.09</v>
          </cell>
          <cell r="BT436">
            <v>115.77</v>
          </cell>
          <cell r="BU436">
            <v>118.46</v>
          </cell>
          <cell r="BV436">
            <v>121.15</v>
          </cell>
          <cell r="BW436">
            <v>123.84</v>
          </cell>
          <cell r="BX436">
            <v>126.53</v>
          </cell>
          <cell r="BY436">
            <v>129.21</v>
          </cell>
          <cell r="BZ436">
            <v>131.9</v>
          </cell>
          <cell r="CA436">
            <v>134.59</v>
          </cell>
          <cell r="CB436">
            <v>137.28</v>
          </cell>
          <cell r="CC436">
            <v>123.84</v>
          </cell>
        </row>
        <row r="437">
          <cell r="AD437">
            <v>68</v>
          </cell>
          <cell r="AE437">
            <v>54.69</v>
          </cell>
          <cell r="AF437">
            <v>56.64</v>
          </cell>
          <cell r="AG437">
            <v>58.59</v>
          </cell>
          <cell r="AH437">
            <v>60.54</v>
          </cell>
          <cell r="AI437">
            <v>62.49</v>
          </cell>
          <cell r="AJ437">
            <v>64.44</v>
          </cell>
          <cell r="AK437">
            <v>66.39</v>
          </cell>
          <cell r="AL437">
            <v>68.34</v>
          </cell>
          <cell r="AM437">
            <v>70.28</v>
          </cell>
          <cell r="AN437">
            <v>72.23</v>
          </cell>
          <cell r="AO437">
            <v>74.180000000000007</v>
          </cell>
          <cell r="AP437">
            <v>76.13</v>
          </cell>
          <cell r="AQ437">
            <v>78.08</v>
          </cell>
          <cell r="AR437">
            <v>80.03</v>
          </cell>
          <cell r="AS437">
            <v>81.98</v>
          </cell>
          <cell r="AT437">
            <v>83.93</v>
          </cell>
          <cell r="AU437">
            <v>85.87</v>
          </cell>
          <cell r="AV437">
            <v>87.82</v>
          </cell>
          <cell r="AW437">
            <v>89.77</v>
          </cell>
          <cell r="AX437">
            <v>91.72</v>
          </cell>
          <cell r="AY437">
            <v>93.67</v>
          </cell>
          <cell r="AZ437">
            <v>95.62</v>
          </cell>
          <cell r="BA437">
            <v>97.57</v>
          </cell>
          <cell r="BB437">
            <v>99.52</v>
          </cell>
          <cell r="BC437">
            <v>89.77</v>
          </cell>
          <cell r="BD437">
            <v>68</v>
          </cell>
          <cell r="BE437">
            <v>76.569999999999993</v>
          </cell>
          <cell r="BF437">
            <v>73.3</v>
          </cell>
          <cell r="BG437">
            <v>82.03</v>
          </cell>
          <cell r="BH437">
            <v>84.76</v>
          </cell>
          <cell r="BI437">
            <v>87.48</v>
          </cell>
          <cell r="BJ437">
            <v>90.21</v>
          </cell>
          <cell r="BK437">
            <v>92.94</v>
          </cell>
          <cell r="BL437">
            <v>95.67</v>
          </cell>
          <cell r="BM437">
            <v>98.4</v>
          </cell>
          <cell r="BN437">
            <v>101.13</v>
          </cell>
          <cell r="BO437">
            <v>103.85</v>
          </cell>
          <cell r="BP437">
            <v>106.58</v>
          </cell>
          <cell r="BQ437">
            <v>109.31</v>
          </cell>
          <cell r="BR437">
            <v>112.04</v>
          </cell>
          <cell r="BS437">
            <v>114.77</v>
          </cell>
          <cell r="BT437">
            <v>117.5</v>
          </cell>
          <cell r="BU437">
            <v>120.22</v>
          </cell>
          <cell r="BV437">
            <v>122.95</v>
          </cell>
          <cell r="BW437">
            <v>125.68</v>
          </cell>
          <cell r="BX437">
            <v>128.41</v>
          </cell>
          <cell r="BY437">
            <v>131.13999999999999</v>
          </cell>
          <cell r="BZ437">
            <v>133.86000000000001</v>
          </cell>
          <cell r="CA437">
            <v>136.59</v>
          </cell>
          <cell r="CB437">
            <v>139.32</v>
          </cell>
          <cell r="CC437">
            <v>125.68</v>
          </cell>
        </row>
        <row r="438">
          <cell r="AD438">
            <v>69</v>
          </cell>
          <cell r="AE438">
            <v>55.49</v>
          </cell>
          <cell r="AF438">
            <v>57.47</v>
          </cell>
          <cell r="AG438">
            <v>59.45</v>
          </cell>
          <cell r="AH438">
            <v>61.43</v>
          </cell>
          <cell r="AI438">
            <v>63.4</v>
          </cell>
          <cell r="AJ438">
            <v>65.38</v>
          </cell>
          <cell r="AK438">
            <v>67.36</v>
          </cell>
          <cell r="AL438">
            <v>69.34</v>
          </cell>
          <cell r="AM438">
            <v>71.31</v>
          </cell>
          <cell r="AN438">
            <v>73.290000000000006</v>
          </cell>
          <cell r="AO438">
            <v>75.27</v>
          </cell>
          <cell r="AP438">
            <v>77.25</v>
          </cell>
          <cell r="AQ438">
            <v>79.22</v>
          </cell>
          <cell r="AR438">
            <v>81.2</v>
          </cell>
          <cell r="AS438">
            <v>83.18</v>
          </cell>
          <cell r="AT438">
            <v>85.16</v>
          </cell>
          <cell r="AU438">
            <v>87.13</v>
          </cell>
          <cell r="AV438">
            <v>89.11</v>
          </cell>
          <cell r="AW438">
            <v>91.09</v>
          </cell>
          <cell r="AX438">
            <v>93.06</v>
          </cell>
          <cell r="AY438">
            <v>95.04</v>
          </cell>
          <cell r="AZ438">
            <v>97.02</v>
          </cell>
          <cell r="BA438">
            <v>99</v>
          </cell>
          <cell r="BB438">
            <v>100.97</v>
          </cell>
          <cell r="BC438">
            <v>91.09</v>
          </cell>
          <cell r="BD438">
            <v>69</v>
          </cell>
          <cell r="BE438">
            <v>77.69</v>
          </cell>
          <cell r="BF438">
            <v>70.459999999999994</v>
          </cell>
          <cell r="BG438">
            <v>83.23</v>
          </cell>
          <cell r="BH438">
            <v>86</v>
          </cell>
          <cell r="BI438">
            <v>88.76</v>
          </cell>
          <cell r="BJ438">
            <v>91.53</v>
          </cell>
          <cell r="BK438">
            <v>94.3</v>
          </cell>
          <cell r="BL438">
            <v>97.07</v>
          </cell>
          <cell r="BM438">
            <v>99.84</v>
          </cell>
          <cell r="BN438">
            <v>102.61</v>
          </cell>
          <cell r="BO438">
            <v>105.38</v>
          </cell>
          <cell r="BP438">
            <v>108.14</v>
          </cell>
          <cell r="BQ438">
            <v>110.91</v>
          </cell>
          <cell r="BR438">
            <v>113.68</v>
          </cell>
          <cell r="BS438">
            <v>116.45</v>
          </cell>
          <cell r="BT438">
            <v>119.22</v>
          </cell>
          <cell r="BU438">
            <v>121.99</v>
          </cell>
          <cell r="BV438">
            <v>124.75</v>
          </cell>
          <cell r="BW438">
            <v>127.52</v>
          </cell>
          <cell r="BX438">
            <v>130.29</v>
          </cell>
          <cell r="BY438">
            <v>133.06</v>
          </cell>
          <cell r="BZ438">
            <v>135.83000000000001</v>
          </cell>
          <cell r="CA438">
            <v>138.6</v>
          </cell>
          <cell r="CB438">
            <v>141.36000000000001</v>
          </cell>
          <cell r="CC438">
            <v>127.52</v>
          </cell>
        </row>
        <row r="439">
          <cell r="AD439">
            <v>70</v>
          </cell>
          <cell r="AE439">
            <v>56.29</v>
          </cell>
          <cell r="AF439">
            <v>58.3</v>
          </cell>
          <cell r="AG439">
            <v>60.31</v>
          </cell>
          <cell r="AH439">
            <v>62.31</v>
          </cell>
          <cell r="AI439">
            <v>64.319999999999993</v>
          </cell>
          <cell r="AJ439">
            <v>66.319999999999993</v>
          </cell>
          <cell r="AK439">
            <v>68.33</v>
          </cell>
          <cell r="AL439">
            <v>70.34</v>
          </cell>
          <cell r="AM439">
            <v>72.34</v>
          </cell>
          <cell r="AN439">
            <v>74.349999999999994</v>
          </cell>
          <cell r="AO439">
            <v>76.349999999999994</v>
          </cell>
          <cell r="AP439">
            <v>78.36</v>
          </cell>
          <cell r="AQ439">
            <v>80.37</v>
          </cell>
          <cell r="AR439">
            <v>82.37</v>
          </cell>
          <cell r="AS439">
            <v>84.38</v>
          </cell>
          <cell r="AT439">
            <v>86.38</v>
          </cell>
          <cell r="AU439">
            <v>88.39</v>
          </cell>
          <cell r="AV439">
            <v>90.4</v>
          </cell>
          <cell r="AW439">
            <v>92.4</v>
          </cell>
          <cell r="AX439">
            <v>94.41</v>
          </cell>
          <cell r="AY439">
            <v>96.41</v>
          </cell>
          <cell r="AZ439">
            <v>98.42</v>
          </cell>
          <cell r="BA439">
            <v>100.43</v>
          </cell>
          <cell r="BB439">
            <v>102.43</v>
          </cell>
          <cell r="BC439">
            <v>92.4</v>
          </cell>
          <cell r="BD439">
            <v>70</v>
          </cell>
          <cell r="BE439">
            <v>78.81</v>
          </cell>
          <cell r="BF439">
            <v>81.62</v>
          </cell>
          <cell r="BG439">
            <v>84.43</v>
          </cell>
          <cell r="BH439">
            <v>87.24</v>
          </cell>
          <cell r="BI439">
            <v>90.04</v>
          </cell>
          <cell r="BJ439">
            <v>92.85</v>
          </cell>
          <cell r="BK439">
            <v>95.66</v>
          </cell>
          <cell r="BL439">
            <v>98.47</v>
          </cell>
          <cell r="BM439">
            <v>101.28</v>
          </cell>
          <cell r="BN439">
            <v>104.09</v>
          </cell>
          <cell r="BO439">
            <v>106.9</v>
          </cell>
          <cell r="BP439">
            <v>109.7</v>
          </cell>
          <cell r="BQ439">
            <v>112.51</v>
          </cell>
          <cell r="BR439">
            <v>115.32</v>
          </cell>
          <cell r="BS439">
            <v>118.13</v>
          </cell>
          <cell r="BT439">
            <v>120.94</v>
          </cell>
          <cell r="BU439">
            <v>123.75</v>
          </cell>
          <cell r="BV439">
            <v>126.56</v>
          </cell>
          <cell r="BW439">
            <v>129.36000000000001</v>
          </cell>
          <cell r="BX439">
            <v>132.16999999999999</v>
          </cell>
          <cell r="BY439">
            <v>134.97999999999999</v>
          </cell>
          <cell r="BZ439">
            <v>137.79</v>
          </cell>
          <cell r="CA439">
            <v>140.6</v>
          </cell>
          <cell r="CB439">
            <v>143.41</v>
          </cell>
          <cell r="CC439">
            <v>129.36000000000001</v>
          </cell>
        </row>
        <row r="440">
          <cell r="AD440">
            <v>71</v>
          </cell>
          <cell r="AE440">
            <v>57.09</v>
          </cell>
          <cell r="AF440">
            <v>59.13</v>
          </cell>
          <cell r="AG440">
            <v>61.16</v>
          </cell>
          <cell r="AH440">
            <v>63.2</v>
          </cell>
          <cell r="AI440">
            <v>65.23</v>
          </cell>
          <cell r="AJ440">
            <v>67.27</v>
          </cell>
          <cell r="AK440">
            <v>69.3</v>
          </cell>
          <cell r="AL440">
            <v>71.34</v>
          </cell>
          <cell r="AM440">
            <v>73.37</v>
          </cell>
          <cell r="AN440">
            <v>75.41</v>
          </cell>
          <cell r="AO440">
            <v>77.44</v>
          </cell>
          <cell r="AP440">
            <v>79.48</v>
          </cell>
          <cell r="AQ440">
            <v>81.510000000000005</v>
          </cell>
          <cell r="AR440">
            <v>83.54</v>
          </cell>
          <cell r="AS440">
            <v>85.58</v>
          </cell>
          <cell r="AT440">
            <v>87.61</v>
          </cell>
          <cell r="AU440">
            <v>89.65</v>
          </cell>
          <cell r="AV440">
            <v>91.68</v>
          </cell>
          <cell r="AW440">
            <v>93.72</v>
          </cell>
          <cell r="AX440">
            <v>95.75</v>
          </cell>
          <cell r="AY440">
            <v>97.79</v>
          </cell>
          <cell r="AZ440">
            <v>99.82</v>
          </cell>
          <cell r="BA440">
            <v>101.86</v>
          </cell>
          <cell r="BB440">
            <v>103.89</v>
          </cell>
          <cell r="BC440">
            <v>93.72</v>
          </cell>
          <cell r="BD440">
            <v>71</v>
          </cell>
          <cell r="BE440">
            <v>79.930000000000007</v>
          </cell>
          <cell r="BF440">
            <v>82.78</v>
          </cell>
          <cell r="BG440">
            <v>85.63</v>
          </cell>
          <cell r="BH440">
            <v>88.48</v>
          </cell>
          <cell r="BI440">
            <v>91.32</v>
          </cell>
          <cell r="BJ440">
            <v>94.17</v>
          </cell>
          <cell r="BK440">
            <v>97.02</v>
          </cell>
          <cell r="BL440">
            <v>99.87</v>
          </cell>
          <cell r="BM440">
            <v>102.72</v>
          </cell>
          <cell r="BN440">
            <v>105.57</v>
          </cell>
          <cell r="BO440">
            <v>108.42</v>
          </cell>
          <cell r="BP440">
            <v>111.27</v>
          </cell>
          <cell r="BQ440">
            <v>114.11</v>
          </cell>
          <cell r="BR440">
            <v>116.96</v>
          </cell>
          <cell r="BS440">
            <v>119.81</v>
          </cell>
          <cell r="BT440">
            <v>122.66</v>
          </cell>
          <cell r="BU440">
            <v>125.51</v>
          </cell>
          <cell r="BV440">
            <v>128.36000000000001</v>
          </cell>
          <cell r="BW440">
            <v>131.21</v>
          </cell>
          <cell r="BX440">
            <v>134.05000000000001</v>
          </cell>
          <cell r="BY440">
            <v>136.9</v>
          </cell>
          <cell r="BZ440">
            <v>139.75</v>
          </cell>
          <cell r="CA440">
            <v>142.6</v>
          </cell>
          <cell r="CB440">
            <v>145.44999999999999</v>
          </cell>
          <cell r="CC440">
            <v>131.19999999999999</v>
          </cell>
        </row>
        <row r="441">
          <cell r="AD441">
            <v>72</v>
          </cell>
          <cell r="AE441">
            <v>57.89</v>
          </cell>
          <cell r="AF441">
            <v>59.96</v>
          </cell>
          <cell r="AG441">
            <v>62.02</v>
          </cell>
          <cell r="AH441">
            <v>64.08</v>
          </cell>
          <cell r="AI441">
            <v>66.150000000000006</v>
          </cell>
          <cell r="AJ441">
            <v>68.209999999999994</v>
          </cell>
          <cell r="AK441">
            <v>70.27</v>
          </cell>
          <cell r="AL441">
            <v>72.34</v>
          </cell>
          <cell r="AM441">
            <v>74.400000000000006</v>
          </cell>
          <cell r="AN441">
            <v>76.459999999999994</v>
          </cell>
          <cell r="AO441">
            <v>78.53</v>
          </cell>
          <cell r="AP441">
            <v>80.59</v>
          </cell>
          <cell r="AQ441">
            <v>82.65</v>
          </cell>
          <cell r="AR441">
            <v>84.72</v>
          </cell>
          <cell r="AS441">
            <v>86.78</v>
          </cell>
          <cell r="AT441">
            <v>88.84</v>
          </cell>
          <cell r="AU441">
            <v>90.91</v>
          </cell>
          <cell r="AV441">
            <v>92.97</v>
          </cell>
          <cell r="AW441">
            <v>95.03</v>
          </cell>
          <cell r="AX441">
            <v>97.1</v>
          </cell>
          <cell r="AY441">
            <v>99.16</v>
          </cell>
          <cell r="AZ441">
            <v>101.22</v>
          </cell>
          <cell r="BA441">
            <v>103.29</v>
          </cell>
          <cell r="BB441">
            <v>105.35</v>
          </cell>
          <cell r="BC441">
            <v>95.03</v>
          </cell>
          <cell r="BD441">
            <v>72</v>
          </cell>
          <cell r="BE441">
            <v>81.05</v>
          </cell>
          <cell r="BF441">
            <v>83.94</v>
          </cell>
          <cell r="BG441">
            <v>86.83</v>
          </cell>
          <cell r="BH441">
            <v>89.72</v>
          </cell>
          <cell r="BI441">
            <v>92.6</v>
          </cell>
          <cell r="BJ441">
            <v>95.49</v>
          </cell>
          <cell r="BK441">
            <v>98.38</v>
          </cell>
          <cell r="BL441">
            <v>101.27</v>
          </cell>
          <cell r="BM441">
            <v>104.16</v>
          </cell>
          <cell r="BN441">
            <v>107.05</v>
          </cell>
          <cell r="BO441">
            <v>109.94</v>
          </cell>
          <cell r="BP441">
            <v>112.83</v>
          </cell>
          <cell r="BQ441">
            <v>115.71</v>
          </cell>
          <cell r="BR441">
            <v>118.6</v>
          </cell>
          <cell r="BS441">
            <v>121.49</v>
          </cell>
          <cell r="BT441">
            <v>124.38</v>
          </cell>
          <cell r="BU441">
            <v>127.27</v>
          </cell>
          <cell r="BV441">
            <v>130.16</v>
          </cell>
          <cell r="BW441">
            <v>133.05000000000001</v>
          </cell>
          <cell r="BX441">
            <v>135.94</v>
          </cell>
          <cell r="BY441">
            <v>138.82</v>
          </cell>
          <cell r="BZ441">
            <v>141.71</v>
          </cell>
          <cell r="CA441">
            <v>144.6</v>
          </cell>
          <cell r="CB441">
            <v>147.49</v>
          </cell>
          <cell r="CC441">
            <v>133.05000000000001</v>
          </cell>
        </row>
        <row r="442">
          <cell r="AD442">
            <v>73</v>
          </cell>
          <cell r="AE442">
            <v>58.69</v>
          </cell>
          <cell r="AF442">
            <v>60.78</v>
          </cell>
          <cell r="AG442">
            <v>62.88</v>
          </cell>
          <cell r="AH442">
            <v>64.97</v>
          </cell>
          <cell r="AI442">
            <v>67.06</v>
          </cell>
          <cell r="AJ442">
            <v>69.150000000000006</v>
          </cell>
          <cell r="AK442">
            <v>71.239999999999995</v>
          </cell>
          <cell r="AL442">
            <v>73.34</v>
          </cell>
          <cell r="AM442">
            <v>75.430000000000007</v>
          </cell>
          <cell r="AN442">
            <v>77.52</v>
          </cell>
          <cell r="AO442">
            <v>79.61</v>
          </cell>
          <cell r="AP442">
            <v>81.709999999999994</v>
          </cell>
          <cell r="AQ442">
            <v>83.8</v>
          </cell>
          <cell r="AR442">
            <v>85.89</v>
          </cell>
          <cell r="AS442">
            <v>87.98</v>
          </cell>
          <cell r="AT442">
            <v>90.07</v>
          </cell>
          <cell r="AU442">
            <v>92.17</v>
          </cell>
          <cell r="AV442">
            <v>94.26</v>
          </cell>
          <cell r="AW442">
            <v>96.35</v>
          </cell>
          <cell r="AX442">
            <v>98.44</v>
          </cell>
          <cell r="AY442">
            <v>100.53</v>
          </cell>
          <cell r="AZ442">
            <v>102.63</v>
          </cell>
          <cell r="BA442">
            <v>104.72</v>
          </cell>
          <cell r="BB442">
            <v>106.81</v>
          </cell>
          <cell r="BC442">
            <v>96.35</v>
          </cell>
          <cell r="BD442">
            <v>73</v>
          </cell>
          <cell r="BE442">
            <v>82.17</v>
          </cell>
          <cell r="BF442">
            <v>85.1</v>
          </cell>
          <cell r="BG442">
            <v>88.03</v>
          </cell>
          <cell r="BH442">
            <v>90.96</v>
          </cell>
          <cell r="BI442">
            <v>93.88</v>
          </cell>
          <cell r="BJ442">
            <v>96.81</v>
          </cell>
          <cell r="BK442">
            <v>99.74</v>
          </cell>
          <cell r="BL442">
            <v>102.67</v>
          </cell>
          <cell r="BM442">
            <v>105.6</v>
          </cell>
          <cell r="BN442">
            <v>108.53</v>
          </cell>
          <cell r="BO442">
            <v>111.46</v>
          </cell>
          <cell r="BP442">
            <v>114.39</v>
          </cell>
          <cell r="BQ442">
            <v>117.32</v>
          </cell>
          <cell r="BR442">
            <v>120.24</v>
          </cell>
          <cell r="BS442">
            <v>123.17</v>
          </cell>
          <cell r="BT442">
            <v>126.1</v>
          </cell>
          <cell r="BU442">
            <v>129.03</v>
          </cell>
          <cell r="BV442">
            <v>131.96</v>
          </cell>
          <cell r="BW442">
            <v>134.88999999999999</v>
          </cell>
          <cell r="BX442">
            <v>137.82</v>
          </cell>
          <cell r="BY442">
            <v>140.75</v>
          </cell>
          <cell r="BZ442">
            <v>143.66999999999999</v>
          </cell>
          <cell r="CA442">
            <v>146.6</v>
          </cell>
          <cell r="CB442">
            <v>149.53</v>
          </cell>
          <cell r="CC442">
            <v>134.88999999999999</v>
          </cell>
        </row>
        <row r="443">
          <cell r="AD443">
            <v>74</v>
          </cell>
          <cell r="AE443">
            <v>59.49</v>
          </cell>
          <cell r="AF443">
            <v>61.61</v>
          </cell>
          <cell r="AG443">
            <v>63.73</v>
          </cell>
          <cell r="AH443">
            <v>65.849999999999994</v>
          </cell>
          <cell r="AI443">
            <v>67.97</v>
          </cell>
          <cell r="AJ443">
            <v>70.099999999999994</v>
          </cell>
          <cell r="AK443">
            <v>72.22</v>
          </cell>
          <cell r="AL443">
            <v>74.34</v>
          </cell>
          <cell r="AM443">
            <v>76.459999999999994</v>
          </cell>
          <cell r="AN443">
            <v>78.58</v>
          </cell>
          <cell r="AO443">
            <v>80.7</v>
          </cell>
          <cell r="AP443">
            <v>82.82</v>
          </cell>
          <cell r="AQ443">
            <v>84.94</v>
          </cell>
          <cell r="AR443">
            <v>87.06</v>
          </cell>
          <cell r="AS443">
            <v>89.18</v>
          </cell>
          <cell r="AT443">
            <v>91.3</v>
          </cell>
          <cell r="AU443">
            <v>93.42</v>
          </cell>
          <cell r="AV443">
            <v>95.54</v>
          </cell>
          <cell r="AW443">
            <v>97.66</v>
          </cell>
          <cell r="AX443">
            <v>99.79</v>
          </cell>
          <cell r="AY443">
            <v>101.91</v>
          </cell>
          <cell r="AZ443">
            <v>104.03</v>
          </cell>
          <cell r="BA443">
            <v>106.15</v>
          </cell>
          <cell r="BB443">
            <v>108.27</v>
          </cell>
          <cell r="BC443">
            <v>97.66</v>
          </cell>
          <cell r="BD443">
            <v>74</v>
          </cell>
          <cell r="BE443">
            <v>83.29</v>
          </cell>
          <cell r="BF443">
            <v>86.26</v>
          </cell>
          <cell r="BG443">
            <v>89.23</v>
          </cell>
          <cell r="BH443">
            <v>92.2</v>
          </cell>
          <cell r="BI443">
            <v>95.16</v>
          </cell>
          <cell r="BJ443">
            <v>98.13</v>
          </cell>
          <cell r="BK443">
            <v>101.1</v>
          </cell>
          <cell r="BL443">
            <v>104.07</v>
          </cell>
          <cell r="BM443">
            <v>107.04</v>
          </cell>
          <cell r="BN443">
            <v>110.01</v>
          </cell>
          <cell r="BO443">
            <v>112.98</v>
          </cell>
          <cell r="BP443">
            <v>115.95</v>
          </cell>
          <cell r="BQ443">
            <v>118.92</v>
          </cell>
          <cell r="BR443">
            <v>121.89</v>
          </cell>
          <cell r="BS443">
            <v>124.85</v>
          </cell>
          <cell r="BT443">
            <v>127.82</v>
          </cell>
          <cell r="BU443">
            <v>130.79</v>
          </cell>
          <cell r="BV443">
            <v>133.76</v>
          </cell>
          <cell r="BW443">
            <v>136.72999999999999</v>
          </cell>
          <cell r="BX443">
            <v>139.69999999999999</v>
          </cell>
          <cell r="BY443">
            <v>142.66999999999999</v>
          </cell>
          <cell r="BZ443">
            <v>145.63999999999999</v>
          </cell>
          <cell r="CA443">
            <v>148.61000000000001</v>
          </cell>
          <cell r="CB443">
            <v>151.57</v>
          </cell>
          <cell r="CC443">
            <v>136.72999999999999</v>
          </cell>
        </row>
        <row r="444">
          <cell r="AD444">
            <v>75</v>
          </cell>
          <cell r="AE444">
            <v>60.29</v>
          </cell>
          <cell r="AF444">
            <v>62.44</v>
          </cell>
          <cell r="AG444">
            <v>64.59</v>
          </cell>
          <cell r="AH444">
            <v>66.739999999999995</v>
          </cell>
          <cell r="AI444">
            <v>68.89</v>
          </cell>
          <cell r="AJ444">
            <v>71.040000000000006</v>
          </cell>
          <cell r="AK444">
            <v>73.19</v>
          </cell>
          <cell r="AL444">
            <v>75.34</v>
          </cell>
          <cell r="AM444">
            <v>77.489999999999995</v>
          </cell>
          <cell r="AN444">
            <v>79.64</v>
          </cell>
          <cell r="AO444">
            <v>81.790000000000006</v>
          </cell>
          <cell r="AP444">
            <v>83.93</v>
          </cell>
          <cell r="AQ444">
            <v>86.08</v>
          </cell>
          <cell r="AR444">
            <v>88.23</v>
          </cell>
          <cell r="AS444">
            <v>90.38</v>
          </cell>
          <cell r="AT444">
            <v>92.53</v>
          </cell>
          <cell r="AU444">
            <v>94.68</v>
          </cell>
          <cell r="AV444">
            <v>96.83</v>
          </cell>
          <cell r="AW444">
            <v>98.98</v>
          </cell>
          <cell r="AX444">
            <v>101.13</v>
          </cell>
          <cell r="AY444">
            <v>103.28</v>
          </cell>
          <cell r="AZ444">
            <v>105.43</v>
          </cell>
          <cell r="BA444">
            <v>107.58</v>
          </cell>
          <cell r="BB444">
            <v>109.73</v>
          </cell>
          <cell r="BC444">
            <v>98.98</v>
          </cell>
          <cell r="BD444">
            <v>75</v>
          </cell>
          <cell r="BE444">
            <v>84.41</v>
          </cell>
          <cell r="BF444">
            <v>87.42</v>
          </cell>
          <cell r="BG444">
            <v>90.43</v>
          </cell>
          <cell r="BH444">
            <v>93.44</v>
          </cell>
          <cell r="BI444">
            <v>96.44</v>
          </cell>
          <cell r="BJ444">
            <v>99.45</v>
          </cell>
          <cell r="BK444">
            <v>102.46</v>
          </cell>
          <cell r="BL444">
            <v>105.47</v>
          </cell>
          <cell r="BM444">
            <v>108.48</v>
          </cell>
          <cell r="BN444">
            <v>111.49</v>
          </cell>
          <cell r="BO444">
            <v>114.5</v>
          </cell>
          <cell r="BP444">
            <v>117.51</v>
          </cell>
          <cell r="BQ444">
            <v>120.52</v>
          </cell>
          <cell r="BR444">
            <v>123.53</v>
          </cell>
          <cell r="BS444">
            <v>126.54</v>
          </cell>
          <cell r="BT444">
            <v>129.54</v>
          </cell>
          <cell r="BU444">
            <v>132.55000000000001</v>
          </cell>
          <cell r="BV444">
            <v>135.56</v>
          </cell>
          <cell r="BW444">
            <v>138.57</v>
          </cell>
          <cell r="BX444">
            <v>141.58000000000001</v>
          </cell>
          <cell r="BY444">
            <v>144.59</v>
          </cell>
          <cell r="BZ444">
            <v>147.6</v>
          </cell>
          <cell r="CA444">
            <v>150.61000000000001</v>
          </cell>
          <cell r="CB444">
            <v>153.62</v>
          </cell>
          <cell r="CC444">
            <v>138.57</v>
          </cell>
        </row>
        <row r="445">
          <cell r="AD445">
            <v>76</v>
          </cell>
          <cell r="AE445">
            <v>61.09</v>
          </cell>
          <cell r="AF445">
            <v>63.27</v>
          </cell>
          <cell r="AG445">
            <v>65.45</v>
          </cell>
          <cell r="AH445">
            <v>67.63</v>
          </cell>
          <cell r="AI445">
            <v>69.8</v>
          </cell>
          <cell r="AJ445">
            <v>71.98</v>
          </cell>
          <cell r="AK445">
            <v>74.16</v>
          </cell>
          <cell r="AL445">
            <v>76.34</v>
          </cell>
          <cell r="AM445">
            <v>78.52</v>
          </cell>
          <cell r="AN445">
            <v>80.69</v>
          </cell>
          <cell r="AO445">
            <v>82.87</v>
          </cell>
          <cell r="AP445">
            <v>85.05</v>
          </cell>
          <cell r="AQ445">
            <v>87.23</v>
          </cell>
          <cell r="AR445">
            <v>89.41</v>
          </cell>
          <cell r="AS445">
            <v>91.58</v>
          </cell>
          <cell r="AT445">
            <v>93.76</v>
          </cell>
          <cell r="AU445">
            <v>95.94</v>
          </cell>
          <cell r="AV445">
            <v>98.12</v>
          </cell>
          <cell r="AW445">
            <v>100.3</v>
          </cell>
          <cell r="AX445">
            <v>102.47</v>
          </cell>
          <cell r="AY445">
            <v>104.65</v>
          </cell>
          <cell r="AZ445">
            <v>106.83</v>
          </cell>
          <cell r="BA445">
            <v>109.01</v>
          </cell>
          <cell r="BB445">
            <v>111.19</v>
          </cell>
          <cell r="BC445">
            <v>100.29</v>
          </cell>
          <cell r="BD445">
            <v>76</v>
          </cell>
          <cell r="BE445">
            <v>65.53</v>
          </cell>
          <cell r="BF445">
            <v>88.58</v>
          </cell>
          <cell r="BG445">
            <v>91.63</v>
          </cell>
          <cell r="BH445">
            <v>94.68</v>
          </cell>
          <cell r="BI445">
            <v>97.72</v>
          </cell>
          <cell r="BJ445">
            <v>100.77</v>
          </cell>
          <cell r="BK445">
            <v>103.82</v>
          </cell>
          <cell r="BL445">
            <v>106.87</v>
          </cell>
          <cell r="BM445">
            <v>109.92</v>
          </cell>
          <cell r="BN445">
            <v>112.97</v>
          </cell>
          <cell r="BO445">
            <v>116.02</v>
          </cell>
          <cell r="BP445">
            <v>119.07</v>
          </cell>
          <cell r="BQ445">
            <v>122.12</v>
          </cell>
          <cell r="BR445">
            <v>125.17</v>
          </cell>
          <cell r="BS445">
            <v>128.22</v>
          </cell>
          <cell r="BT445">
            <v>131.27000000000001</v>
          </cell>
          <cell r="BU445">
            <v>134.32</v>
          </cell>
          <cell r="BV445">
            <v>137.36000000000001</v>
          </cell>
          <cell r="BW445">
            <v>140.41</v>
          </cell>
          <cell r="BX445">
            <v>143.46</v>
          </cell>
          <cell r="BY445">
            <v>146.51</v>
          </cell>
          <cell r="BZ445">
            <v>149.56</v>
          </cell>
          <cell r="CA445">
            <v>152.61000000000001</v>
          </cell>
          <cell r="CB445">
            <v>155.66</v>
          </cell>
          <cell r="CC445">
            <v>140.41</v>
          </cell>
        </row>
        <row r="446">
          <cell r="AD446">
            <v>77</v>
          </cell>
          <cell r="AE446">
            <v>61.89</v>
          </cell>
          <cell r="AF446">
            <v>64.099999999999994</v>
          </cell>
          <cell r="AG446">
            <v>66.3</v>
          </cell>
          <cell r="AH446">
            <v>68.510000000000005</v>
          </cell>
          <cell r="AI446">
            <v>70.72</v>
          </cell>
          <cell r="AJ446">
            <v>72.92</v>
          </cell>
          <cell r="AK446">
            <v>75.13</v>
          </cell>
          <cell r="AL446">
            <v>77.34</v>
          </cell>
          <cell r="AM446">
            <v>79.540000000000006</v>
          </cell>
          <cell r="AN446">
            <v>81.75</v>
          </cell>
          <cell r="AO446">
            <v>83.96</v>
          </cell>
          <cell r="AP446">
            <v>86.16</v>
          </cell>
          <cell r="AQ446">
            <v>88.37</v>
          </cell>
          <cell r="AR446">
            <v>90.58</v>
          </cell>
          <cell r="AS446">
            <v>92.78</v>
          </cell>
          <cell r="AT446">
            <v>94.99</v>
          </cell>
          <cell r="AU446">
            <v>97.2</v>
          </cell>
          <cell r="AV446">
            <v>99.4</v>
          </cell>
          <cell r="AW446">
            <v>101.61</v>
          </cell>
          <cell r="AX446">
            <v>103.82</v>
          </cell>
          <cell r="AY446">
            <v>106.02</v>
          </cell>
          <cell r="AZ446">
            <v>108.23</v>
          </cell>
          <cell r="BA446">
            <v>110.44</v>
          </cell>
          <cell r="BB446">
            <v>112.64</v>
          </cell>
          <cell r="BC446">
            <v>101.61</v>
          </cell>
          <cell r="BD446">
            <v>77</v>
          </cell>
          <cell r="BE446">
            <v>86.65</v>
          </cell>
          <cell r="BF446">
            <v>89.74</v>
          </cell>
          <cell r="BG446">
            <v>92.83</v>
          </cell>
          <cell r="BH446">
            <v>95.92</v>
          </cell>
          <cell r="BI446">
            <v>99</v>
          </cell>
          <cell r="BJ446">
            <v>102.09</v>
          </cell>
          <cell r="BK446">
            <v>105.18</v>
          </cell>
          <cell r="BL446">
            <v>108.27</v>
          </cell>
          <cell r="BM446">
            <v>111.36</v>
          </cell>
          <cell r="BN446">
            <v>114.45</v>
          </cell>
          <cell r="BO446">
            <v>117.54</v>
          </cell>
          <cell r="BP446">
            <v>120.63</v>
          </cell>
          <cell r="BQ446">
            <v>123.72</v>
          </cell>
          <cell r="BR446">
            <v>126.81</v>
          </cell>
          <cell r="BS446">
            <v>129.9</v>
          </cell>
          <cell r="BT446">
            <v>132.99</v>
          </cell>
          <cell r="BU446">
            <v>136.08000000000001</v>
          </cell>
          <cell r="BV446">
            <v>139.16999999999999</v>
          </cell>
          <cell r="BW446">
            <v>142.26</v>
          </cell>
          <cell r="BX446">
            <v>145.34</v>
          </cell>
          <cell r="BY446">
            <v>148.43</v>
          </cell>
          <cell r="BZ446">
            <v>151.52000000000001</v>
          </cell>
          <cell r="CA446">
            <v>154.61000000000001</v>
          </cell>
          <cell r="CB446">
            <v>157.69999999999999</v>
          </cell>
          <cell r="CC446">
            <v>142.25</v>
          </cell>
        </row>
        <row r="447">
          <cell r="AD447">
            <v>78</v>
          </cell>
          <cell r="AE447">
            <v>62.69</v>
          </cell>
          <cell r="AF447">
            <v>64.930000000000007</v>
          </cell>
          <cell r="AG447">
            <v>67.16</v>
          </cell>
          <cell r="AH447">
            <v>69.400000000000006</v>
          </cell>
          <cell r="AI447">
            <v>71.63</v>
          </cell>
          <cell r="AJ447">
            <v>73.87</v>
          </cell>
          <cell r="AK447">
            <v>76.099999999999994</v>
          </cell>
          <cell r="AL447">
            <v>78.34</v>
          </cell>
          <cell r="AM447">
            <v>80.569999999999993</v>
          </cell>
          <cell r="AN447">
            <v>82.81</v>
          </cell>
          <cell r="AO447">
            <v>85.04</v>
          </cell>
          <cell r="AP447">
            <v>87.28</v>
          </cell>
          <cell r="AQ447">
            <v>89.51</v>
          </cell>
          <cell r="AR447">
            <v>91.75</v>
          </cell>
          <cell r="AS447">
            <v>93.99</v>
          </cell>
          <cell r="AT447">
            <v>96.22</v>
          </cell>
          <cell r="AU447">
            <v>98.46</v>
          </cell>
          <cell r="AV447">
            <v>100.69</v>
          </cell>
          <cell r="AW447">
            <v>102.93</v>
          </cell>
          <cell r="AX447">
            <v>105.16</v>
          </cell>
          <cell r="AY447">
            <v>107.4</v>
          </cell>
          <cell r="AZ447">
            <v>109.63</v>
          </cell>
          <cell r="BA447">
            <v>111.87</v>
          </cell>
          <cell r="BB447">
            <v>114.1</v>
          </cell>
          <cell r="BC447">
            <v>102.93</v>
          </cell>
          <cell r="BD447">
            <v>78</v>
          </cell>
          <cell r="BE447">
            <v>57.77</v>
          </cell>
          <cell r="BF447">
            <v>90.9</v>
          </cell>
          <cell r="BG447">
            <v>94.03</v>
          </cell>
          <cell r="BH447">
            <v>97.16</v>
          </cell>
          <cell r="BI447">
            <v>100.28</v>
          </cell>
          <cell r="BJ447">
            <v>103.41</v>
          </cell>
          <cell r="BK447">
            <v>106.54</v>
          </cell>
          <cell r="BL447">
            <v>109.67</v>
          </cell>
          <cell r="BM447">
            <v>112.8</v>
          </cell>
          <cell r="BN447">
            <v>115.93</v>
          </cell>
          <cell r="BO447">
            <v>119.06</v>
          </cell>
          <cell r="BP447">
            <v>122.19</v>
          </cell>
          <cell r="BQ447">
            <v>125.32</v>
          </cell>
          <cell r="BR447">
            <v>128.44999999999999</v>
          </cell>
          <cell r="BS447">
            <v>131.58000000000001</v>
          </cell>
          <cell r="BT447">
            <v>134.71</v>
          </cell>
          <cell r="BU447">
            <v>137.84</v>
          </cell>
          <cell r="BV447">
            <v>140.97</v>
          </cell>
          <cell r="BW447">
            <v>144.1</v>
          </cell>
          <cell r="BX447">
            <v>147.22999999999999</v>
          </cell>
          <cell r="BY447">
            <v>150.36000000000001</v>
          </cell>
          <cell r="BZ447">
            <v>153.47999999999999</v>
          </cell>
          <cell r="CA447">
            <v>156.61000000000001</v>
          </cell>
          <cell r="CB447">
            <v>159.74</v>
          </cell>
          <cell r="CC447">
            <v>144.1</v>
          </cell>
        </row>
        <row r="448">
          <cell r="AD448">
            <v>79</v>
          </cell>
          <cell r="AE448">
            <v>63.49</v>
          </cell>
          <cell r="AF448">
            <v>65.75</v>
          </cell>
          <cell r="AG448">
            <v>68.02</v>
          </cell>
          <cell r="AH448">
            <v>70.28</v>
          </cell>
          <cell r="AI448">
            <v>72.55</v>
          </cell>
          <cell r="AJ448">
            <v>74.81</v>
          </cell>
          <cell r="AK448">
            <v>77.069999999999993</v>
          </cell>
          <cell r="AL448">
            <v>79.34</v>
          </cell>
          <cell r="AM448">
            <v>81.599999999999994</v>
          </cell>
          <cell r="AN448">
            <v>83.87</v>
          </cell>
          <cell r="AO448">
            <v>86.13</v>
          </cell>
          <cell r="AP448">
            <v>88.39</v>
          </cell>
          <cell r="AQ448">
            <v>90.66</v>
          </cell>
          <cell r="AR448">
            <v>92.92</v>
          </cell>
          <cell r="AS448">
            <v>95.19</v>
          </cell>
          <cell r="AT448">
            <v>97.45</v>
          </cell>
          <cell r="AU448">
            <v>99.71</v>
          </cell>
          <cell r="AV448">
            <v>101.98</v>
          </cell>
          <cell r="AW448">
            <v>104.24</v>
          </cell>
          <cell r="AX448">
            <v>106.51</v>
          </cell>
          <cell r="AY448">
            <v>108.77</v>
          </cell>
          <cell r="AZ448">
            <v>111.03</v>
          </cell>
          <cell r="BA448">
            <v>113.3</v>
          </cell>
          <cell r="BB448">
            <v>115.56</v>
          </cell>
          <cell r="BC448">
            <v>104.24</v>
          </cell>
          <cell r="BD448">
            <v>79</v>
          </cell>
          <cell r="BE448">
            <v>88.89</v>
          </cell>
          <cell r="BF448">
            <v>92.06</v>
          </cell>
          <cell r="BG448">
            <v>95.23</v>
          </cell>
          <cell r="BH448">
            <v>98.39</v>
          </cell>
          <cell r="BI448">
            <v>101.56</v>
          </cell>
          <cell r="BJ448">
            <v>104.73</v>
          </cell>
          <cell r="BK448">
            <v>107.9</v>
          </cell>
          <cell r="BL448">
            <v>111.07</v>
          </cell>
          <cell r="BM448">
            <v>114.24</v>
          </cell>
          <cell r="BN448">
            <v>117.41</v>
          </cell>
          <cell r="BO448">
            <v>120.58</v>
          </cell>
          <cell r="BP448">
            <v>123.75</v>
          </cell>
          <cell r="BQ448">
            <v>126.92</v>
          </cell>
          <cell r="BR448">
            <v>130.09</v>
          </cell>
          <cell r="BS448">
            <v>133.26</v>
          </cell>
          <cell r="BT448">
            <v>136.43</v>
          </cell>
          <cell r="BU448">
            <v>139.6</v>
          </cell>
          <cell r="BV448">
            <v>142.77000000000001</v>
          </cell>
          <cell r="BW448">
            <v>145.94</v>
          </cell>
          <cell r="BX448">
            <v>149.11000000000001</v>
          </cell>
          <cell r="BY448">
            <v>152.28</v>
          </cell>
          <cell r="BZ448">
            <v>155.44999999999999</v>
          </cell>
          <cell r="CA448">
            <v>158.62</v>
          </cell>
          <cell r="CB448">
            <v>161.79</v>
          </cell>
          <cell r="CC448">
            <v>145.94</v>
          </cell>
        </row>
        <row r="449">
          <cell r="AD449">
            <v>80</v>
          </cell>
          <cell r="AE449">
            <v>64.290000000000006</v>
          </cell>
          <cell r="AF449">
            <v>66.58</v>
          </cell>
          <cell r="AG449">
            <v>68.88</v>
          </cell>
          <cell r="AH449">
            <v>71.17</v>
          </cell>
          <cell r="AI449">
            <v>73.459999999999994</v>
          </cell>
          <cell r="AJ449">
            <v>72.75</v>
          </cell>
          <cell r="AK449">
            <v>78.05</v>
          </cell>
          <cell r="AL449">
            <v>80.34</v>
          </cell>
          <cell r="AM449">
            <v>82.63</v>
          </cell>
          <cell r="AN449">
            <v>84.92</v>
          </cell>
          <cell r="AO449">
            <v>87.22</v>
          </cell>
          <cell r="AP449">
            <v>89.51</v>
          </cell>
          <cell r="AQ449">
            <v>91.8</v>
          </cell>
          <cell r="AR449">
            <v>94.09</v>
          </cell>
          <cell r="AS449">
            <v>96.39</v>
          </cell>
          <cell r="AT449">
            <v>98.68</v>
          </cell>
          <cell r="AU449">
            <v>100.97</v>
          </cell>
          <cell r="AV449">
            <v>103.26</v>
          </cell>
          <cell r="AW449">
            <v>105.56</v>
          </cell>
          <cell r="AX449">
            <v>107.85</v>
          </cell>
          <cell r="AY449">
            <v>110.14</v>
          </cell>
          <cell r="AZ449">
            <v>112.44</v>
          </cell>
          <cell r="BA449">
            <v>114.73</v>
          </cell>
          <cell r="BB449">
            <v>117.02</v>
          </cell>
          <cell r="BC449">
            <v>105.56</v>
          </cell>
          <cell r="BD449">
            <v>80</v>
          </cell>
          <cell r="BE449">
            <v>90.01</v>
          </cell>
          <cell r="BF449">
            <v>93.22</v>
          </cell>
          <cell r="BG449">
            <v>96.43</v>
          </cell>
          <cell r="BH449">
            <v>99.63</v>
          </cell>
          <cell r="BI449">
            <v>102.84</v>
          </cell>
          <cell r="BJ449">
            <v>106.05</v>
          </cell>
          <cell r="BK449">
            <v>109.26</v>
          </cell>
          <cell r="BL449">
            <v>112.47</v>
          </cell>
          <cell r="BM449">
            <v>115.68</v>
          </cell>
          <cell r="BN449">
            <v>118.89</v>
          </cell>
          <cell r="BO449">
            <v>122.1</v>
          </cell>
          <cell r="BP449">
            <v>125.31</v>
          </cell>
          <cell r="BQ449">
            <v>128.52000000000001</v>
          </cell>
          <cell r="BR449">
            <v>131.72999999999999</v>
          </cell>
          <cell r="BS449">
            <v>134.94</v>
          </cell>
          <cell r="BT449">
            <v>138.15</v>
          </cell>
          <cell r="BU449">
            <v>141.36000000000001</v>
          </cell>
          <cell r="BV449">
            <v>144.57</v>
          </cell>
          <cell r="BW449">
            <v>147.78</v>
          </cell>
          <cell r="BX449">
            <v>150.99</v>
          </cell>
          <cell r="BY449">
            <v>154.19999999999999</v>
          </cell>
          <cell r="BZ449">
            <v>157.41</v>
          </cell>
          <cell r="CA449">
            <v>160.62</v>
          </cell>
          <cell r="CB449">
            <v>163.83000000000001</v>
          </cell>
          <cell r="CC449">
            <v>147.78</v>
          </cell>
        </row>
        <row r="450">
          <cell r="AD450">
            <v>81</v>
          </cell>
          <cell r="AE450">
            <v>65.09</v>
          </cell>
          <cell r="AF450">
            <v>67.41</v>
          </cell>
          <cell r="AG450">
            <v>69.73</v>
          </cell>
          <cell r="AH450">
            <v>72.05</v>
          </cell>
          <cell r="AI450">
            <v>74.37</v>
          </cell>
          <cell r="AJ450">
            <v>76.7</v>
          </cell>
          <cell r="AK450">
            <v>79.02</v>
          </cell>
          <cell r="AL450">
            <v>81.34</v>
          </cell>
          <cell r="AM450">
            <v>83.66</v>
          </cell>
          <cell r="AN450">
            <v>85.98</v>
          </cell>
          <cell r="AO450">
            <v>88.3</v>
          </cell>
          <cell r="AP450">
            <v>90.62</v>
          </cell>
          <cell r="AQ450">
            <v>92.95</v>
          </cell>
          <cell r="AR450">
            <v>95.27</v>
          </cell>
          <cell r="AS450">
            <v>97.59</v>
          </cell>
          <cell r="AT450">
            <v>99.91</v>
          </cell>
          <cell r="AU450">
            <v>102.23</v>
          </cell>
          <cell r="AV450">
            <v>104.55</v>
          </cell>
          <cell r="AW450">
            <v>106.87</v>
          </cell>
          <cell r="AX450">
            <v>109.19</v>
          </cell>
          <cell r="AY450">
            <v>111.52</v>
          </cell>
          <cell r="AZ450">
            <v>113.84</v>
          </cell>
          <cell r="BA450">
            <v>116.16</v>
          </cell>
          <cell r="BB450">
            <v>118.48</v>
          </cell>
          <cell r="BC450">
            <v>106.87</v>
          </cell>
          <cell r="BD450">
            <v>81</v>
          </cell>
          <cell r="BE450">
            <v>93.13</v>
          </cell>
          <cell r="BF450">
            <v>94.38</v>
          </cell>
          <cell r="BG450">
            <v>97.62</v>
          </cell>
          <cell r="BH450">
            <v>100.87</v>
          </cell>
          <cell r="BI450">
            <v>104.12</v>
          </cell>
          <cell r="BJ450">
            <v>107.37</v>
          </cell>
          <cell r="BK450">
            <v>110.62</v>
          </cell>
          <cell r="BL450">
            <v>113.87</v>
          </cell>
          <cell r="BM450">
            <v>117.12</v>
          </cell>
          <cell r="BN450">
            <v>120.37</v>
          </cell>
          <cell r="BO450">
            <v>123.62</v>
          </cell>
          <cell r="BP450">
            <v>126.87</v>
          </cell>
          <cell r="BQ450">
            <v>130.12</v>
          </cell>
          <cell r="BR450">
            <v>133.37</v>
          </cell>
          <cell r="BS450">
            <v>136.62</v>
          </cell>
          <cell r="BT450">
            <v>139.87</v>
          </cell>
          <cell r="BU450">
            <v>143.12</v>
          </cell>
          <cell r="BV450">
            <v>146.37</v>
          </cell>
          <cell r="BW450">
            <v>149.62</v>
          </cell>
          <cell r="BX450">
            <v>152.87</v>
          </cell>
          <cell r="BY450">
            <v>156.12</v>
          </cell>
          <cell r="BZ450">
            <v>159.37</v>
          </cell>
          <cell r="CA450">
            <v>162.62</v>
          </cell>
          <cell r="CB450">
            <v>165.87</v>
          </cell>
          <cell r="CC450">
            <v>149.62</v>
          </cell>
        </row>
        <row r="451">
          <cell r="AD451">
            <v>82</v>
          </cell>
          <cell r="AE451">
            <v>65.89</v>
          </cell>
          <cell r="AF451">
            <v>68.239999999999995</v>
          </cell>
          <cell r="AG451">
            <v>70.59</v>
          </cell>
          <cell r="AH451">
            <v>72.94</v>
          </cell>
          <cell r="AI451">
            <v>75.290000000000006</v>
          </cell>
          <cell r="AJ451">
            <v>77.64</v>
          </cell>
          <cell r="AK451">
            <v>79.989999999999995</v>
          </cell>
          <cell r="AL451">
            <v>82.34</v>
          </cell>
          <cell r="AM451">
            <v>84.69</v>
          </cell>
          <cell r="AN451">
            <v>87.04</v>
          </cell>
          <cell r="AO451">
            <v>89.39</v>
          </cell>
          <cell r="AP451">
            <v>91.74</v>
          </cell>
          <cell r="AQ451">
            <v>94.09</v>
          </cell>
          <cell r="AR451">
            <v>96.44</v>
          </cell>
          <cell r="AS451">
            <v>98.79</v>
          </cell>
          <cell r="AT451">
            <v>101.14</v>
          </cell>
          <cell r="AU451">
            <v>103.49</v>
          </cell>
          <cell r="AV451">
            <v>105.84</v>
          </cell>
          <cell r="AW451">
            <v>108.19</v>
          </cell>
          <cell r="AX451">
            <v>110.54</v>
          </cell>
          <cell r="AY451">
            <v>112.89</v>
          </cell>
          <cell r="AZ451">
            <v>115.24</v>
          </cell>
          <cell r="BA451">
            <v>117.59</v>
          </cell>
          <cell r="BB451">
            <v>119.94</v>
          </cell>
          <cell r="BC451">
            <v>108.19</v>
          </cell>
          <cell r="BD451">
            <v>82</v>
          </cell>
          <cell r="BE451">
            <v>92.24</v>
          </cell>
          <cell r="BF451">
            <v>95.53</v>
          </cell>
          <cell r="BG451">
            <v>98.82</v>
          </cell>
          <cell r="BH451">
            <v>102.11</v>
          </cell>
          <cell r="BI451">
            <v>105.4</v>
          </cell>
          <cell r="BJ451">
            <v>108.69</v>
          </cell>
          <cell r="BK451">
            <v>111.98</v>
          </cell>
          <cell r="BL451">
            <v>115.27</v>
          </cell>
          <cell r="BM451">
            <v>118.56</v>
          </cell>
          <cell r="BN451">
            <v>121.85</v>
          </cell>
          <cell r="BO451">
            <v>125.14</v>
          </cell>
          <cell r="BP451">
            <v>128.43</v>
          </cell>
          <cell r="BQ451">
            <v>131.72</v>
          </cell>
          <cell r="BR451">
            <v>135.01</v>
          </cell>
          <cell r="BS451">
            <v>138.30000000000001</v>
          </cell>
          <cell r="BT451">
            <v>141.59</v>
          </cell>
          <cell r="BU451">
            <v>144.88</v>
          </cell>
          <cell r="BV451">
            <v>148.16999999999999</v>
          </cell>
          <cell r="BW451">
            <v>151.46</v>
          </cell>
          <cell r="BX451">
            <v>154.75</v>
          </cell>
          <cell r="BY451">
            <v>158.04</v>
          </cell>
          <cell r="BZ451">
            <v>161.33000000000001</v>
          </cell>
          <cell r="CA451">
            <v>164.62</v>
          </cell>
          <cell r="CB451">
            <v>167.91</v>
          </cell>
          <cell r="CC451">
            <v>151.46</v>
          </cell>
        </row>
        <row r="452">
          <cell r="AD452">
            <v>83</v>
          </cell>
          <cell r="AE452">
            <v>66.69</v>
          </cell>
          <cell r="AF452">
            <v>69.069999999999993</v>
          </cell>
          <cell r="AG452">
            <v>71.45</v>
          </cell>
          <cell r="AH452">
            <v>73.819999999999993</v>
          </cell>
          <cell r="AI452">
            <v>76.2</v>
          </cell>
          <cell r="AJ452">
            <v>78.58</v>
          </cell>
          <cell r="AK452">
            <v>80.959999999999994</v>
          </cell>
          <cell r="AL452">
            <v>83.34</v>
          </cell>
          <cell r="AM452">
            <v>85.72</v>
          </cell>
          <cell r="AN452">
            <v>88.1</v>
          </cell>
          <cell r="AO452">
            <v>90.48</v>
          </cell>
          <cell r="AP452">
            <v>92.85</v>
          </cell>
          <cell r="AQ452">
            <v>95.23</v>
          </cell>
          <cell r="AR452">
            <v>97.61</v>
          </cell>
          <cell r="AS452">
            <v>99.99</v>
          </cell>
          <cell r="AT452">
            <v>102.37</v>
          </cell>
          <cell r="AU452">
            <v>104.75</v>
          </cell>
          <cell r="AV452">
            <v>107.13</v>
          </cell>
          <cell r="AW452">
            <v>109.5</v>
          </cell>
          <cell r="AX452">
            <v>111.88</v>
          </cell>
          <cell r="AY452">
            <v>114.26</v>
          </cell>
          <cell r="AZ452">
            <v>116.64</v>
          </cell>
          <cell r="BA452">
            <v>119.02</v>
          </cell>
          <cell r="BB452">
            <v>121.4</v>
          </cell>
          <cell r="BC452">
            <v>109.5</v>
          </cell>
          <cell r="BD452">
            <v>83</v>
          </cell>
          <cell r="BE452">
            <v>93.36</v>
          </cell>
          <cell r="BF452">
            <v>96.69</v>
          </cell>
          <cell r="BG452">
            <v>100.02</v>
          </cell>
          <cell r="BH452">
            <v>103.35</v>
          </cell>
          <cell r="BI452">
            <v>106.68</v>
          </cell>
          <cell r="BJ452">
            <v>110.01</v>
          </cell>
          <cell r="BK452">
            <v>113.34</v>
          </cell>
          <cell r="BL452">
            <v>116.67</v>
          </cell>
          <cell r="BM452">
            <v>120</v>
          </cell>
          <cell r="BN452">
            <v>123.33</v>
          </cell>
          <cell r="BO452">
            <v>126.66</v>
          </cell>
          <cell r="BP452">
            <v>129.99</v>
          </cell>
          <cell r="BQ452">
            <v>133.32</v>
          </cell>
          <cell r="BR452">
            <v>136.65</v>
          </cell>
          <cell r="BS452">
            <v>139.97999999999999</v>
          </cell>
          <cell r="BT452">
            <v>143.31</v>
          </cell>
          <cell r="BU452">
            <v>146.63999999999999</v>
          </cell>
          <cell r="BV452">
            <v>149.97</v>
          </cell>
          <cell r="BW452">
            <v>153.30000000000001</v>
          </cell>
          <cell r="BX452">
            <v>156.63</v>
          </cell>
          <cell r="BY452">
            <v>159.96</v>
          </cell>
          <cell r="BZ452">
            <v>163.29</v>
          </cell>
          <cell r="CA452">
            <v>166.63</v>
          </cell>
          <cell r="CB452">
            <v>169.96</v>
          </cell>
          <cell r="CC452">
            <v>153.30000000000001</v>
          </cell>
        </row>
        <row r="453">
          <cell r="AD453">
            <v>84</v>
          </cell>
          <cell r="AE453">
            <v>67.489999999999995</v>
          </cell>
          <cell r="AF453">
            <v>69.900000000000006</v>
          </cell>
          <cell r="AG453">
            <v>72.3</v>
          </cell>
          <cell r="AH453">
            <v>74.709999999999994</v>
          </cell>
          <cell r="AI453">
            <v>77.12</v>
          </cell>
          <cell r="AJ453">
            <v>79.52</v>
          </cell>
          <cell r="AK453">
            <v>81.93</v>
          </cell>
          <cell r="AL453">
            <v>84.34</v>
          </cell>
          <cell r="AM453">
            <v>86.75</v>
          </cell>
          <cell r="AN453">
            <v>89.15</v>
          </cell>
          <cell r="AO453">
            <v>91.56</v>
          </cell>
          <cell r="AP453">
            <v>93.97</v>
          </cell>
          <cell r="AQ453">
            <v>96.38</v>
          </cell>
          <cell r="AR453">
            <v>98.78</v>
          </cell>
          <cell r="AS453">
            <v>101.19</v>
          </cell>
          <cell r="AT453">
            <v>103.6</v>
          </cell>
          <cell r="AU453">
            <v>106</v>
          </cell>
          <cell r="AV453">
            <v>108.41</v>
          </cell>
          <cell r="AW453">
            <v>110.82</v>
          </cell>
          <cell r="AX453">
            <v>113.23</v>
          </cell>
          <cell r="AY453">
            <v>115.63</v>
          </cell>
          <cell r="AZ453">
            <v>118.04</v>
          </cell>
          <cell r="BA453">
            <v>120.45</v>
          </cell>
          <cell r="BB453">
            <v>122.86</v>
          </cell>
          <cell r="BC453">
            <v>110.82</v>
          </cell>
          <cell r="BD453">
            <v>84</v>
          </cell>
          <cell r="BE453">
            <v>94.48</v>
          </cell>
          <cell r="BF453">
            <v>97.85</v>
          </cell>
          <cell r="BG453">
            <v>101.22</v>
          </cell>
          <cell r="BH453">
            <v>104.59</v>
          </cell>
          <cell r="BI453">
            <v>107.96</v>
          </cell>
          <cell r="BJ453">
            <v>111.33</v>
          </cell>
          <cell r="BK453">
            <v>114.7</v>
          </cell>
          <cell r="BL453">
            <v>118.07</v>
          </cell>
          <cell r="BM453">
            <v>121.45</v>
          </cell>
          <cell r="BN453">
            <v>124.82</v>
          </cell>
          <cell r="BO453">
            <v>128.19</v>
          </cell>
          <cell r="BP453">
            <v>131.56</v>
          </cell>
          <cell r="BQ453">
            <v>134.93</v>
          </cell>
          <cell r="BR453">
            <v>138.30000000000001</v>
          </cell>
          <cell r="BS453">
            <v>141.66999999999999</v>
          </cell>
          <cell r="BT453">
            <v>145.04</v>
          </cell>
          <cell r="BU453">
            <v>148.41</v>
          </cell>
          <cell r="BV453">
            <v>151.78</v>
          </cell>
          <cell r="BW453">
            <v>155.15</v>
          </cell>
          <cell r="BX453">
            <v>158.52000000000001</v>
          </cell>
          <cell r="BY453">
            <v>161.88999999999999</v>
          </cell>
          <cell r="BZ453">
            <v>165.26</v>
          </cell>
          <cell r="CA453">
            <v>168.63</v>
          </cell>
          <cell r="CB453">
            <v>172</v>
          </cell>
          <cell r="CC453">
            <v>155.15</v>
          </cell>
        </row>
        <row r="454">
          <cell r="AD454">
            <v>85</v>
          </cell>
          <cell r="AE454">
            <v>68.290000000000006</v>
          </cell>
          <cell r="AF454">
            <v>70.72</v>
          </cell>
          <cell r="AG454">
            <v>73.16</v>
          </cell>
          <cell r="AH454">
            <v>75.599999999999994</v>
          </cell>
          <cell r="AI454">
            <v>78.03</v>
          </cell>
          <cell r="AJ454">
            <v>80.47</v>
          </cell>
          <cell r="AK454">
            <v>82.9</v>
          </cell>
          <cell r="AL454">
            <v>85.34</v>
          </cell>
          <cell r="AM454">
            <v>87.78</v>
          </cell>
          <cell r="AN454">
            <v>90.21</v>
          </cell>
          <cell r="AO454">
            <v>92.65</v>
          </cell>
          <cell r="AP454">
            <v>95.08</v>
          </cell>
          <cell r="AQ454">
            <v>97.52</v>
          </cell>
          <cell r="AR454">
            <v>99.96</v>
          </cell>
          <cell r="AS454">
            <v>102.39</v>
          </cell>
          <cell r="AT454">
            <v>104.83</v>
          </cell>
          <cell r="AU454">
            <v>107.26</v>
          </cell>
          <cell r="AV454">
            <v>109.7</v>
          </cell>
          <cell r="AW454">
            <v>112.13</v>
          </cell>
          <cell r="AX454">
            <v>114.57</v>
          </cell>
          <cell r="AY454">
            <v>117.01</v>
          </cell>
          <cell r="AZ454">
            <v>119.44</v>
          </cell>
          <cell r="BA454">
            <v>121.88</v>
          </cell>
          <cell r="BB454">
            <v>124.31</v>
          </cell>
          <cell r="BC454">
            <v>112.13</v>
          </cell>
          <cell r="BD454">
            <v>85</v>
          </cell>
          <cell r="BE454">
            <v>95.6</v>
          </cell>
          <cell r="BF454">
            <v>99.01</v>
          </cell>
          <cell r="BG454">
            <v>102.42</v>
          </cell>
          <cell r="BH454">
            <v>105.83</v>
          </cell>
          <cell r="BI454">
            <v>109.24</v>
          </cell>
          <cell r="BJ454">
            <v>112.65</v>
          </cell>
          <cell r="BK454">
            <v>116.06</v>
          </cell>
          <cell r="BL454">
            <v>119.47</v>
          </cell>
          <cell r="BM454">
            <v>122.89</v>
          </cell>
          <cell r="BN454">
            <v>126.3</v>
          </cell>
          <cell r="BO454">
            <v>129.71</v>
          </cell>
          <cell r="BP454">
            <v>133.12</v>
          </cell>
          <cell r="BQ454">
            <v>136.53</v>
          </cell>
          <cell r="BR454">
            <v>139.94</v>
          </cell>
          <cell r="BS454">
            <v>143.35</v>
          </cell>
          <cell r="BT454">
            <v>146.76</v>
          </cell>
          <cell r="BU454">
            <v>150.16999999999999</v>
          </cell>
          <cell r="BV454">
            <v>153.58000000000001</v>
          </cell>
          <cell r="BW454">
            <v>156.99</v>
          </cell>
          <cell r="BX454">
            <v>160.4</v>
          </cell>
          <cell r="BY454">
            <v>163.81</v>
          </cell>
          <cell r="BZ454">
            <v>167.22</v>
          </cell>
          <cell r="CA454">
            <v>170.63</v>
          </cell>
          <cell r="CB454">
            <v>174.04</v>
          </cell>
          <cell r="CC454">
            <v>156.99</v>
          </cell>
        </row>
        <row r="455">
          <cell r="AD455">
            <v>86</v>
          </cell>
          <cell r="AE455">
            <v>69.09</v>
          </cell>
          <cell r="AF455">
            <v>71.55</v>
          </cell>
          <cell r="AG455">
            <v>74.02</v>
          </cell>
          <cell r="AH455">
            <v>76.48</v>
          </cell>
          <cell r="AI455">
            <v>78.95</v>
          </cell>
          <cell r="AJ455">
            <v>81.41</v>
          </cell>
          <cell r="AK455">
            <v>83.87</v>
          </cell>
          <cell r="AL455">
            <v>86.34</v>
          </cell>
          <cell r="AM455">
            <v>88.8</v>
          </cell>
          <cell r="AN455">
            <v>91.27</v>
          </cell>
          <cell r="AO455">
            <v>93.73</v>
          </cell>
          <cell r="AP455">
            <v>96.2</v>
          </cell>
          <cell r="AQ455">
            <v>98.66</v>
          </cell>
          <cell r="AR455">
            <v>101.13</v>
          </cell>
          <cell r="AS455">
            <v>103.59</v>
          </cell>
          <cell r="AT455">
            <v>106.06</v>
          </cell>
          <cell r="AU455">
            <v>108.52</v>
          </cell>
          <cell r="AV455">
            <v>110.99</v>
          </cell>
          <cell r="AW455">
            <v>113.45</v>
          </cell>
          <cell r="AX455">
            <v>115.91</v>
          </cell>
          <cell r="AY455">
            <v>118.38</v>
          </cell>
          <cell r="AZ455">
            <v>120.84</v>
          </cell>
          <cell r="BA455">
            <v>123.31</v>
          </cell>
          <cell r="BB455">
            <v>125.77</v>
          </cell>
          <cell r="BC455">
            <v>113.45</v>
          </cell>
          <cell r="BD455">
            <v>86</v>
          </cell>
          <cell r="BE455">
            <v>96.72</v>
          </cell>
          <cell r="BF455">
            <v>100.17</v>
          </cell>
          <cell r="BG455">
            <v>103.62</v>
          </cell>
          <cell r="BH455">
            <v>107.07</v>
          </cell>
          <cell r="BI455">
            <v>110.52</v>
          </cell>
          <cell r="BJ455">
            <v>113.97</v>
          </cell>
          <cell r="BK455">
            <v>117.42</v>
          </cell>
          <cell r="BL455">
            <v>120.88</v>
          </cell>
          <cell r="BM455">
            <v>124.33</v>
          </cell>
          <cell r="BN455">
            <v>127.78</v>
          </cell>
          <cell r="BO455">
            <v>131.22999999999999</v>
          </cell>
          <cell r="BP455">
            <v>134.68</v>
          </cell>
          <cell r="BQ455">
            <v>138.13</v>
          </cell>
          <cell r="BR455">
            <v>141.58000000000001</v>
          </cell>
          <cell r="BS455">
            <v>145.03</v>
          </cell>
          <cell r="BT455">
            <v>148.47999999999999</v>
          </cell>
          <cell r="BU455">
            <v>151.93</v>
          </cell>
          <cell r="BV455">
            <v>155.38</v>
          </cell>
          <cell r="BW455">
            <v>158.83000000000001</v>
          </cell>
          <cell r="BX455">
            <v>162.28</v>
          </cell>
          <cell r="BY455">
            <v>165.73</v>
          </cell>
          <cell r="BZ455">
            <v>169.18</v>
          </cell>
          <cell r="CA455">
            <v>172.63</v>
          </cell>
          <cell r="CB455">
            <v>176.08</v>
          </cell>
          <cell r="CC455">
            <v>158.83000000000001</v>
          </cell>
        </row>
        <row r="456">
          <cell r="AD456">
            <v>87</v>
          </cell>
          <cell r="AE456">
            <v>69.89</v>
          </cell>
          <cell r="AF456">
            <v>72.38</v>
          </cell>
          <cell r="AG456">
            <v>74.87</v>
          </cell>
          <cell r="AH456">
            <v>77.37</v>
          </cell>
          <cell r="AI456">
            <v>79.86</v>
          </cell>
          <cell r="AJ456">
            <v>82.35</v>
          </cell>
          <cell r="AK456">
            <v>84.85</v>
          </cell>
          <cell r="AL456">
            <v>87.34</v>
          </cell>
          <cell r="AM456">
            <v>89.83</v>
          </cell>
          <cell r="AN456">
            <v>92.33</v>
          </cell>
          <cell r="AO456">
            <v>94.82</v>
          </cell>
          <cell r="AP456">
            <v>97.31</v>
          </cell>
          <cell r="AQ456">
            <v>99.81</v>
          </cell>
          <cell r="AR456">
            <v>102.3</v>
          </cell>
          <cell r="AS456">
            <v>104.79</v>
          </cell>
          <cell r="AT456">
            <v>107.29</v>
          </cell>
          <cell r="AU456">
            <v>109.78</v>
          </cell>
          <cell r="AV456">
            <v>112.27</v>
          </cell>
          <cell r="AW456">
            <v>114.77</v>
          </cell>
          <cell r="AX456">
            <v>117.26</v>
          </cell>
          <cell r="AY456">
            <v>119.75</v>
          </cell>
          <cell r="AZ456">
            <v>122.25</v>
          </cell>
          <cell r="BA456">
            <v>124.74</v>
          </cell>
          <cell r="BB456">
            <v>127.23</v>
          </cell>
          <cell r="BC456">
            <v>114.76</v>
          </cell>
          <cell r="BD456">
            <v>87</v>
          </cell>
          <cell r="BE456">
            <v>97.84</v>
          </cell>
          <cell r="BF456">
            <v>101.33</v>
          </cell>
          <cell r="BG456">
            <v>104.82</v>
          </cell>
          <cell r="BH456">
            <v>108.31</v>
          </cell>
          <cell r="BI456">
            <v>111.8</v>
          </cell>
          <cell r="BJ456">
            <v>115.29</v>
          </cell>
          <cell r="BK456">
            <v>118.79</v>
          </cell>
          <cell r="BL456">
            <v>122.28</v>
          </cell>
          <cell r="BM456">
            <v>125.77</v>
          </cell>
          <cell r="BN456">
            <v>129.26</v>
          </cell>
          <cell r="BO456">
            <v>132.75</v>
          </cell>
          <cell r="BP456">
            <v>136.24</v>
          </cell>
          <cell r="BQ456">
            <v>139.72999999999999</v>
          </cell>
          <cell r="BR456">
            <v>143.22</v>
          </cell>
          <cell r="BS456">
            <v>146.71</v>
          </cell>
          <cell r="BT456">
            <v>150.19999999999999</v>
          </cell>
          <cell r="BU456">
            <v>153.69</v>
          </cell>
          <cell r="BV456">
            <v>157.18</v>
          </cell>
          <cell r="BW456">
            <v>160.66999999999999</v>
          </cell>
          <cell r="BX456">
            <v>164.16</v>
          </cell>
          <cell r="BY456">
            <v>167.65</v>
          </cell>
          <cell r="BZ456">
            <v>171.14</v>
          </cell>
          <cell r="CA456">
            <v>174.63</v>
          </cell>
          <cell r="CB456">
            <v>178.12</v>
          </cell>
          <cell r="CC456">
            <v>160.66999999999999</v>
          </cell>
        </row>
        <row r="457">
          <cell r="AD457">
            <v>88</v>
          </cell>
          <cell r="AE457">
            <v>70.69</v>
          </cell>
          <cell r="AF457">
            <v>73.209999999999994</v>
          </cell>
          <cell r="AG457">
            <v>75.73</v>
          </cell>
          <cell r="AH457">
            <v>78.25</v>
          </cell>
          <cell r="AI457">
            <v>80.77</v>
          </cell>
          <cell r="AJ457">
            <v>83.3</v>
          </cell>
          <cell r="AK457">
            <v>85.82</v>
          </cell>
          <cell r="AL457">
            <v>88.34</v>
          </cell>
          <cell r="AM457">
            <v>90.86</v>
          </cell>
          <cell r="AN457">
            <v>93.38</v>
          </cell>
          <cell r="AO457">
            <v>95.91</v>
          </cell>
          <cell r="AP457">
            <v>98.43</v>
          </cell>
          <cell r="AQ457">
            <v>100.95</v>
          </cell>
          <cell r="AR457">
            <v>103.47</v>
          </cell>
          <cell r="AS457">
            <v>105.99</v>
          </cell>
          <cell r="AT457">
            <v>108.52</v>
          </cell>
          <cell r="AU457">
            <v>111.04</v>
          </cell>
          <cell r="AV457">
            <v>113.56</v>
          </cell>
          <cell r="AW457">
            <v>116.08</v>
          </cell>
          <cell r="AX457">
            <v>118.6</v>
          </cell>
          <cell r="AY457">
            <v>121.12</v>
          </cell>
          <cell r="AZ457">
            <v>123.65</v>
          </cell>
          <cell r="BA457">
            <v>126.17</v>
          </cell>
          <cell r="BB457">
            <v>128.69</v>
          </cell>
          <cell r="BC457">
            <v>116.08</v>
          </cell>
          <cell r="BD457">
            <v>88</v>
          </cell>
          <cell r="BE457">
            <v>98.96</v>
          </cell>
          <cell r="BF457">
            <v>102.49</v>
          </cell>
          <cell r="BG457">
            <v>106.02</v>
          </cell>
          <cell r="BH457">
            <v>109.55</v>
          </cell>
          <cell r="BI457">
            <v>113.08</v>
          </cell>
          <cell r="BJ457">
            <v>116.61</v>
          </cell>
          <cell r="BK457">
            <v>120.15</v>
          </cell>
          <cell r="BL457">
            <v>123.68</v>
          </cell>
          <cell r="BM457">
            <v>127.21</v>
          </cell>
          <cell r="BN457">
            <v>130.74</v>
          </cell>
          <cell r="BO457">
            <v>134.27000000000001</v>
          </cell>
          <cell r="BP457">
            <v>137.80000000000001</v>
          </cell>
          <cell r="BQ457">
            <v>141.33000000000001</v>
          </cell>
          <cell r="BR457">
            <v>144.86000000000001</v>
          </cell>
          <cell r="BS457">
            <v>148.38999999999999</v>
          </cell>
          <cell r="BT457">
            <v>151.91999999999999</v>
          </cell>
          <cell r="BU457">
            <v>155.44999999999999</v>
          </cell>
          <cell r="BV457">
            <v>158.97999999999999</v>
          </cell>
          <cell r="BW457">
            <v>162.51</v>
          </cell>
          <cell r="BX457">
            <v>166.04</v>
          </cell>
          <cell r="BY457">
            <v>169.57</v>
          </cell>
          <cell r="BZ457">
            <v>173.11</v>
          </cell>
          <cell r="CA457">
            <v>176.64</v>
          </cell>
          <cell r="CB457">
            <v>180.17</v>
          </cell>
          <cell r="CC457">
            <v>162.51</v>
          </cell>
        </row>
        <row r="458">
          <cell r="AD458">
            <v>89</v>
          </cell>
          <cell r="AE458">
            <v>71.489999999999995</v>
          </cell>
          <cell r="AF458">
            <v>74.040000000000006</v>
          </cell>
          <cell r="AG458">
            <v>76.59</v>
          </cell>
          <cell r="AH458">
            <v>79.14</v>
          </cell>
          <cell r="AI458">
            <v>81.69</v>
          </cell>
          <cell r="AJ458">
            <v>84.24</v>
          </cell>
          <cell r="AK458">
            <v>86.79</v>
          </cell>
          <cell r="AL458">
            <v>89.34</v>
          </cell>
          <cell r="AM458">
            <v>91.89</v>
          </cell>
          <cell r="AN458">
            <v>94.44</v>
          </cell>
          <cell r="AO458">
            <v>96.99</v>
          </cell>
          <cell r="AP458">
            <v>99.54</v>
          </cell>
          <cell r="AQ458">
            <v>102.09</v>
          </cell>
          <cell r="AR458">
            <v>104.64</v>
          </cell>
          <cell r="AS458">
            <v>107.19</v>
          </cell>
          <cell r="AT458">
            <v>109.74</v>
          </cell>
          <cell r="AU458">
            <v>112.3</v>
          </cell>
          <cell r="AV458">
            <v>114.85</v>
          </cell>
          <cell r="AW458">
            <v>117.4</v>
          </cell>
          <cell r="AX458">
            <v>119.95</v>
          </cell>
          <cell r="AY458">
            <v>122.5</v>
          </cell>
          <cell r="AZ458">
            <v>125.05</v>
          </cell>
          <cell r="BA458">
            <v>127.6</v>
          </cell>
          <cell r="BB458">
            <v>130.15</v>
          </cell>
          <cell r="BC458">
            <v>117.4</v>
          </cell>
          <cell r="BD458">
            <v>89</v>
          </cell>
          <cell r="BE458">
            <v>100.08</v>
          </cell>
          <cell r="BF458">
            <v>103.65</v>
          </cell>
          <cell r="BG458">
            <v>107.22</v>
          </cell>
          <cell r="BH458">
            <v>110.79</v>
          </cell>
          <cell r="BI458">
            <v>114.36</v>
          </cell>
          <cell r="BJ458">
            <v>117.93</v>
          </cell>
          <cell r="BK458">
            <v>121.51</v>
          </cell>
          <cell r="BL458">
            <v>125.08</v>
          </cell>
          <cell r="BM458">
            <v>128.65</v>
          </cell>
          <cell r="BN458">
            <v>132.22</v>
          </cell>
          <cell r="BO458">
            <v>135.79</v>
          </cell>
          <cell r="BP458">
            <v>139.36000000000001</v>
          </cell>
          <cell r="BQ458">
            <v>142.93</v>
          </cell>
          <cell r="BR458">
            <v>146.5</v>
          </cell>
          <cell r="BS458">
            <v>150.07</v>
          </cell>
          <cell r="BT458">
            <v>153.63999999999999</v>
          </cell>
          <cell r="BU458">
            <v>157.21</v>
          </cell>
          <cell r="BV458">
            <v>160.78</v>
          </cell>
          <cell r="BW458">
            <v>164.35</v>
          </cell>
          <cell r="BX458">
            <v>167.93</v>
          </cell>
          <cell r="BY458">
            <v>171.5</v>
          </cell>
          <cell r="BZ458">
            <v>175.07</v>
          </cell>
          <cell r="CA458">
            <v>178.64</v>
          </cell>
          <cell r="CB458">
            <v>182.21</v>
          </cell>
          <cell r="CC458">
            <v>164.35</v>
          </cell>
        </row>
        <row r="459">
          <cell r="AD459">
            <v>90</v>
          </cell>
          <cell r="AE459">
            <v>72.290000000000006</v>
          </cell>
          <cell r="AF459">
            <v>74.87</v>
          </cell>
          <cell r="AG459">
            <v>77.44</v>
          </cell>
          <cell r="AH459">
            <v>80.02</v>
          </cell>
          <cell r="AI459">
            <v>82.6</v>
          </cell>
          <cell r="AJ459">
            <v>85.18</v>
          </cell>
          <cell r="AK459">
            <v>87.76</v>
          </cell>
          <cell r="AL459">
            <v>90.34</v>
          </cell>
          <cell r="AM459">
            <v>92.92</v>
          </cell>
          <cell r="AN459">
            <v>95.5</v>
          </cell>
          <cell r="AO459">
            <v>98.08</v>
          </cell>
          <cell r="AP459">
            <v>100.66</v>
          </cell>
          <cell r="AQ459">
            <v>103.24</v>
          </cell>
          <cell r="AR459">
            <v>105.82</v>
          </cell>
          <cell r="AS459">
            <v>108.4</v>
          </cell>
          <cell r="AT459">
            <v>110.97</v>
          </cell>
          <cell r="AU459">
            <v>113.55</v>
          </cell>
          <cell r="AV459">
            <v>116.13</v>
          </cell>
          <cell r="AW459">
            <v>118.71</v>
          </cell>
          <cell r="AX459">
            <v>121.29</v>
          </cell>
          <cell r="AY459">
            <v>123.87</v>
          </cell>
          <cell r="AZ459">
            <v>126.45</v>
          </cell>
          <cell r="BA459">
            <v>129.03</v>
          </cell>
          <cell r="BB459">
            <v>131.61000000000001</v>
          </cell>
          <cell r="BC459">
            <v>118.71</v>
          </cell>
          <cell r="BD459">
            <v>90</v>
          </cell>
          <cell r="BE459">
            <v>101.2</v>
          </cell>
          <cell r="BF459">
            <v>104.81</v>
          </cell>
          <cell r="BG459">
            <v>108.42</v>
          </cell>
          <cell r="BH459">
            <v>112.03</v>
          </cell>
          <cell r="BI459">
            <v>115.64</v>
          </cell>
          <cell r="BJ459">
            <v>119.25</v>
          </cell>
          <cell r="BK459">
            <v>122.87</v>
          </cell>
          <cell r="BL459">
            <v>126.48</v>
          </cell>
          <cell r="BM459">
            <v>130.09</v>
          </cell>
          <cell r="BN459">
            <v>133.69999999999999</v>
          </cell>
          <cell r="BO459">
            <v>137.31</v>
          </cell>
          <cell r="BP459">
            <v>140.91999999999999</v>
          </cell>
          <cell r="BQ459">
            <v>144.53</v>
          </cell>
          <cell r="BR459">
            <v>148.13999999999999</v>
          </cell>
          <cell r="BS459">
            <v>151.75</v>
          </cell>
          <cell r="BT459">
            <v>155.36000000000001</v>
          </cell>
          <cell r="BU459">
            <v>158.97</v>
          </cell>
          <cell r="BV459">
            <v>162.59</v>
          </cell>
          <cell r="BW459">
            <v>166.2</v>
          </cell>
          <cell r="BX459">
            <v>169.81</v>
          </cell>
          <cell r="BY459">
            <v>173.42</v>
          </cell>
          <cell r="BZ459">
            <v>177.03</v>
          </cell>
          <cell r="CA459">
            <v>180.64</v>
          </cell>
          <cell r="CB459">
            <v>184.25</v>
          </cell>
          <cell r="CC459">
            <v>166.2</v>
          </cell>
        </row>
        <row r="460">
          <cell r="AD460">
            <v>91</v>
          </cell>
          <cell r="AE460">
            <v>73.09</v>
          </cell>
          <cell r="AF460">
            <v>75.69</v>
          </cell>
          <cell r="AG460">
            <v>78.3</v>
          </cell>
          <cell r="AH460">
            <v>80.91</v>
          </cell>
          <cell r="AI460">
            <v>83.52</v>
          </cell>
          <cell r="AJ460">
            <v>86.12</v>
          </cell>
          <cell r="AK460">
            <v>88.73</v>
          </cell>
          <cell r="AL460">
            <v>91.34</v>
          </cell>
          <cell r="AM460">
            <v>93.95</v>
          </cell>
          <cell r="AN460">
            <v>96.56</v>
          </cell>
          <cell r="AO460">
            <v>99.16</v>
          </cell>
          <cell r="AP460">
            <v>101.77</v>
          </cell>
          <cell r="AQ460">
            <v>104.38</v>
          </cell>
          <cell r="AR460">
            <v>106.99</v>
          </cell>
          <cell r="AS460">
            <v>109.6</v>
          </cell>
          <cell r="AT460">
            <v>112.2</v>
          </cell>
          <cell r="AU460">
            <v>114.81</v>
          </cell>
          <cell r="AV460">
            <v>117.42</v>
          </cell>
          <cell r="AW460">
            <v>120.03</v>
          </cell>
          <cell r="AX460">
            <v>122.64</v>
          </cell>
          <cell r="AY460">
            <v>125.24</v>
          </cell>
          <cell r="AZ460">
            <v>127.85</v>
          </cell>
          <cell r="BA460">
            <v>130.46</v>
          </cell>
          <cell r="BB460">
            <v>133.07</v>
          </cell>
          <cell r="BC460">
            <v>120.03</v>
          </cell>
          <cell r="BD460">
            <v>91</v>
          </cell>
          <cell r="BE460">
            <v>102.32</v>
          </cell>
          <cell r="BF460">
            <v>105.97</v>
          </cell>
          <cell r="BG460">
            <v>109.62</v>
          </cell>
          <cell r="BH460">
            <v>113.27</v>
          </cell>
          <cell r="BI460">
            <v>116.92</v>
          </cell>
          <cell r="BJ460">
            <v>120.57</v>
          </cell>
          <cell r="BK460">
            <v>124.23</v>
          </cell>
          <cell r="BL460">
            <v>127.88</v>
          </cell>
          <cell r="BM460">
            <v>131.53</v>
          </cell>
          <cell r="BN460">
            <v>135.18</v>
          </cell>
          <cell r="BO460">
            <v>138.83000000000001</v>
          </cell>
          <cell r="BP460">
            <v>142.47999999999999</v>
          </cell>
          <cell r="BQ460">
            <v>146.13</v>
          </cell>
          <cell r="BR460">
            <v>149.78</v>
          </cell>
          <cell r="BS460">
            <v>153.43</v>
          </cell>
          <cell r="BT460">
            <v>157.09</v>
          </cell>
          <cell r="BU460">
            <v>160.74</v>
          </cell>
          <cell r="BV460">
            <v>164.39</v>
          </cell>
          <cell r="BW460">
            <v>168.04</v>
          </cell>
          <cell r="BX460">
            <v>171.69</v>
          </cell>
          <cell r="BY460">
            <v>175.34</v>
          </cell>
          <cell r="BZ460">
            <v>178.99</v>
          </cell>
          <cell r="CA460">
            <v>182.64</v>
          </cell>
          <cell r="CB460">
            <v>186.29</v>
          </cell>
          <cell r="CC460">
            <v>168.04</v>
          </cell>
        </row>
        <row r="461">
          <cell r="AD461">
            <v>92</v>
          </cell>
          <cell r="AE461">
            <v>73.89</v>
          </cell>
          <cell r="AF461">
            <v>76.52</v>
          </cell>
          <cell r="AG461">
            <v>79.16</v>
          </cell>
          <cell r="AH461">
            <v>81.790000000000006</v>
          </cell>
          <cell r="AI461">
            <v>84.43</v>
          </cell>
          <cell r="AJ461">
            <v>87.07</v>
          </cell>
          <cell r="AK461">
            <v>89.7</v>
          </cell>
          <cell r="AL461">
            <v>92.34</v>
          </cell>
          <cell r="AM461">
            <v>94.98</v>
          </cell>
          <cell r="AN461">
            <v>97.61</v>
          </cell>
          <cell r="AO461">
            <v>100.25</v>
          </cell>
          <cell r="AP461">
            <v>102.89</v>
          </cell>
          <cell r="AQ461">
            <v>105.52</v>
          </cell>
          <cell r="AR461">
            <v>108.16</v>
          </cell>
          <cell r="AS461">
            <v>110.8</v>
          </cell>
          <cell r="AT461">
            <v>113.43</v>
          </cell>
          <cell r="AU461">
            <v>116.07</v>
          </cell>
          <cell r="AV461">
            <v>118.71</v>
          </cell>
          <cell r="AW461">
            <v>121.34</v>
          </cell>
          <cell r="AX461">
            <v>123.98</v>
          </cell>
          <cell r="AY461">
            <v>126.62</v>
          </cell>
          <cell r="AZ461">
            <v>129.25</v>
          </cell>
          <cell r="BA461">
            <v>131.88999999999999</v>
          </cell>
          <cell r="BB461">
            <v>134.53</v>
          </cell>
          <cell r="BC461">
            <v>121.34</v>
          </cell>
          <cell r="BD461">
            <v>92</v>
          </cell>
          <cell r="BE461">
            <v>103.44</v>
          </cell>
          <cell r="BF461">
            <v>107.13</v>
          </cell>
          <cell r="BG461">
            <v>110.82</v>
          </cell>
          <cell r="BH461">
            <v>114.51</v>
          </cell>
          <cell r="BI461">
            <v>118.2</v>
          </cell>
          <cell r="BJ461">
            <v>121.89</v>
          </cell>
          <cell r="BK461">
            <v>125.59</v>
          </cell>
          <cell r="BL461">
            <v>129.28</v>
          </cell>
          <cell r="BM461">
            <v>132.97</v>
          </cell>
          <cell r="BN461">
            <v>136.66</v>
          </cell>
          <cell r="BO461">
            <v>140.35</v>
          </cell>
          <cell r="BP461">
            <v>144.04</v>
          </cell>
          <cell r="BQ461">
            <v>147.72999999999999</v>
          </cell>
          <cell r="BR461">
            <v>151.41999999999999</v>
          </cell>
          <cell r="BS461">
            <v>155.12</v>
          </cell>
          <cell r="BT461">
            <v>158.81</v>
          </cell>
          <cell r="BU461">
            <v>162.5</v>
          </cell>
          <cell r="BV461">
            <v>166.19</v>
          </cell>
          <cell r="BW461">
            <v>169.88</v>
          </cell>
          <cell r="BX461">
            <v>173.57</v>
          </cell>
          <cell r="BY461">
            <v>177.26</v>
          </cell>
          <cell r="BZ461">
            <v>180.95</v>
          </cell>
          <cell r="CA461">
            <v>184.64</v>
          </cell>
          <cell r="CB461">
            <v>188.34</v>
          </cell>
          <cell r="CC461">
            <v>169.88</v>
          </cell>
        </row>
        <row r="462">
          <cell r="AD462">
            <v>93</v>
          </cell>
          <cell r="AE462">
            <v>74.680000000000007</v>
          </cell>
          <cell r="AF462">
            <v>77.349999999999994</v>
          </cell>
          <cell r="AG462">
            <v>80.02</v>
          </cell>
          <cell r="AH462">
            <v>82.68</v>
          </cell>
          <cell r="AI462">
            <v>85.35</v>
          </cell>
          <cell r="AJ462">
            <v>88.01</v>
          </cell>
          <cell r="AK462">
            <v>90.68</v>
          </cell>
          <cell r="AL462">
            <v>93.34</v>
          </cell>
          <cell r="AM462">
            <v>96.01</v>
          </cell>
          <cell r="AN462">
            <v>98.67</v>
          </cell>
          <cell r="AO462">
            <v>101.34</v>
          </cell>
          <cell r="AP462">
            <v>104</v>
          </cell>
          <cell r="AQ462">
            <v>106.67</v>
          </cell>
          <cell r="AR462">
            <v>109.33</v>
          </cell>
          <cell r="AS462">
            <v>112</v>
          </cell>
          <cell r="AT462">
            <v>114.66</v>
          </cell>
          <cell r="AU462">
            <v>117.33</v>
          </cell>
          <cell r="AV462">
            <v>119.99</v>
          </cell>
          <cell r="AW462">
            <v>122.66</v>
          </cell>
          <cell r="AX462">
            <v>125.32</v>
          </cell>
          <cell r="AY462">
            <v>127.99</v>
          </cell>
          <cell r="AZ462">
            <v>130.65</v>
          </cell>
          <cell r="BA462">
            <v>133.32</v>
          </cell>
          <cell r="BB462">
            <v>135.97999999999999</v>
          </cell>
          <cell r="BC462">
            <v>122.66</v>
          </cell>
          <cell r="BD462">
            <v>93</v>
          </cell>
          <cell r="BE462">
            <v>104.56</v>
          </cell>
          <cell r="BF462">
            <v>108.29</v>
          </cell>
          <cell r="BG462">
            <v>112.02</v>
          </cell>
          <cell r="BH462">
            <v>115.75</v>
          </cell>
          <cell r="BI462">
            <v>119.48</v>
          </cell>
          <cell r="BJ462">
            <v>123.22</v>
          </cell>
          <cell r="BK462">
            <v>126.95</v>
          </cell>
          <cell r="BL462">
            <v>130.68</v>
          </cell>
          <cell r="BM462">
            <v>134.41</v>
          </cell>
          <cell r="BN462">
            <v>138.13999999999999</v>
          </cell>
          <cell r="BO462">
            <v>141.87</v>
          </cell>
          <cell r="BP462">
            <v>145.6</v>
          </cell>
          <cell r="BQ462">
            <v>149.33000000000001</v>
          </cell>
          <cell r="BR462">
            <v>153.07</v>
          </cell>
          <cell r="BS462">
            <v>156.80000000000001</v>
          </cell>
          <cell r="BT462">
            <v>160.53</v>
          </cell>
          <cell r="BU462">
            <v>164.26</v>
          </cell>
          <cell r="BV462">
            <v>167.99</v>
          </cell>
          <cell r="BW462">
            <v>171.72</v>
          </cell>
          <cell r="BX462">
            <v>175.45</v>
          </cell>
          <cell r="BY462">
            <v>179.18</v>
          </cell>
          <cell r="BZ462">
            <v>182.92</v>
          </cell>
          <cell r="CA462">
            <v>186.65</v>
          </cell>
          <cell r="CB462">
            <v>190.38</v>
          </cell>
          <cell r="CC462">
            <v>171.72</v>
          </cell>
        </row>
        <row r="463">
          <cell r="AD463">
            <v>94</v>
          </cell>
          <cell r="AE463">
            <v>75.48</v>
          </cell>
          <cell r="AF463">
            <v>78.180000000000007</v>
          </cell>
          <cell r="AG463">
            <v>80.87</v>
          </cell>
          <cell r="AH463">
            <v>83.57</v>
          </cell>
          <cell r="AI463">
            <v>86.26</v>
          </cell>
          <cell r="AJ463">
            <v>88.95</v>
          </cell>
          <cell r="AK463">
            <v>91.65</v>
          </cell>
          <cell r="AL463">
            <v>94.34</v>
          </cell>
          <cell r="AM463">
            <v>97.04</v>
          </cell>
          <cell r="AN463">
            <v>99.73</v>
          </cell>
          <cell r="AO463">
            <v>102.42</v>
          </cell>
          <cell r="AP463">
            <v>105.12</v>
          </cell>
          <cell r="AQ463">
            <v>107.81</v>
          </cell>
          <cell r="AR463">
            <v>110.5</v>
          </cell>
          <cell r="AS463">
            <v>113.2</v>
          </cell>
          <cell r="AT463">
            <v>115.89</v>
          </cell>
          <cell r="AU463">
            <v>118.59</v>
          </cell>
          <cell r="AV463">
            <v>121.28</v>
          </cell>
          <cell r="AW463">
            <v>123.97</v>
          </cell>
          <cell r="AX463">
            <v>126.67</v>
          </cell>
          <cell r="AY463">
            <v>129.36000000000001</v>
          </cell>
          <cell r="AZ463">
            <v>132.06</v>
          </cell>
          <cell r="BA463">
            <v>134.75</v>
          </cell>
          <cell r="BB463">
            <v>137.44</v>
          </cell>
          <cell r="BC463">
            <v>123.97</v>
          </cell>
          <cell r="BD463">
            <v>94</v>
          </cell>
          <cell r="BE463">
            <v>105.68</v>
          </cell>
          <cell r="BF463">
            <v>109.45</v>
          </cell>
          <cell r="BG463">
            <v>113.22</v>
          </cell>
          <cell r="BH463">
            <v>116.99</v>
          </cell>
          <cell r="BI463">
            <v>120.76</v>
          </cell>
          <cell r="BJ463">
            <v>124.54</v>
          </cell>
          <cell r="BK463">
            <v>128.31</v>
          </cell>
          <cell r="BL463">
            <v>132.08000000000001</v>
          </cell>
          <cell r="BM463">
            <v>135.85</v>
          </cell>
          <cell r="BN463">
            <v>139.62</v>
          </cell>
          <cell r="BO463">
            <v>143.38999999999999</v>
          </cell>
          <cell r="BP463">
            <v>147.16</v>
          </cell>
          <cell r="BQ463">
            <v>150.94</v>
          </cell>
          <cell r="BR463">
            <v>154.71</v>
          </cell>
          <cell r="BS463">
            <v>158.47999999999999</v>
          </cell>
          <cell r="BT463">
            <v>162.25</v>
          </cell>
          <cell r="BU463">
            <v>166.02</v>
          </cell>
          <cell r="BV463">
            <v>169.79</v>
          </cell>
          <cell r="BW463">
            <v>173.56</v>
          </cell>
          <cell r="BX463">
            <v>177.33</v>
          </cell>
          <cell r="BY463">
            <v>181.11</v>
          </cell>
          <cell r="BZ463">
            <v>184.88</v>
          </cell>
          <cell r="CA463">
            <v>188.65</v>
          </cell>
          <cell r="CB463">
            <v>192.42</v>
          </cell>
          <cell r="CC463">
            <v>173.56</v>
          </cell>
        </row>
        <row r="464">
          <cell r="AD464">
            <v>95</v>
          </cell>
          <cell r="AE464">
            <v>76.28</v>
          </cell>
          <cell r="AF464">
            <v>79.010000000000005</v>
          </cell>
          <cell r="AG464">
            <v>81.73</v>
          </cell>
          <cell r="AH464">
            <v>84.45</v>
          </cell>
          <cell r="AI464">
            <v>87.17</v>
          </cell>
          <cell r="AJ464">
            <v>89.9</v>
          </cell>
          <cell r="AK464">
            <v>92.62</v>
          </cell>
          <cell r="AL464">
            <v>95.34</v>
          </cell>
          <cell r="AM464">
            <v>98.06</v>
          </cell>
          <cell r="AN464">
            <v>100.79</v>
          </cell>
          <cell r="AO464">
            <v>103.51</v>
          </cell>
          <cell r="AP464">
            <v>106.23</v>
          </cell>
          <cell r="AQ464">
            <v>108.95</v>
          </cell>
          <cell r="AR464">
            <v>111.68</v>
          </cell>
          <cell r="AS464">
            <v>114.4</v>
          </cell>
          <cell r="AT464">
            <v>117.12</v>
          </cell>
          <cell r="AU464">
            <v>119.84</v>
          </cell>
          <cell r="AV464">
            <v>122.57</v>
          </cell>
          <cell r="AW464">
            <v>125.29</v>
          </cell>
          <cell r="AX464">
            <v>128.01</v>
          </cell>
          <cell r="AY464">
            <v>130.72999999999999</v>
          </cell>
          <cell r="AZ464">
            <v>133.46</v>
          </cell>
          <cell r="BA464">
            <v>136.18</v>
          </cell>
          <cell r="BB464">
            <v>138.9</v>
          </cell>
          <cell r="BC464">
            <v>125.29</v>
          </cell>
          <cell r="BD464">
            <v>95</v>
          </cell>
          <cell r="BE464">
            <v>106.8</v>
          </cell>
          <cell r="BF464">
            <v>110.61</v>
          </cell>
          <cell r="BG464">
            <v>114.42</v>
          </cell>
          <cell r="BH464">
            <v>118.23</v>
          </cell>
          <cell r="BI464">
            <v>122.04</v>
          </cell>
          <cell r="BJ464">
            <v>125.86</v>
          </cell>
          <cell r="BK464">
            <v>129.66999999999999</v>
          </cell>
          <cell r="BL464">
            <v>133.47999999999999</v>
          </cell>
          <cell r="BM464">
            <v>137.29</v>
          </cell>
          <cell r="BN464">
            <v>141.1</v>
          </cell>
          <cell r="BO464">
            <v>144.91</v>
          </cell>
          <cell r="BP464">
            <v>148.72</v>
          </cell>
          <cell r="BQ464">
            <v>152.54</v>
          </cell>
          <cell r="BR464">
            <v>156.35</v>
          </cell>
          <cell r="BS464">
            <v>160.16</v>
          </cell>
          <cell r="BT464">
            <v>163.97</v>
          </cell>
          <cell r="BU464">
            <v>167.78</v>
          </cell>
          <cell r="BV464">
            <v>171.59</v>
          </cell>
          <cell r="BW464">
            <v>175.4</v>
          </cell>
          <cell r="BX464">
            <v>179.22</v>
          </cell>
          <cell r="BY464">
            <v>183.03</v>
          </cell>
          <cell r="BZ464">
            <v>186.84</v>
          </cell>
          <cell r="CA464">
            <v>190.65</v>
          </cell>
          <cell r="CB464">
            <v>194.46</v>
          </cell>
          <cell r="CC464">
            <v>175.4</v>
          </cell>
        </row>
        <row r="465">
          <cell r="AD465">
            <v>96</v>
          </cell>
          <cell r="AE465">
            <v>77.08</v>
          </cell>
          <cell r="AF465">
            <v>79.83</v>
          </cell>
          <cell r="AG465">
            <v>82.59</v>
          </cell>
          <cell r="AH465">
            <v>85.34</v>
          </cell>
          <cell r="AI465">
            <v>88.09</v>
          </cell>
          <cell r="AJ465">
            <v>90.84</v>
          </cell>
          <cell r="AK465">
            <v>93.59</v>
          </cell>
          <cell r="AL465">
            <v>96.34</v>
          </cell>
          <cell r="AM465">
            <v>99.09</v>
          </cell>
          <cell r="AN465">
            <v>101.84</v>
          </cell>
          <cell r="AO465">
            <v>104.6</v>
          </cell>
          <cell r="AP465">
            <v>107.35</v>
          </cell>
          <cell r="AQ465">
            <v>110.1</v>
          </cell>
          <cell r="AR465">
            <v>112.85</v>
          </cell>
          <cell r="AS465">
            <v>115.6</v>
          </cell>
          <cell r="AT465">
            <v>118.35</v>
          </cell>
          <cell r="AU465">
            <v>121.1</v>
          </cell>
          <cell r="AV465">
            <v>123.85</v>
          </cell>
          <cell r="AW465">
            <v>126.6</v>
          </cell>
          <cell r="AX465">
            <v>129.36000000000001</v>
          </cell>
          <cell r="AY465">
            <v>132.11000000000001</v>
          </cell>
          <cell r="AZ465">
            <v>134.86000000000001</v>
          </cell>
          <cell r="BA465">
            <v>137.61000000000001</v>
          </cell>
          <cell r="BB465">
            <v>140.36000000000001</v>
          </cell>
          <cell r="BC465">
            <v>126.6</v>
          </cell>
          <cell r="BD465">
            <v>96</v>
          </cell>
          <cell r="BE465">
            <v>107.92</v>
          </cell>
          <cell r="BF465">
            <v>111.77</v>
          </cell>
          <cell r="BG465">
            <v>115.62</v>
          </cell>
          <cell r="BH465">
            <v>119.47</v>
          </cell>
          <cell r="BI465">
            <v>123.32</v>
          </cell>
          <cell r="BJ465">
            <v>127.18</v>
          </cell>
          <cell r="BK465">
            <v>131.03</v>
          </cell>
          <cell r="BL465">
            <v>134.88</v>
          </cell>
          <cell r="BM465">
            <v>138.72999999999999</v>
          </cell>
          <cell r="BN465">
            <v>142.58000000000001</v>
          </cell>
          <cell r="BO465">
            <v>146.43</v>
          </cell>
          <cell r="BP465">
            <v>150.29</v>
          </cell>
          <cell r="BQ465">
            <v>154.13999999999999</v>
          </cell>
          <cell r="BR465">
            <v>157.99</v>
          </cell>
          <cell r="BS465">
            <v>161.84</v>
          </cell>
          <cell r="BT465">
            <v>165.69</v>
          </cell>
          <cell r="BU465">
            <v>169.54</v>
          </cell>
          <cell r="BV465">
            <v>173.39</v>
          </cell>
          <cell r="BW465">
            <v>177.25</v>
          </cell>
          <cell r="BX465">
            <v>181.1</v>
          </cell>
          <cell r="BY465">
            <v>184.95</v>
          </cell>
          <cell r="BZ465">
            <v>188.8</v>
          </cell>
          <cell r="CA465">
            <v>192.65</v>
          </cell>
          <cell r="CB465">
            <v>196.5</v>
          </cell>
          <cell r="CC465">
            <v>177.25</v>
          </cell>
        </row>
        <row r="466">
          <cell r="AD466">
            <v>97</v>
          </cell>
          <cell r="AE466">
            <v>77.88</v>
          </cell>
          <cell r="AF466">
            <v>80.66</v>
          </cell>
          <cell r="AG466">
            <v>83.44</v>
          </cell>
          <cell r="AH466">
            <v>86.22</v>
          </cell>
          <cell r="AI466">
            <v>89</v>
          </cell>
          <cell r="AJ466">
            <v>91.78</v>
          </cell>
          <cell r="AK466">
            <v>94.56</v>
          </cell>
          <cell r="AL466">
            <v>97.34</v>
          </cell>
          <cell r="AM466">
            <v>100.12</v>
          </cell>
          <cell r="AN466">
            <v>102.9</v>
          </cell>
          <cell r="AO466">
            <v>105.68</v>
          </cell>
          <cell r="AP466">
            <v>108.46</v>
          </cell>
          <cell r="AQ466">
            <v>111.24</v>
          </cell>
          <cell r="AR466">
            <v>114.02</v>
          </cell>
          <cell r="AS466">
            <v>116.8</v>
          </cell>
          <cell r="AT466">
            <v>119.58</v>
          </cell>
          <cell r="AU466">
            <v>122.36</v>
          </cell>
          <cell r="AV466">
            <v>125.14</v>
          </cell>
          <cell r="AW466">
            <v>127.92</v>
          </cell>
          <cell r="AX466">
            <v>130.69999999999999</v>
          </cell>
          <cell r="AY466">
            <v>133.47999999999999</v>
          </cell>
          <cell r="AZ466">
            <v>136.26</v>
          </cell>
          <cell r="BA466">
            <v>139.04</v>
          </cell>
          <cell r="BB466">
            <v>141.82</v>
          </cell>
          <cell r="BC466">
            <v>127.92</v>
          </cell>
          <cell r="BD466">
            <v>97</v>
          </cell>
          <cell r="BE466">
            <v>109.4</v>
          </cell>
          <cell r="BF466">
            <v>112.93</v>
          </cell>
          <cell r="BG466">
            <v>116.82</v>
          </cell>
          <cell r="BH466">
            <v>120.71</v>
          </cell>
          <cell r="BI466">
            <v>124.6</v>
          </cell>
          <cell r="BJ466">
            <v>128.5</v>
          </cell>
          <cell r="BK466">
            <v>132.38999999999999</v>
          </cell>
          <cell r="BL466">
            <v>136.28</v>
          </cell>
          <cell r="BM466">
            <v>140.16999999999999</v>
          </cell>
          <cell r="BN466">
            <v>144.06</v>
          </cell>
          <cell r="BO466">
            <v>147.94999999999999</v>
          </cell>
          <cell r="BP466">
            <v>151.85</v>
          </cell>
          <cell r="BQ466">
            <v>155.74</v>
          </cell>
          <cell r="BR466">
            <v>159.63</v>
          </cell>
          <cell r="BS466">
            <v>163.52000000000001</v>
          </cell>
          <cell r="BT466">
            <v>167.41</v>
          </cell>
          <cell r="BU466">
            <v>171.3</v>
          </cell>
          <cell r="BV466">
            <v>175.2</v>
          </cell>
          <cell r="BW466">
            <v>179.09</v>
          </cell>
          <cell r="BX466">
            <v>182.98</v>
          </cell>
          <cell r="BY466">
            <v>186.87</v>
          </cell>
          <cell r="BZ466">
            <v>190.76</v>
          </cell>
          <cell r="CA466">
            <v>194.65</v>
          </cell>
          <cell r="CB466">
            <v>198.55</v>
          </cell>
          <cell r="CC466">
            <v>179.09</v>
          </cell>
        </row>
        <row r="467">
          <cell r="AD467">
            <v>98</v>
          </cell>
          <cell r="AE467">
            <v>78.680000000000007</v>
          </cell>
          <cell r="AF467">
            <v>81.489999999999995</v>
          </cell>
          <cell r="AG467">
            <v>84.3</v>
          </cell>
          <cell r="AH467">
            <v>87.11</v>
          </cell>
          <cell r="AI467">
            <v>89.92</v>
          </cell>
          <cell r="AJ467">
            <v>92.73</v>
          </cell>
          <cell r="AK467">
            <v>95.53</v>
          </cell>
          <cell r="AL467">
            <v>98.34</v>
          </cell>
          <cell r="AM467">
            <v>101.15</v>
          </cell>
          <cell r="AN467">
            <v>103.96</v>
          </cell>
          <cell r="AO467">
            <v>106.77</v>
          </cell>
          <cell r="AP467">
            <v>109.58</v>
          </cell>
          <cell r="AQ467">
            <v>112.38</v>
          </cell>
          <cell r="AR467">
            <v>115.19</v>
          </cell>
          <cell r="AS467">
            <v>118</v>
          </cell>
          <cell r="AT467">
            <v>120.81</v>
          </cell>
          <cell r="AU467">
            <v>123.62</v>
          </cell>
          <cell r="AV467">
            <v>126.43</v>
          </cell>
          <cell r="AW467">
            <v>129.24</v>
          </cell>
          <cell r="AX467">
            <v>132.04</v>
          </cell>
          <cell r="AY467">
            <v>134.85</v>
          </cell>
          <cell r="AZ467">
            <v>137.66</v>
          </cell>
          <cell r="BA467">
            <v>140.47</v>
          </cell>
          <cell r="BB467">
            <v>143.28</v>
          </cell>
          <cell r="BC467">
            <v>129.24</v>
          </cell>
          <cell r="BD467">
            <v>98</v>
          </cell>
          <cell r="BE467">
            <v>110.16</v>
          </cell>
          <cell r="BF467">
            <v>114.09</v>
          </cell>
          <cell r="BG467">
            <v>118.02</v>
          </cell>
          <cell r="BH467">
            <v>121.95</v>
          </cell>
          <cell r="BI467">
            <v>125.88</v>
          </cell>
          <cell r="BJ467">
            <v>129.82</v>
          </cell>
          <cell r="BK467">
            <v>133.75</v>
          </cell>
          <cell r="BL467">
            <v>137.68</v>
          </cell>
          <cell r="BM467">
            <v>141.61000000000001</v>
          </cell>
          <cell r="BN467">
            <v>145.54</v>
          </cell>
          <cell r="BO467">
            <v>149.47999999999999</v>
          </cell>
          <cell r="BP467">
            <v>153.41</v>
          </cell>
          <cell r="BQ467">
            <v>157.34</v>
          </cell>
          <cell r="BR467">
            <v>161.27000000000001</v>
          </cell>
          <cell r="BS467">
            <v>165.2</v>
          </cell>
          <cell r="BT467">
            <v>169.13</v>
          </cell>
          <cell r="BU467">
            <v>173.07</v>
          </cell>
          <cell r="BV467">
            <v>177</v>
          </cell>
          <cell r="BW467">
            <v>180.93</v>
          </cell>
          <cell r="BX467">
            <v>184.86</v>
          </cell>
          <cell r="BY467">
            <v>188.79</v>
          </cell>
          <cell r="BZ467">
            <v>192.73</v>
          </cell>
          <cell r="CA467">
            <v>196.66</v>
          </cell>
          <cell r="CB467">
            <v>200.59</v>
          </cell>
          <cell r="CC467">
            <v>180.93</v>
          </cell>
        </row>
        <row r="468">
          <cell r="AD468">
            <v>99</v>
          </cell>
          <cell r="AE468">
            <v>78.48</v>
          </cell>
          <cell r="AF468">
            <v>82.32</v>
          </cell>
          <cell r="AG468">
            <v>85.16</v>
          </cell>
          <cell r="AH468">
            <v>87.99</v>
          </cell>
          <cell r="AI468">
            <v>90.83</v>
          </cell>
          <cell r="AJ468">
            <v>93.67</v>
          </cell>
          <cell r="AK468">
            <v>96.51</v>
          </cell>
          <cell r="AL468">
            <v>99.34</v>
          </cell>
          <cell r="AM468">
            <v>102.18</v>
          </cell>
          <cell r="AN468">
            <v>105.02</v>
          </cell>
          <cell r="AO468">
            <v>107.85</v>
          </cell>
          <cell r="AP468">
            <v>110.69</v>
          </cell>
          <cell r="AQ468">
            <v>113.53</v>
          </cell>
          <cell r="AR468">
            <v>116.37</v>
          </cell>
          <cell r="AS468">
            <v>119.2</v>
          </cell>
          <cell r="AT468">
            <v>122.04</v>
          </cell>
          <cell r="AU468">
            <v>124.88</v>
          </cell>
          <cell r="AV468">
            <v>127.71</v>
          </cell>
          <cell r="AW468">
            <v>130.55000000000001</v>
          </cell>
          <cell r="AX468">
            <v>133.38999999999999</v>
          </cell>
          <cell r="AY468">
            <v>136.22999999999999</v>
          </cell>
          <cell r="AZ468">
            <v>139.06</v>
          </cell>
          <cell r="BA468">
            <v>141.9</v>
          </cell>
          <cell r="BB468">
            <v>144.74</v>
          </cell>
          <cell r="BC468">
            <v>130.55000000000001</v>
          </cell>
          <cell r="BD468">
            <v>99</v>
          </cell>
          <cell r="BE468">
            <v>111.28</v>
          </cell>
          <cell r="BF468">
            <v>115.25</v>
          </cell>
          <cell r="BG468">
            <v>119.22</v>
          </cell>
          <cell r="BH468">
            <v>123.19</v>
          </cell>
          <cell r="BI468">
            <v>127.16</v>
          </cell>
          <cell r="BJ468">
            <v>131.13999999999999</v>
          </cell>
          <cell r="BK468">
            <v>135.11000000000001</v>
          </cell>
          <cell r="BL468">
            <v>139.08000000000001</v>
          </cell>
          <cell r="BM468">
            <v>143.05000000000001</v>
          </cell>
          <cell r="BN468">
            <v>147.02000000000001</v>
          </cell>
          <cell r="BO468">
            <v>151</v>
          </cell>
          <cell r="BP468">
            <v>154.97</v>
          </cell>
          <cell r="BQ468">
            <v>158.94</v>
          </cell>
          <cell r="BR468">
            <v>162.91</v>
          </cell>
          <cell r="BS468">
            <v>166.88</v>
          </cell>
          <cell r="BT468">
            <v>170.86</v>
          </cell>
          <cell r="BU468">
            <v>174.83</v>
          </cell>
          <cell r="BV468">
            <v>178.8</v>
          </cell>
          <cell r="BW468">
            <v>182.77</v>
          </cell>
          <cell r="BX468">
            <v>186.74</v>
          </cell>
          <cell r="BY468">
            <v>190.72</v>
          </cell>
          <cell r="BZ468">
            <v>194.69</v>
          </cell>
          <cell r="CA468">
            <v>198.66</v>
          </cell>
          <cell r="CB468">
            <v>202.63</v>
          </cell>
          <cell r="CC468">
            <v>182.77</v>
          </cell>
        </row>
        <row r="469">
          <cell r="AD469">
            <v>100</v>
          </cell>
          <cell r="AE469">
            <v>80.28</v>
          </cell>
          <cell r="AF469">
            <v>83.15</v>
          </cell>
          <cell r="AG469">
            <v>86.01</v>
          </cell>
          <cell r="AH469">
            <v>88.88</v>
          </cell>
          <cell r="AI469">
            <v>91.75</v>
          </cell>
          <cell r="AJ469">
            <v>94.61</v>
          </cell>
          <cell r="AK469">
            <v>97.48</v>
          </cell>
          <cell r="AL469">
            <v>100.34</v>
          </cell>
          <cell r="AM469">
            <v>103.21</v>
          </cell>
          <cell r="AN469">
            <v>106.07</v>
          </cell>
          <cell r="AO469">
            <v>108.94</v>
          </cell>
          <cell r="AP469">
            <v>111.81</v>
          </cell>
          <cell r="AQ469">
            <v>114.67</v>
          </cell>
          <cell r="AR469">
            <v>117.54</v>
          </cell>
          <cell r="AS469">
            <v>120.4</v>
          </cell>
          <cell r="AT469">
            <v>123.27</v>
          </cell>
          <cell r="AU469">
            <v>126.14</v>
          </cell>
          <cell r="AV469">
            <v>129</v>
          </cell>
          <cell r="AW469">
            <v>131.87</v>
          </cell>
          <cell r="AX469">
            <v>134.72999999999999</v>
          </cell>
          <cell r="AY469">
            <v>137.6</v>
          </cell>
          <cell r="AZ469">
            <v>140.46</v>
          </cell>
          <cell r="BA469">
            <v>143.33000000000001</v>
          </cell>
          <cell r="BB469">
            <v>146.19999999999999</v>
          </cell>
          <cell r="BC469">
            <v>131.87</v>
          </cell>
          <cell r="BD469">
            <v>100</v>
          </cell>
          <cell r="BE469">
            <v>112.4</v>
          </cell>
          <cell r="BF469">
            <v>116.41</v>
          </cell>
          <cell r="BG469">
            <v>120.42</v>
          </cell>
          <cell r="BH469">
            <v>124.43</v>
          </cell>
          <cell r="BI469">
            <v>128.44</v>
          </cell>
          <cell r="BJ469">
            <v>132.46</v>
          </cell>
          <cell r="BK469">
            <v>136.47</v>
          </cell>
          <cell r="BL469">
            <v>140.47999999999999</v>
          </cell>
          <cell r="BM469">
            <v>144.49</v>
          </cell>
          <cell r="BN469">
            <v>148.5</v>
          </cell>
          <cell r="BO469">
            <v>152.52000000000001</v>
          </cell>
          <cell r="BP469">
            <v>156.53</v>
          </cell>
          <cell r="BQ469">
            <v>160.54</v>
          </cell>
          <cell r="BR469">
            <v>164.55</v>
          </cell>
          <cell r="BS469">
            <v>168.56</v>
          </cell>
          <cell r="BT469">
            <v>172.58</v>
          </cell>
          <cell r="BU469">
            <v>176.59</v>
          </cell>
          <cell r="BV469">
            <v>180.6</v>
          </cell>
          <cell r="BW469">
            <v>184.61</v>
          </cell>
          <cell r="BX469">
            <v>188.63</v>
          </cell>
          <cell r="BY469">
            <v>192.64</v>
          </cell>
          <cell r="BZ469">
            <v>196.65</v>
          </cell>
          <cell r="CA469">
            <v>200.66</v>
          </cell>
          <cell r="CB469">
            <v>204.67</v>
          </cell>
          <cell r="CC469">
            <v>184.61</v>
          </cell>
        </row>
        <row r="470">
          <cell r="AD470">
            <v>101</v>
          </cell>
          <cell r="AE470">
            <v>81.08</v>
          </cell>
          <cell r="AF470">
            <v>83.98</v>
          </cell>
          <cell r="AG470">
            <v>86.87</v>
          </cell>
          <cell r="AH470">
            <v>89.77</v>
          </cell>
          <cell r="AI470">
            <v>92.66</v>
          </cell>
          <cell r="AJ470">
            <v>95.55</v>
          </cell>
          <cell r="AK470">
            <v>98.45</v>
          </cell>
          <cell r="AL470">
            <v>101.34</v>
          </cell>
          <cell r="AM470">
            <v>104.24</v>
          </cell>
          <cell r="AN470">
            <v>107.13</v>
          </cell>
          <cell r="AO470">
            <v>110.03</v>
          </cell>
          <cell r="AP470">
            <v>112.92</v>
          </cell>
          <cell r="AQ470">
            <v>115.82</v>
          </cell>
          <cell r="AR470">
            <v>118.71</v>
          </cell>
          <cell r="AS470">
            <v>121.6</v>
          </cell>
          <cell r="AT470">
            <v>124.5</v>
          </cell>
          <cell r="AU470">
            <v>127.39</v>
          </cell>
          <cell r="AV470">
            <v>130.29</v>
          </cell>
          <cell r="AW470">
            <v>133.18</v>
          </cell>
          <cell r="AX470">
            <v>136.08000000000001</v>
          </cell>
          <cell r="AY470">
            <v>138.97</v>
          </cell>
          <cell r="AZ470">
            <v>141.87</v>
          </cell>
          <cell r="BA470">
            <v>144.76</v>
          </cell>
          <cell r="BB470">
            <v>147.65</v>
          </cell>
          <cell r="BC470">
            <v>133.18</v>
          </cell>
          <cell r="BD470">
            <v>101</v>
          </cell>
          <cell r="BE470">
            <v>113.51</v>
          </cell>
          <cell r="BF470">
            <v>117.57</v>
          </cell>
          <cell r="BG470">
            <v>121.62</v>
          </cell>
          <cell r="BH470">
            <v>125.67</v>
          </cell>
          <cell r="BI470">
            <v>129.72</v>
          </cell>
          <cell r="BJ470">
            <v>133.78</v>
          </cell>
          <cell r="BK470">
            <v>137.83000000000001</v>
          </cell>
          <cell r="BL470">
            <v>141.88</v>
          </cell>
          <cell r="BM470">
            <v>145.93</v>
          </cell>
          <cell r="BN470">
            <v>149.97999999999999</v>
          </cell>
          <cell r="BO470">
            <v>154.04</v>
          </cell>
          <cell r="BP470">
            <v>158.09</v>
          </cell>
          <cell r="BQ470">
            <v>162.13999999999999</v>
          </cell>
          <cell r="BR470">
            <v>166.19</v>
          </cell>
          <cell r="BS470">
            <v>170.25</v>
          </cell>
          <cell r="BT470">
            <v>174.3</v>
          </cell>
          <cell r="BU470">
            <v>178.35</v>
          </cell>
          <cell r="BV470">
            <v>182.4</v>
          </cell>
          <cell r="BW470">
            <v>186.45</v>
          </cell>
          <cell r="BX470">
            <v>190.51</v>
          </cell>
          <cell r="BY470">
            <v>194.56</v>
          </cell>
          <cell r="BZ470">
            <v>198.61</v>
          </cell>
          <cell r="CA470">
            <v>202.66</v>
          </cell>
          <cell r="CB470">
            <v>206.72</v>
          </cell>
          <cell r="CC470">
            <v>186.45</v>
          </cell>
        </row>
        <row r="471">
          <cell r="AD471">
            <v>102</v>
          </cell>
          <cell r="AE471">
            <v>81.88</v>
          </cell>
          <cell r="AF471">
            <v>84.8</v>
          </cell>
          <cell r="AG471">
            <v>87.73</v>
          </cell>
          <cell r="AH471">
            <v>90.65</v>
          </cell>
          <cell r="AI471">
            <v>93.57</v>
          </cell>
          <cell r="AJ471">
            <v>96.5</v>
          </cell>
          <cell r="AK471">
            <v>99.42</v>
          </cell>
          <cell r="AL471">
            <v>102.34</v>
          </cell>
          <cell r="AM471">
            <v>105.27</v>
          </cell>
          <cell r="AN471">
            <v>108.19</v>
          </cell>
          <cell r="AO471">
            <v>111.11</v>
          </cell>
          <cell r="AP471">
            <v>114.04</v>
          </cell>
          <cell r="AQ471">
            <v>116.96</v>
          </cell>
          <cell r="AR471">
            <v>119.88</v>
          </cell>
          <cell r="AS471">
            <v>122.81</v>
          </cell>
          <cell r="AT471">
            <v>125.73</v>
          </cell>
          <cell r="AU471">
            <v>128.65</v>
          </cell>
          <cell r="AV471">
            <v>131.57</v>
          </cell>
          <cell r="AW471">
            <v>134.5</v>
          </cell>
          <cell r="AX471">
            <v>137.41999999999999</v>
          </cell>
          <cell r="AY471">
            <v>140.34</v>
          </cell>
          <cell r="AZ471">
            <v>143.27000000000001</v>
          </cell>
          <cell r="BA471">
            <v>146.19</v>
          </cell>
          <cell r="BB471">
            <v>149.11000000000001</v>
          </cell>
          <cell r="BC471">
            <v>134.5</v>
          </cell>
          <cell r="BD471">
            <v>102</v>
          </cell>
          <cell r="BE471">
            <v>114.63</v>
          </cell>
          <cell r="BF471">
            <v>118.73</v>
          </cell>
          <cell r="BG471">
            <v>122.82</v>
          </cell>
          <cell r="BH471">
            <v>126.91</v>
          </cell>
          <cell r="BI471">
            <v>131</v>
          </cell>
          <cell r="BJ471">
            <v>135.1</v>
          </cell>
          <cell r="BK471">
            <v>139.19</v>
          </cell>
          <cell r="BL471">
            <v>143.28</v>
          </cell>
          <cell r="BM471">
            <v>147.37</v>
          </cell>
          <cell r="BN471">
            <v>151.47</v>
          </cell>
          <cell r="BO471">
            <v>155.56</v>
          </cell>
          <cell r="BP471">
            <v>159.65</v>
          </cell>
          <cell r="BQ471">
            <v>163.74</v>
          </cell>
          <cell r="BR471">
            <v>167.83</v>
          </cell>
          <cell r="BS471">
            <v>171.93</v>
          </cell>
          <cell r="BT471">
            <v>176.02</v>
          </cell>
          <cell r="BU471">
            <v>180.11</v>
          </cell>
          <cell r="BV471">
            <v>184.2</v>
          </cell>
          <cell r="BW471">
            <v>188.3</v>
          </cell>
          <cell r="BX471">
            <v>192.39</v>
          </cell>
          <cell r="BY471">
            <v>196.48</v>
          </cell>
          <cell r="BZ471">
            <v>200.57</v>
          </cell>
          <cell r="CA471">
            <v>204.67</v>
          </cell>
          <cell r="CB471">
            <v>208.76</v>
          </cell>
          <cell r="CC471">
            <v>188.3</v>
          </cell>
        </row>
        <row r="472">
          <cell r="AD472">
            <v>103</v>
          </cell>
          <cell r="AE472">
            <v>82.68</v>
          </cell>
          <cell r="AF472">
            <v>85.63</v>
          </cell>
          <cell r="AG472">
            <v>88.58</v>
          </cell>
          <cell r="AH472">
            <v>91.54</v>
          </cell>
          <cell r="AI472">
            <v>94.49</v>
          </cell>
          <cell r="AJ472">
            <v>97.44</v>
          </cell>
          <cell r="AK472">
            <v>100.39</v>
          </cell>
          <cell r="AL472">
            <v>103.34</v>
          </cell>
          <cell r="AM472">
            <v>106.3</v>
          </cell>
          <cell r="AN472">
            <v>109.25</v>
          </cell>
          <cell r="AO472">
            <v>112.2</v>
          </cell>
          <cell r="AP472">
            <v>115.15</v>
          </cell>
          <cell r="AQ472">
            <v>118.1</v>
          </cell>
          <cell r="AR472">
            <v>121.05</v>
          </cell>
          <cell r="AS472">
            <v>124.01</v>
          </cell>
          <cell r="AT472">
            <v>126.96</v>
          </cell>
          <cell r="AU472">
            <v>129.91</v>
          </cell>
          <cell r="AV472">
            <v>132.86000000000001</v>
          </cell>
          <cell r="AW472">
            <v>135.81</v>
          </cell>
          <cell r="AX472">
            <v>138.76</v>
          </cell>
          <cell r="AY472">
            <v>141.72</v>
          </cell>
          <cell r="AZ472">
            <v>144.66999999999999</v>
          </cell>
          <cell r="BA472">
            <v>147.62</v>
          </cell>
          <cell r="BB472">
            <v>150.57</v>
          </cell>
          <cell r="BC472">
            <v>135.81</v>
          </cell>
          <cell r="BD472">
            <v>103</v>
          </cell>
          <cell r="BE472">
            <v>115.75</v>
          </cell>
          <cell r="BF472">
            <v>119.89</v>
          </cell>
          <cell r="BG472">
            <v>124.02</v>
          </cell>
          <cell r="BH472">
            <v>128.15</v>
          </cell>
          <cell r="BI472">
            <v>132.28</v>
          </cell>
          <cell r="BJ472">
            <v>136.41999999999999</v>
          </cell>
          <cell r="BK472">
            <v>140.55000000000001</v>
          </cell>
          <cell r="BL472">
            <v>144.68</v>
          </cell>
          <cell r="BM472">
            <v>148.81</v>
          </cell>
          <cell r="BN472">
            <v>152.94999999999999</v>
          </cell>
          <cell r="BO472">
            <v>157.08000000000001</v>
          </cell>
          <cell r="BP472">
            <v>161.21</v>
          </cell>
          <cell r="BQ472">
            <v>165.34</v>
          </cell>
          <cell r="BR472">
            <v>169.48</v>
          </cell>
          <cell r="BS472">
            <v>173.61</v>
          </cell>
          <cell r="BT472">
            <v>177.74</v>
          </cell>
          <cell r="BU472">
            <v>181.87</v>
          </cell>
          <cell r="BV472">
            <v>186.01</v>
          </cell>
          <cell r="BW472">
            <v>190.14</v>
          </cell>
          <cell r="BX472">
            <v>194.27</v>
          </cell>
          <cell r="BY472">
            <v>198.4</v>
          </cell>
          <cell r="BZ472">
            <v>202.54</v>
          </cell>
          <cell r="CA472">
            <v>206.67</v>
          </cell>
          <cell r="CB472">
            <v>210.8</v>
          </cell>
          <cell r="CC472">
            <v>190.14</v>
          </cell>
        </row>
        <row r="473">
          <cell r="AD473">
            <v>104</v>
          </cell>
          <cell r="AE473">
            <v>83.48</v>
          </cell>
          <cell r="AF473">
            <v>86.46</v>
          </cell>
          <cell r="AG473">
            <v>89.44</v>
          </cell>
          <cell r="AH473">
            <v>92.42</v>
          </cell>
          <cell r="AI473">
            <v>95.4</v>
          </cell>
          <cell r="AJ473">
            <v>98.38</v>
          </cell>
          <cell r="AK473">
            <v>101.36</v>
          </cell>
          <cell r="AL473">
            <v>104.34</v>
          </cell>
          <cell r="AM473">
            <v>107.32</v>
          </cell>
          <cell r="AN473">
            <v>110.3</v>
          </cell>
          <cell r="AO473">
            <v>113.29</v>
          </cell>
          <cell r="AP473">
            <v>116.27</v>
          </cell>
          <cell r="AQ473">
            <v>119.25</v>
          </cell>
          <cell r="AR473">
            <v>122.23</v>
          </cell>
          <cell r="AS473">
            <v>125.21</v>
          </cell>
          <cell r="AT473">
            <v>128.19</v>
          </cell>
          <cell r="AU473">
            <v>131.16999999999999</v>
          </cell>
          <cell r="AV473">
            <v>134.15</v>
          </cell>
          <cell r="AW473">
            <v>137.13</v>
          </cell>
          <cell r="AX473">
            <v>140.11000000000001</v>
          </cell>
          <cell r="AY473">
            <v>143.09</v>
          </cell>
          <cell r="AZ473">
            <v>146.07</v>
          </cell>
          <cell r="BA473">
            <v>149.05000000000001</v>
          </cell>
          <cell r="BB473">
            <v>152.03</v>
          </cell>
          <cell r="BC473">
            <v>137.13</v>
          </cell>
          <cell r="BD473">
            <v>104</v>
          </cell>
          <cell r="BE473">
            <v>116.87</v>
          </cell>
          <cell r="BF473">
            <v>121.05</v>
          </cell>
          <cell r="BG473">
            <v>125.22</v>
          </cell>
          <cell r="BH473">
            <v>129.38999999999999</v>
          </cell>
          <cell r="BI473">
            <v>133.56</v>
          </cell>
          <cell r="BJ473">
            <v>137.74</v>
          </cell>
          <cell r="BK473">
            <v>141.91</v>
          </cell>
          <cell r="BL473">
            <v>146.08000000000001</v>
          </cell>
          <cell r="BM473">
            <v>150.25</v>
          </cell>
          <cell r="BN473">
            <v>154.43</v>
          </cell>
          <cell r="BO473">
            <v>158.6</v>
          </cell>
          <cell r="BP473">
            <v>162.77000000000001</v>
          </cell>
          <cell r="BQ473">
            <v>166.94</v>
          </cell>
          <cell r="BR473">
            <v>171.12</v>
          </cell>
          <cell r="BS473">
            <v>175.29</v>
          </cell>
          <cell r="BT473">
            <v>179.46</v>
          </cell>
          <cell r="BU473">
            <v>183.63</v>
          </cell>
          <cell r="BV473">
            <v>187.81</v>
          </cell>
          <cell r="BW473">
            <v>191.98</v>
          </cell>
          <cell r="BX473">
            <v>196.15</v>
          </cell>
          <cell r="BY473">
            <v>200.32</v>
          </cell>
          <cell r="BZ473">
            <v>204.5</v>
          </cell>
          <cell r="CA473">
            <v>208.67</v>
          </cell>
          <cell r="CB473">
            <v>212.84</v>
          </cell>
          <cell r="CC473">
            <v>191.98</v>
          </cell>
        </row>
        <row r="474">
          <cell r="AD474">
            <v>105</v>
          </cell>
          <cell r="AE474">
            <v>84.28</v>
          </cell>
          <cell r="AF474">
            <v>87.29</v>
          </cell>
          <cell r="AG474">
            <v>90.3</v>
          </cell>
          <cell r="AH474">
            <v>93.31</v>
          </cell>
          <cell r="AI474">
            <v>96.32</v>
          </cell>
          <cell r="AJ474">
            <v>99.33</v>
          </cell>
          <cell r="AK474">
            <v>102.33</v>
          </cell>
          <cell r="AL474">
            <v>105.34</v>
          </cell>
          <cell r="AM474">
            <v>108.35</v>
          </cell>
          <cell r="AN474">
            <v>111.36</v>
          </cell>
          <cell r="AO474">
            <v>114.37</v>
          </cell>
          <cell r="AP474">
            <v>117.38</v>
          </cell>
          <cell r="AQ474">
            <v>120.39</v>
          </cell>
          <cell r="AR474">
            <v>123.4</v>
          </cell>
          <cell r="AS474">
            <v>126.41</v>
          </cell>
          <cell r="AT474">
            <v>129.41999999999999</v>
          </cell>
          <cell r="AU474">
            <v>132.43</v>
          </cell>
          <cell r="AV474">
            <v>135.43</v>
          </cell>
          <cell r="AW474">
            <v>138.44</v>
          </cell>
          <cell r="AX474">
            <v>141.44999999999999</v>
          </cell>
          <cell r="AY474">
            <v>144.46</v>
          </cell>
          <cell r="AZ474">
            <v>147.47</v>
          </cell>
          <cell r="BA474">
            <v>150.47999999999999</v>
          </cell>
          <cell r="BB474">
            <v>153.49</v>
          </cell>
          <cell r="BC474">
            <v>138.44</v>
          </cell>
          <cell r="BD474">
            <v>105</v>
          </cell>
          <cell r="BE474">
            <v>117.99</v>
          </cell>
          <cell r="BF474">
            <v>122.21</v>
          </cell>
          <cell r="BG474">
            <v>126.42</v>
          </cell>
          <cell r="BH474">
            <v>130.63</v>
          </cell>
          <cell r="BI474">
            <v>134.84</v>
          </cell>
          <cell r="BJ474">
            <v>139.06</v>
          </cell>
          <cell r="BK474">
            <v>143.27000000000001</v>
          </cell>
          <cell r="BL474">
            <v>147.47999999999999</v>
          </cell>
          <cell r="BM474">
            <v>151.69</v>
          </cell>
          <cell r="BN474">
            <v>155.91</v>
          </cell>
          <cell r="BO474">
            <v>160.12</v>
          </cell>
          <cell r="BP474">
            <v>164.33</v>
          </cell>
          <cell r="BQ474">
            <v>168.55</v>
          </cell>
          <cell r="BR474">
            <v>172.76</v>
          </cell>
          <cell r="BS474">
            <v>176.97</v>
          </cell>
          <cell r="BT474">
            <v>181.18</v>
          </cell>
          <cell r="BU474">
            <v>185.4</v>
          </cell>
          <cell r="BV474">
            <v>189.61</v>
          </cell>
          <cell r="BW474">
            <v>193.82</v>
          </cell>
          <cell r="BX474">
            <v>198.03</v>
          </cell>
          <cell r="BY474">
            <v>202.25</v>
          </cell>
          <cell r="BZ474">
            <v>206.46</v>
          </cell>
          <cell r="CA474">
            <v>210.67</v>
          </cell>
          <cell r="CB474">
            <v>214.88</v>
          </cell>
          <cell r="CC474">
            <v>193.82</v>
          </cell>
        </row>
        <row r="475">
          <cell r="AD475">
            <v>106</v>
          </cell>
          <cell r="AE475">
            <v>85.08</v>
          </cell>
          <cell r="AF475">
            <v>88.12</v>
          </cell>
          <cell r="AG475">
            <v>91.16</v>
          </cell>
          <cell r="AH475">
            <v>94.19</v>
          </cell>
          <cell r="AI475">
            <v>97.23</v>
          </cell>
          <cell r="AJ475">
            <v>100.27</v>
          </cell>
          <cell r="AK475">
            <v>103.31</v>
          </cell>
          <cell r="AL475">
            <v>106.34</v>
          </cell>
          <cell r="AM475">
            <v>109.38</v>
          </cell>
          <cell r="AN475">
            <v>112.42</v>
          </cell>
          <cell r="AO475">
            <v>115.46</v>
          </cell>
          <cell r="AP475">
            <v>118.5</v>
          </cell>
          <cell r="AQ475">
            <v>121.53</v>
          </cell>
          <cell r="AR475">
            <v>124.57</v>
          </cell>
          <cell r="AS475">
            <v>127.61</v>
          </cell>
          <cell r="AT475">
            <v>130.65</v>
          </cell>
          <cell r="AU475">
            <v>133.68</v>
          </cell>
          <cell r="AV475">
            <v>136.72</v>
          </cell>
          <cell r="AW475">
            <v>139.76</v>
          </cell>
          <cell r="AX475">
            <v>142.80000000000001</v>
          </cell>
          <cell r="AY475">
            <v>145.83000000000001</v>
          </cell>
          <cell r="AZ475">
            <v>148.87</v>
          </cell>
          <cell r="BA475">
            <v>151.91</v>
          </cell>
          <cell r="BB475">
            <v>154.94999999999999</v>
          </cell>
          <cell r="BC475">
            <v>139.76</v>
          </cell>
          <cell r="BD475">
            <v>106</v>
          </cell>
          <cell r="BE475">
            <v>119.11</v>
          </cell>
          <cell r="BF475">
            <v>123.36</v>
          </cell>
          <cell r="BG475">
            <v>127.62</v>
          </cell>
          <cell r="BH475">
            <v>131.87</v>
          </cell>
          <cell r="BI475">
            <v>136.12</v>
          </cell>
          <cell r="BJ475">
            <v>140.38</v>
          </cell>
          <cell r="BK475">
            <v>144.63</v>
          </cell>
          <cell r="BL475">
            <v>148.88</v>
          </cell>
          <cell r="BM475">
            <v>153.13</v>
          </cell>
          <cell r="BN475">
            <v>157.38999999999999</v>
          </cell>
          <cell r="BO475">
            <v>161.63999999999999</v>
          </cell>
          <cell r="BP475">
            <v>165.89</v>
          </cell>
          <cell r="BQ475">
            <v>170.15</v>
          </cell>
          <cell r="BR475">
            <v>174.4</v>
          </cell>
          <cell r="BS475">
            <v>178.65</v>
          </cell>
          <cell r="BT475">
            <v>182.9</v>
          </cell>
          <cell r="BU475">
            <v>187.16</v>
          </cell>
          <cell r="BV475">
            <v>191.41</v>
          </cell>
          <cell r="BW475">
            <v>195.66</v>
          </cell>
          <cell r="BX475">
            <v>199.92</v>
          </cell>
          <cell r="BY475">
            <v>204.17</v>
          </cell>
          <cell r="BZ475">
            <v>208.42</v>
          </cell>
          <cell r="CA475">
            <v>212.67</v>
          </cell>
          <cell r="CB475">
            <v>216.93</v>
          </cell>
          <cell r="CC475">
            <v>195.66</v>
          </cell>
        </row>
        <row r="476">
          <cell r="AD476">
            <v>107</v>
          </cell>
          <cell r="AE476">
            <v>85.88</v>
          </cell>
          <cell r="AF476">
            <v>88.95</v>
          </cell>
          <cell r="AG476">
            <v>92.01</v>
          </cell>
          <cell r="AH476">
            <v>95.08</v>
          </cell>
          <cell r="AI476">
            <v>98.15</v>
          </cell>
          <cell r="AJ476">
            <v>101.21</v>
          </cell>
          <cell r="AK476">
            <v>104.28</v>
          </cell>
          <cell r="AL476">
            <v>107.34</v>
          </cell>
          <cell r="AM476">
            <v>110.41</v>
          </cell>
          <cell r="AN476">
            <v>113.48</v>
          </cell>
          <cell r="AO476">
            <v>116.54</v>
          </cell>
          <cell r="AP476">
            <v>119.61</v>
          </cell>
          <cell r="AQ476">
            <v>122.68</v>
          </cell>
          <cell r="AR476">
            <v>125.74</v>
          </cell>
          <cell r="AS476">
            <v>128.81</v>
          </cell>
          <cell r="AT476">
            <v>131.88</v>
          </cell>
          <cell r="AU476">
            <v>134.94</v>
          </cell>
          <cell r="AV476">
            <v>138.01</v>
          </cell>
          <cell r="AW476">
            <v>141.07</v>
          </cell>
          <cell r="AX476">
            <v>144.13999999999999</v>
          </cell>
          <cell r="AY476">
            <v>147.21</v>
          </cell>
          <cell r="AZ476">
            <v>150.27000000000001</v>
          </cell>
          <cell r="BA476">
            <v>153.34</v>
          </cell>
          <cell r="BB476">
            <v>156.41</v>
          </cell>
          <cell r="BC476">
            <v>141.07</v>
          </cell>
          <cell r="BD476">
            <v>107</v>
          </cell>
          <cell r="BE476">
            <v>120.23</v>
          </cell>
          <cell r="BF476">
            <v>124.52</v>
          </cell>
          <cell r="BG476">
            <v>128.82</v>
          </cell>
          <cell r="BH476">
            <v>133.11000000000001</v>
          </cell>
          <cell r="BI476">
            <v>137.4</v>
          </cell>
          <cell r="BJ476">
            <v>141.69999999999999</v>
          </cell>
          <cell r="BK476">
            <v>145.99</v>
          </cell>
          <cell r="BL476">
            <v>150.28</v>
          </cell>
          <cell r="BM476">
            <v>154.58000000000001</v>
          </cell>
          <cell r="BN476">
            <v>158.87</v>
          </cell>
          <cell r="BO476">
            <v>163.16</v>
          </cell>
          <cell r="BP476">
            <v>167.45</v>
          </cell>
          <cell r="BQ476">
            <v>171.75</v>
          </cell>
          <cell r="BR476">
            <v>176.04</v>
          </cell>
          <cell r="BS476">
            <v>180.33</v>
          </cell>
          <cell r="BT476">
            <v>184.63</v>
          </cell>
          <cell r="BU476">
            <v>188.92</v>
          </cell>
          <cell r="BV476">
            <v>193.21</v>
          </cell>
          <cell r="BW476">
            <v>197.5</v>
          </cell>
          <cell r="BX476">
            <v>201.8</v>
          </cell>
          <cell r="BY476">
            <v>206.09</v>
          </cell>
          <cell r="BZ476">
            <v>210.38</v>
          </cell>
          <cell r="CA476">
            <v>214.68</v>
          </cell>
          <cell r="CB476">
            <v>218.97</v>
          </cell>
          <cell r="CC476">
            <v>197.5</v>
          </cell>
        </row>
        <row r="477">
          <cell r="AD477">
            <v>108</v>
          </cell>
          <cell r="AE477">
            <v>86.68</v>
          </cell>
          <cell r="AF477">
            <v>89.77</v>
          </cell>
          <cell r="AG477">
            <v>92.87</v>
          </cell>
          <cell r="AH477">
            <v>95.96</v>
          </cell>
          <cell r="AI477">
            <v>99.06</v>
          </cell>
          <cell r="AJ477">
            <v>102.15</v>
          </cell>
          <cell r="AK477">
            <v>105.25</v>
          </cell>
          <cell r="AL477">
            <v>108.34</v>
          </cell>
          <cell r="AM477">
            <v>111.44</v>
          </cell>
          <cell r="AN477">
            <v>114.54</v>
          </cell>
          <cell r="AO477">
            <v>117.63</v>
          </cell>
          <cell r="AP477">
            <v>120.73</v>
          </cell>
          <cell r="AQ477">
            <v>123.82</v>
          </cell>
          <cell r="AR477">
            <v>126.92</v>
          </cell>
          <cell r="AS477">
            <v>130.01</v>
          </cell>
          <cell r="AT477">
            <v>133.11000000000001</v>
          </cell>
          <cell r="AU477">
            <v>136.19999999999999</v>
          </cell>
          <cell r="AV477">
            <v>139.30000000000001</v>
          </cell>
          <cell r="AW477">
            <v>142.38999999999999</v>
          </cell>
          <cell r="AX477">
            <v>145.49</v>
          </cell>
          <cell r="AY477">
            <v>148.58000000000001</v>
          </cell>
          <cell r="AZ477">
            <v>151.68</v>
          </cell>
          <cell r="BA477">
            <v>154.77000000000001</v>
          </cell>
          <cell r="BB477">
            <v>157.87</v>
          </cell>
          <cell r="BC477">
            <v>142.38999999999999</v>
          </cell>
          <cell r="BD477">
            <v>108</v>
          </cell>
          <cell r="BE477">
            <v>121.35</v>
          </cell>
          <cell r="BF477">
            <v>125.68</v>
          </cell>
          <cell r="BG477">
            <v>130.02000000000001</v>
          </cell>
          <cell r="BH477">
            <v>134.35</v>
          </cell>
          <cell r="BI477">
            <v>138.68</v>
          </cell>
          <cell r="BJ477">
            <v>143.02000000000001</v>
          </cell>
          <cell r="BK477">
            <v>147.35</v>
          </cell>
          <cell r="BL477">
            <v>151.68</v>
          </cell>
          <cell r="BM477">
            <v>156.02000000000001</v>
          </cell>
          <cell r="BN477">
            <v>160.35</v>
          </cell>
          <cell r="BO477">
            <v>164.68</v>
          </cell>
          <cell r="BP477">
            <v>169.01</v>
          </cell>
          <cell r="BQ477">
            <v>173.35</v>
          </cell>
          <cell r="BR477">
            <v>177.68</v>
          </cell>
          <cell r="BS477">
            <v>182.01</v>
          </cell>
          <cell r="BT477">
            <v>186.35</v>
          </cell>
          <cell r="BU477">
            <v>190.68</v>
          </cell>
          <cell r="BV477">
            <v>195.01</v>
          </cell>
          <cell r="BW477">
            <v>199.35</v>
          </cell>
          <cell r="BX477">
            <v>203.68</v>
          </cell>
          <cell r="BY477">
            <v>208.01</v>
          </cell>
          <cell r="BZ477">
            <v>212.35</v>
          </cell>
          <cell r="CA477">
            <v>216.68</v>
          </cell>
          <cell r="CB477">
            <v>221.01</v>
          </cell>
          <cell r="CC477">
            <v>199.35</v>
          </cell>
        </row>
        <row r="478">
          <cell r="AD478">
            <v>109</v>
          </cell>
          <cell r="AE478">
            <v>87.48</v>
          </cell>
          <cell r="AF478">
            <v>90.6</v>
          </cell>
          <cell r="AG478">
            <v>93.73</v>
          </cell>
          <cell r="AH478">
            <v>96.85</v>
          </cell>
          <cell r="AI478">
            <v>99.97</v>
          </cell>
          <cell r="AJ478">
            <v>103.1</v>
          </cell>
          <cell r="AK478">
            <v>106.22</v>
          </cell>
          <cell r="AL478">
            <v>109.34</v>
          </cell>
          <cell r="AM478">
            <v>112.47</v>
          </cell>
          <cell r="AN478">
            <v>115.59</v>
          </cell>
          <cell r="AO478">
            <v>118.72</v>
          </cell>
          <cell r="AP478">
            <v>121.84</v>
          </cell>
          <cell r="AQ478">
            <v>124.96</v>
          </cell>
          <cell r="AR478">
            <v>128.09</v>
          </cell>
          <cell r="AS478">
            <v>131.21</v>
          </cell>
          <cell r="AT478">
            <v>134.33000000000001</v>
          </cell>
          <cell r="AU478">
            <v>137.46</v>
          </cell>
          <cell r="AV478">
            <v>140.58000000000001</v>
          </cell>
          <cell r="AW478">
            <v>143.71</v>
          </cell>
          <cell r="AX478">
            <v>146.83000000000001</v>
          </cell>
          <cell r="AY478">
            <v>149.94999999999999</v>
          </cell>
          <cell r="AZ478">
            <v>153.08000000000001</v>
          </cell>
          <cell r="BA478">
            <v>156.19999999999999</v>
          </cell>
          <cell r="BB478">
            <v>159.32</v>
          </cell>
          <cell r="BC478">
            <v>143.71</v>
          </cell>
          <cell r="BD478">
            <v>109</v>
          </cell>
          <cell r="BE478">
            <v>122.47</v>
          </cell>
          <cell r="BF478">
            <v>126.84</v>
          </cell>
          <cell r="BG478">
            <v>131.22</v>
          </cell>
          <cell r="BH478">
            <v>135.59</v>
          </cell>
          <cell r="BI478">
            <v>139.96</v>
          </cell>
          <cell r="BJ478">
            <v>144.34</v>
          </cell>
          <cell r="BK478">
            <v>148.71</v>
          </cell>
          <cell r="BL478">
            <v>153.08000000000001</v>
          </cell>
          <cell r="BM478">
            <v>157.46</v>
          </cell>
          <cell r="BN478">
            <v>161.83000000000001</v>
          </cell>
          <cell r="BO478">
            <v>166.2</v>
          </cell>
          <cell r="BP478">
            <v>170.58</v>
          </cell>
          <cell r="BQ478">
            <v>174.95</v>
          </cell>
          <cell r="BR478">
            <v>179.32</v>
          </cell>
          <cell r="BS478">
            <v>183.7</v>
          </cell>
          <cell r="BT478">
            <v>188.07</v>
          </cell>
          <cell r="BU478">
            <v>192.44</v>
          </cell>
          <cell r="BV478">
            <v>196.81</v>
          </cell>
          <cell r="BW478">
            <v>201.19</v>
          </cell>
          <cell r="BX478">
            <v>205.56</v>
          </cell>
          <cell r="BY478">
            <v>209.93</v>
          </cell>
          <cell r="BZ478">
            <v>214.31</v>
          </cell>
          <cell r="CA478">
            <v>218.68</v>
          </cell>
          <cell r="CB478">
            <v>223.05</v>
          </cell>
          <cell r="CC478">
            <v>201.19</v>
          </cell>
        </row>
        <row r="479">
          <cell r="AD479">
            <v>110</v>
          </cell>
          <cell r="AE479">
            <v>88.28</v>
          </cell>
          <cell r="AF479">
            <v>91.43</v>
          </cell>
          <cell r="AG479">
            <v>94.58</v>
          </cell>
          <cell r="AH479">
            <v>97.74</v>
          </cell>
          <cell r="AI479">
            <v>100.89</v>
          </cell>
          <cell r="AJ479">
            <v>104.04</v>
          </cell>
          <cell r="AK479">
            <v>107.19</v>
          </cell>
          <cell r="AL479">
            <v>110.34</v>
          </cell>
          <cell r="AM479">
            <v>113.5</v>
          </cell>
          <cell r="AN479">
            <v>116.65</v>
          </cell>
          <cell r="AO479">
            <v>119.8</v>
          </cell>
          <cell r="AP479">
            <v>122.95</v>
          </cell>
          <cell r="AQ479">
            <v>126.11</v>
          </cell>
          <cell r="AR479">
            <v>129.26</v>
          </cell>
          <cell r="AS479">
            <v>132.41</v>
          </cell>
          <cell r="AT479">
            <v>135.56</v>
          </cell>
          <cell r="AU479">
            <v>138.72</v>
          </cell>
          <cell r="AV479">
            <v>141.87</v>
          </cell>
          <cell r="AW479">
            <v>145.02000000000001</v>
          </cell>
          <cell r="AX479">
            <v>148.16999999999999</v>
          </cell>
          <cell r="AY479">
            <v>151.33000000000001</v>
          </cell>
          <cell r="AZ479">
            <v>154.47999999999999</v>
          </cell>
          <cell r="BA479">
            <v>157.63</v>
          </cell>
          <cell r="BB479">
            <v>160.78</v>
          </cell>
          <cell r="BC479">
            <v>145.02000000000001</v>
          </cell>
          <cell r="BD479">
            <v>110</v>
          </cell>
          <cell r="BE479">
            <v>123.59</v>
          </cell>
          <cell r="BF479">
            <v>128</v>
          </cell>
          <cell r="BG479">
            <v>132.41999999999999</v>
          </cell>
          <cell r="BH479">
            <v>136.83000000000001</v>
          </cell>
          <cell r="BI479">
            <v>141.24</v>
          </cell>
          <cell r="BJ479">
            <v>145.66</v>
          </cell>
          <cell r="BK479">
            <v>150.07</v>
          </cell>
          <cell r="BL479">
            <v>154.47999999999999</v>
          </cell>
          <cell r="BM479">
            <v>158.9</v>
          </cell>
          <cell r="BN479">
            <v>163.31</v>
          </cell>
          <cell r="BO479">
            <v>167.72</v>
          </cell>
          <cell r="BP479">
            <v>172.14</v>
          </cell>
          <cell r="BQ479">
            <v>176.55</v>
          </cell>
          <cell r="BR479">
            <v>180.96</v>
          </cell>
          <cell r="BS479">
            <v>185.38</v>
          </cell>
          <cell r="BT479">
            <v>189.79</v>
          </cell>
          <cell r="BU479">
            <v>194.2</v>
          </cell>
          <cell r="BV479">
            <v>198.62</v>
          </cell>
          <cell r="BW479">
            <v>203.03</v>
          </cell>
          <cell r="BX479">
            <v>207.44</v>
          </cell>
          <cell r="BY479">
            <v>211.86</v>
          </cell>
          <cell r="BZ479">
            <v>216.27</v>
          </cell>
          <cell r="CA479">
            <v>220.68</v>
          </cell>
          <cell r="CB479">
            <v>225.1</v>
          </cell>
          <cell r="CC479">
            <v>203.03</v>
          </cell>
        </row>
        <row r="480">
          <cell r="AD480">
            <v>111</v>
          </cell>
          <cell r="AE480">
            <v>89.08</v>
          </cell>
          <cell r="AF480">
            <v>92.26</v>
          </cell>
          <cell r="AG480">
            <v>95.44</v>
          </cell>
          <cell r="AH480">
            <v>98.62</v>
          </cell>
          <cell r="AI480">
            <v>101.8</v>
          </cell>
          <cell r="AJ480">
            <v>104.98</v>
          </cell>
          <cell r="AK480">
            <v>108.16</v>
          </cell>
          <cell r="AL480">
            <v>111.35</v>
          </cell>
          <cell r="AM480">
            <v>114.53</v>
          </cell>
          <cell r="AN480">
            <v>117.71</v>
          </cell>
          <cell r="AO480">
            <v>120.89</v>
          </cell>
          <cell r="AP480">
            <v>124.07</v>
          </cell>
          <cell r="AQ480">
            <v>127.25</v>
          </cell>
          <cell r="AR480">
            <v>130.43</v>
          </cell>
          <cell r="AS480">
            <v>133.61000000000001</v>
          </cell>
          <cell r="AT480">
            <v>136.79</v>
          </cell>
          <cell r="AU480">
            <v>139.97</v>
          </cell>
          <cell r="AV480">
            <v>143.16</v>
          </cell>
          <cell r="AW480">
            <v>146.34</v>
          </cell>
          <cell r="AX480">
            <v>149.52000000000001</v>
          </cell>
          <cell r="AY480">
            <v>152.69999999999999</v>
          </cell>
          <cell r="AZ480">
            <v>155.88</v>
          </cell>
          <cell r="BA480">
            <v>159.06</v>
          </cell>
          <cell r="BB480">
            <v>162.24</v>
          </cell>
          <cell r="BC480">
            <v>146.34</v>
          </cell>
          <cell r="BD480">
            <v>111</v>
          </cell>
          <cell r="BE480">
            <v>124.71</v>
          </cell>
          <cell r="BF480">
            <v>129.16</v>
          </cell>
          <cell r="BG480">
            <v>133.62</v>
          </cell>
          <cell r="BH480">
            <v>138.07</v>
          </cell>
          <cell r="BI480">
            <v>142.52000000000001</v>
          </cell>
          <cell r="BJ480">
            <v>146.97999999999999</v>
          </cell>
          <cell r="BK480">
            <v>151.43</v>
          </cell>
          <cell r="BL480">
            <v>155.88</v>
          </cell>
          <cell r="BM480">
            <v>160.34</v>
          </cell>
          <cell r="BN480">
            <v>164.79</v>
          </cell>
          <cell r="BO480">
            <v>169.24</v>
          </cell>
          <cell r="BP480">
            <v>173.7</v>
          </cell>
          <cell r="BQ480">
            <v>178.15</v>
          </cell>
          <cell r="BR480">
            <v>182.6</v>
          </cell>
          <cell r="BS480">
            <v>187.06</v>
          </cell>
          <cell r="BT480">
            <v>191.51</v>
          </cell>
          <cell r="BU480">
            <v>195.96</v>
          </cell>
          <cell r="BV480">
            <v>200.42</v>
          </cell>
          <cell r="BW480">
            <v>204.87</v>
          </cell>
          <cell r="BX480">
            <v>209.32</v>
          </cell>
          <cell r="BY480">
            <v>213.78</v>
          </cell>
          <cell r="BZ480">
            <v>218.23</v>
          </cell>
          <cell r="CA480">
            <v>222.68</v>
          </cell>
          <cell r="CB480">
            <v>227.14</v>
          </cell>
          <cell r="CC480">
            <v>204.87</v>
          </cell>
        </row>
        <row r="481">
          <cell r="AD481">
            <v>112</v>
          </cell>
          <cell r="AE481">
            <v>89.88</v>
          </cell>
          <cell r="AF481">
            <v>93.09</v>
          </cell>
          <cell r="AG481">
            <v>96.3</v>
          </cell>
          <cell r="AH481">
            <v>99.51</v>
          </cell>
          <cell r="AI481">
            <v>102.72</v>
          </cell>
          <cell r="AJ481">
            <v>105.93</v>
          </cell>
          <cell r="AK481">
            <v>109.14</v>
          </cell>
          <cell r="AL481">
            <v>112.35</v>
          </cell>
          <cell r="AM481">
            <v>115.56</v>
          </cell>
          <cell r="AN481">
            <v>118.77</v>
          </cell>
          <cell r="AO481">
            <v>121.97</v>
          </cell>
          <cell r="AP481">
            <v>125.18</v>
          </cell>
          <cell r="AQ481">
            <v>128.38999999999999</v>
          </cell>
          <cell r="AR481">
            <v>131.6</v>
          </cell>
          <cell r="AS481">
            <v>134.81</v>
          </cell>
          <cell r="AT481">
            <v>138.02000000000001</v>
          </cell>
          <cell r="AU481">
            <v>141.22999999999999</v>
          </cell>
          <cell r="AV481">
            <v>144.44</v>
          </cell>
          <cell r="AW481">
            <v>147.65</v>
          </cell>
          <cell r="AX481">
            <v>150.86000000000001</v>
          </cell>
          <cell r="AY481">
            <v>154.07</v>
          </cell>
          <cell r="AZ481">
            <v>157.28</v>
          </cell>
          <cell r="BA481">
            <v>160.49</v>
          </cell>
          <cell r="BB481">
            <v>163.69999999999999</v>
          </cell>
          <cell r="BC481">
            <v>147.65</v>
          </cell>
          <cell r="BD481">
            <v>112</v>
          </cell>
          <cell r="BE481">
            <v>125.83</v>
          </cell>
          <cell r="BF481">
            <v>130.32</v>
          </cell>
          <cell r="BG481">
            <v>134.82</v>
          </cell>
          <cell r="BH481">
            <v>139.31</v>
          </cell>
          <cell r="BI481">
            <v>143.80000000000001</v>
          </cell>
          <cell r="BJ481">
            <v>148.30000000000001</v>
          </cell>
          <cell r="BK481">
            <v>152.79</v>
          </cell>
          <cell r="BL481">
            <v>157.28</v>
          </cell>
          <cell r="BM481">
            <v>161.78</v>
          </cell>
          <cell r="BN481">
            <v>166.27</v>
          </cell>
          <cell r="BO481">
            <v>170.76</v>
          </cell>
          <cell r="BP481">
            <v>175.26</v>
          </cell>
          <cell r="BQ481">
            <v>179.75</v>
          </cell>
          <cell r="BR481">
            <v>184.25</v>
          </cell>
          <cell r="BS481">
            <v>188.74</v>
          </cell>
          <cell r="BT481">
            <v>193.23</v>
          </cell>
          <cell r="BU481">
            <v>197.73</v>
          </cell>
          <cell r="BV481">
            <v>202.22</v>
          </cell>
          <cell r="BW481">
            <v>206.71</v>
          </cell>
          <cell r="BX481">
            <v>211.21</v>
          </cell>
          <cell r="BY481">
            <v>215.7</v>
          </cell>
          <cell r="BZ481">
            <v>220.19</v>
          </cell>
          <cell r="CA481">
            <v>224.69</v>
          </cell>
          <cell r="CB481">
            <v>229.18</v>
          </cell>
          <cell r="CC481">
            <v>206.71</v>
          </cell>
        </row>
        <row r="482">
          <cell r="AD482">
            <v>113</v>
          </cell>
          <cell r="AE482">
            <v>90.88</v>
          </cell>
          <cell r="AF482">
            <v>93.92</v>
          </cell>
          <cell r="AG482">
            <v>97.15</v>
          </cell>
          <cell r="AH482">
            <v>100.39</v>
          </cell>
          <cell r="AI482">
            <v>103.63</v>
          </cell>
          <cell r="AJ482">
            <v>106.87</v>
          </cell>
          <cell r="AK482">
            <v>110.11</v>
          </cell>
          <cell r="AL482">
            <v>113.35</v>
          </cell>
          <cell r="AM482">
            <v>116.58</v>
          </cell>
          <cell r="AN482">
            <v>119.82</v>
          </cell>
          <cell r="AO482">
            <v>123.06</v>
          </cell>
          <cell r="AP482">
            <v>126.3</v>
          </cell>
          <cell r="AQ482">
            <v>129.54</v>
          </cell>
          <cell r="AR482">
            <v>132.78</v>
          </cell>
          <cell r="AS482">
            <v>136.01</v>
          </cell>
          <cell r="AT482">
            <v>139.25</v>
          </cell>
          <cell r="AU482">
            <v>142.49</v>
          </cell>
          <cell r="AV482">
            <v>145.72999999999999</v>
          </cell>
          <cell r="AW482">
            <v>148.97</v>
          </cell>
          <cell r="AX482">
            <v>152.21</v>
          </cell>
          <cell r="AY482">
            <v>155.44</v>
          </cell>
          <cell r="AZ482">
            <v>158.68</v>
          </cell>
          <cell r="BA482">
            <v>161.91999999999999</v>
          </cell>
          <cell r="BB482">
            <v>165.16</v>
          </cell>
          <cell r="BC482">
            <v>148.97</v>
          </cell>
          <cell r="BD482">
            <v>113</v>
          </cell>
          <cell r="BE482">
            <v>126.95</v>
          </cell>
          <cell r="BF482">
            <v>131.47999999999999</v>
          </cell>
          <cell r="BG482">
            <v>136.02000000000001</v>
          </cell>
          <cell r="BH482">
            <v>140.55000000000001</v>
          </cell>
          <cell r="BI482">
            <v>145.08000000000001</v>
          </cell>
          <cell r="BJ482">
            <v>149.62</v>
          </cell>
          <cell r="BK482">
            <v>154.15</v>
          </cell>
          <cell r="BL482">
            <v>158.68</v>
          </cell>
          <cell r="BM482">
            <v>163.22</v>
          </cell>
          <cell r="BN482">
            <v>167.75</v>
          </cell>
          <cell r="BO482">
            <v>172.29</v>
          </cell>
          <cell r="BP482">
            <v>176.82</v>
          </cell>
          <cell r="BQ482">
            <v>181.35</v>
          </cell>
          <cell r="BR482">
            <v>185.89</v>
          </cell>
          <cell r="BS482">
            <v>190.42</v>
          </cell>
          <cell r="BT482">
            <v>194.95</v>
          </cell>
          <cell r="BU482">
            <v>199.49</v>
          </cell>
          <cell r="BV482">
            <v>204.02</v>
          </cell>
          <cell r="BW482">
            <v>208.55</v>
          </cell>
          <cell r="BX482">
            <v>213.09</v>
          </cell>
          <cell r="BY482">
            <v>217.62</v>
          </cell>
          <cell r="BZ482">
            <v>222.16</v>
          </cell>
          <cell r="CA482">
            <v>226.69</v>
          </cell>
          <cell r="CB482">
            <v>231.22</v>
          </cell>
          <cell r="CC482">
            <v>208.55</v>
          </cell>
        </row>
        <row r="483">
          <cell r="AD483">
            <v>114</v>
          </cell>
          <cell r="AE483">
            <v>91.48</v>
          </cell>
          <cell r="AF483">
            <v>94.74</v>
          </cell>
          <cell r="AG483">
            <v>98.01</v>
          </cell>
          <cell r="AH483">
            <v>101.28</v>
          </cell>
          <cell r="AI483">
            <v>104.54</v>
          </cell>
          <cell r="AJ483">
            <v>107.81</v>
          </cell>
          <cell r="AK483">
            <v>111.08</v>
          </cell>
          <cell r="AL483">
            <v>114.35</v>
          </cell>
          <cell r="AM483">
            <v>117.61</v>
          </cell>
          <cell r="AN483">
            <v>120.88</v>
          </cell>
          <cell r="AO483">
            <v>124.15</v>
          </cell>
          <cell r="AP483">
            <v>127.41</v>
          </cell>
          <cell r="AQ483">
            <v>130.68</v>
          </cell>
          <cell r="AR483">
            <v>133.94999999999999</v>
          </cell>
          <cell r="AS483">
            <v>137.22</v>
          </cell>
          <cell r="AT483">
            <v>140.47999999999999</v>
          </cell>
          <cell r="AU483">
            <v>143.75</v>
          </cell>
          <cell r="AV483">
            <v>147.02000000000001</v>
          </cell>
          <cell r="AW483">
            <v>150.28</v>
          </cell>
          <cell r="AX483">
            <v>153.55000000000001</v>
          </cell>
          <cell r="AY483">
            <v>156.82</v>
          </cell>
          <cell r="AZ483">
            <v>160.08000000000001</v>
          </cell>
          <cell r="BA483">
            <v>163.35</v>
          </cell>
          <cell r="BB483">
            <v>166.62</v>
          </cell>
          <cell r="BC483">
            <v>150.28</v>
          </cell>
          <cell r="BD483">
            <v>114</v>
          </cell>
          <cell r="BE483">
            <v>128.07</v>
          </cell>
          <cell r="BF483">
            <v>132.63999999999999</v>
          </cell>
          <cell r="BG483">
            <v>137.22</v>
          </cell>
          <cell r="BH483">
            <v>141.79</v>
          </cell>
          <cell r="BI483">
            <v>146.36000000000001</v>
          </cell>
          <cell r="BJ483">
            <v>150.94</v>
          </cell>
          <cell r="BK483">
            <v>155.51</v>
          </cell>
          <cell r="BL483">
            <v>160.08000000000001</v>
          </cell>
          <cell r="BM483">
            <v>164.66</v>
          </cell>
          <cell r="BN483">
            <v>169.23</v>
          </cell>
          <cell r="BO483">
            <v>173.81</v>
          </cell>
          <cell r="BP483">
            <v>178.38</v>
          </cell>
          <cell r="BQ483">
            <v>182.95</v>
          </cell>
          <cell r="BR483">
            <v>187.53</v>
          </cell>
          <cell r="BS483">
            <v>192.1</v>
          </cell>
          <cell r="BT483">
            <v>196.67</v>
          </cell>
          <cell r="BU483">
            <v>201.25</v>
          </cell>
          <cell r="BV483">
            <v>205.82</v>
          </cell>
          <cell r="BW483">
            <v>210.4</v>
          </cell>
          <cell r="BX483">
            <v>214.97</v>
          </cell>
          <cell r="BY483">
            <v>219.54</v>
          </cell>
          <cell r="BZ483">
            <v>224.12</v>
          </cell>
          <cell r="CA483">
            <v>228.69</v>
          </cell>
          <cell r="CB483">
            <v>233.26</v>
          </cell>
          <cell r="CC483">
            <v>210.4</v>
          </cell>
        </row>
        <row r="484">
          <cell r="AD484">
            <v>115</v>
          </cell>
          <cell r="AE484">
            <v>92.28</v>
          </cell>
          <cell r="AF484">
            <v>95.57</v>
          </cell>
          <cell r="AG484">
            <v>98.87</v>
          </cell>
          <cell r="AH484">
            <v>102.16</v>
          </cell>
          <cell r="AI484">
            <v>105.46</v>
          </cell>
          <cell r="AJ484">
            <v>108.75</v>
          </cell>
          <cell r="AK484">
            <v>112.05</v>
          </cell>
          <cell r="AL484">
            <v>115.35</v>
          </cell>
          <cell r="AM484">
            <v>118.64</v>
          </cell>
          <cell r="AN484">
            <v>121.94</v>
          </cell>
          <cell r="AO484">
            <v>125.23</v>
          </cell>
          <cell r="AP484">
            <v>128.53</v>
          </cell>
          <cell r="AQ484">
            <v>131.82</v>
          </cell>
          <cell r="AR484">
            <v>135.12</v>
          </cell>
          <cell r="AS484">
            <v>138.41999999999999</v>
          </cell>
          <cell r="AT484">
            <v>141.71</v>
          </cell>
          <cell r="AU484">
            <v>145.01</v>
          </cell>
          <cell r="AV484">
            <v>148.30000000000001</v>
          </cell>
          <cell r="AW484">
            <v>151.6</v>
          </cell>
          <cell r="AX484">
            <v>154.88999999999999</v>
          </cell>
          <cell r="AY484">
            <v>158.19</v>
          </cell>
          <cell r="AZ484">
            <v>161.49</v>
          </cell>
          <cell r="BA484">
            <v>164.78</v>
          </cell>
          <cell r="BB484">
            <v>168.08</v>
          </cell>
          <cell r="BC484">
            <v>151.6</v>
          </cell>
          <cell r="BD484">
            <v>115</v>
          </cell>
          <cell r="BE484">
            <v>129.1</v>
          </cell>
          <cell r="BF484">
            <v>133.80000000000001</v>
          </cell>
          <cell r="BG484">
            <v>138.41999999999999</v>
          </cell>
          <cell r="BH484">
            <v>143.03</v>
          </cell>
          <cell r="BI484">
            <v>147.63999999999999</v>
          </cell>
          <cell r="BJ484">
            <v>152.26</v>
          </cell>
          <cell r="BK484">
            <v>156.87</v>
          </cell>
          <cell r="BL484">
            <v>161.47999999999999</v>
          </cell>
          <cell r="BM484">
            <v>166.1</v>
          </cell>
          <cell r="BN484">
            <v>170.71</v>
          </cell>
          <cell r="BO484">
            <v>175.33</v>
          </cell>
          <cell r="BP484">
            <v>179.94</v>
          </cell>
          <cell r="BQ484">
            <v>184.55</v>
          </cell>
          <cell r="BR484">
            <v>189.17</v>
          </cell>
          <cell r="BS484">
            <v>193.78</v>
          </cell>
          <cell r="BT484">
            <v>198.4</v>
          </cell>
          <cell r="BU484">
            <v>203.01</v>
          </cell>
          <cell r="BV484">
            <v>207.62</v>
          </cell>
          <cell r="BW484">
            <v>212.24</v>
          </cell>
          <cell r="BX484">
            <v>216.85</v>
          </cell>
          <cell r="BY484">
            <v>221.47</v>
          </cell>
          <cell r="BZ484">
            <v>226.08</v>
          </cell>
          <cell r="CA484">
            <v>230.69</v>
          </cell>
          <cell r="CB484">
            <v>235.31</v>
          </cell>
          <cell r="CC484">
            <v>212.24</v>
          </cell>
        </row>
        <row r="485">
          <cell r="AD485">
            <v>116</v>
          </cell>
          <cell r="AE485">
            <v>93.08</v>
          </cell>
          <cell r="AF485">
            <v>96.4</v>
          </cell>
          <cell r="AG485">
            <v>99.72</v>
          </cell>
          <cell r="AH485">
            <v>103.05</v>
          </cell>
          <cell r="AI485">
            <v>106.37</v>
          </cell>
          <cell r="AJ485">
            <v>109.7</v>
          </cell>
          <cell r="AK485">
            <v>113.02</v>
          </cell>
          <cell r="AL485">
            <v>116.35</v>
          </cell>
          <cell r="AM485">
            <v>119.67</v>
          </cell>
          <cell r="AN485">
            <v>123</v>
          </cell>
          <cell r="AO485">
            <v>126.32</v>
          </cell>
          <cell r="AP485">
            <v>129.63999999999999</v>
          </cell>
          <cell r="AQ485">
            <v>132.97</v>
          </cell>
          <cell r="AR485">
            <v>136.29</v>
          </cell>
          <cell r="AS485">
            <v>139.62</v>
          </cell>
          <cell r="AT485">
            <v>142.94</v>
          </cell>
          <cell r="AU485">
            <v>146.27000000000001</v>
          </cell>
          <cell r="AV485">
            <v>149.59</v>
          </cell>
          <cell r="AW485">
            <v>152.91</v>
          </cell>
          <cell r="AX485">
            <v>156.24</v>
          </cell>
          <cell r="AY485">
            <v>159.56</v>
          </cell>
          <cell r="AZ485">
            <v>162.88999999999999</v>
          </cell>
          <cell r="BA485">
            <v>166.21</v>
          </cell>
          <cell r="BB485">
            <v>169.54</v>
          </cell>
          <cell r="BC485">
            <v>152.91</v>
          </cell>
          <cell r="BD485">
            <v>116</v>
          </cell>
          <cell r="BE485">
            <v>130.31</v>
          </cell>
          <cell r="BF485">
            <v>134.96</v>
          </cell>
          <cell r="BG485">
            <v>139.61000000000001</v>
          </cell>
          <cell r="BH485">
            <v>144.27000000000001</v>
          </cell>
          <cell r="BI485">
            <v>148.91999999999999</v>
          </cell>
          <cell r="BJ485">
            <v>153.58000000000001</v>
          </cell>
          <cell r="BK485">
            <v>158.22999999999999</v>
          </cell>
          <cell r="BL485">
            <v>162.88</v>
          </cell>
          <cell r="BM485">
            <v>167.54</v>
          </cell>
          <cell r="BN485">
            <v>172.19</v>
          </cell>
          <cell r="BO485">
            <v>176.85</v>
          </cell>
          <cell r="BP485">
            <v>181.5</v>
          </cell>
          <cell r="BQ485">
            <v>186.16</v>
          </cell>
          <cell r="BR485">
            <v>190.81</v>
          </cell>
          <cell r="BS485">
            <v>195.46</v>
          </cell>
          <cell r="BT485">
            <v>200.12</v>
          </cell>
          <cell r="BU485">
            <v>204.77</v>
          </cell>
          <cell r="BV485">
            <v>209.43</v>
          </cell>
          <cell r="BW485">
            <v>214.08</v>
          </cell>
          <cell r="BX485">
            <v>218.73</v>
          </cell>
          <cell r="BY485">
            <v>223.39</v>
          </cell>
          <cell r="BZ485">
            <v>228.04</v>
          </cell>
          <cell r="CA485">
            <v>232.7</v>
          </cell>
          <cell r="CB485">
            <v>237.35</v>
          </cell>
          <cell r="CC485">
            <v>214.08</v>
          </cell>
        </row>
        <row r="486">
          <cell r="AD486">
            <v>117</v>
          </cell>
          <cell r="AE486">
            <v>93.88</v>
          </cell>
          <cell r="AF486">
            <v>97.23</v>
          </cell>
          <cell r="AG486">
            <v>100.58</v>
          </cell>
          <cell r="AH486">
            <v>103.93</v>
          </cell>
          <cell r="AI486">
            <v>107.29</v>
          </cell>
          <cell r="AJ486">
            <v>110.64</v>
          </cell>
          <cell r="AK486">
            <v>113.99</v>
          </cell>
          <cell r="AL486">
            <v>117.35</v>
          </cell>
          <cell r="AM486">
            <v>120.7</v>
          </cell>
          <cell r="AN486">
            <v>124.05</v>
          </cell>
          <cell r="AO486">
            <v>127.41</v>
          </cell>
          <cell r="AP486">
            <v>130.76</v>
          </cell>
          <cell r="AQ486">
            <v>134.11000000000001</v>
          </cell>
          <cell r="AR486">
            <v>137.46</v>
          </cell>
          <cell r="AS486">
            <v>140.82</v>
          </cell>
          <cell r="AT486">
            <v>144.16999999999999</v>
          </cell>
          <cell r="AU486">
            <v>147.52000000000001</v>
          </cell>
          <cell r="AV486">
            <v>150.88</v>
          </cell>
          <cell r="AW486">
            <v>154.22999999999999</v>
          </cell>
          <cell r="AX486">
            <v>157.58000000000001</v>
          </cell>
          <cell r="AY486">
            <v>160.94</v>
          </cell>
          <cell r="AZ486">
            <v>164.29</v>
          </cell>
          <cell r="BA486">
            <v>167.64</v>
          </cell>
          <cell r="BB486">
            <v>170.99</v>
          </cell>
          <cell r="BC486">
            <v>154.22999999999999</v>
          </cell>
          <cell r="BD486">
            <v>117</v>
          </cell>
          <cell r="BE486">
            <v>131.43</v>
          </cell>
          <cell r="BF486">
            <v>136.12</v>
          </cell>
          <cell r="BG486">
            <v>140.81</v>
          </cell>
          <cell r="BH486">
            <v>145.51</v>
          </cell>
          <cell r="BI486">
            <v>150.19999999999999</v>
          </cell>
          <cell r="BJ486">
            <v>154.9</v>
          </cell>
          <cell r="BK486">
            <v>159.59</v>
          </cell>
          <cell r="BL486">
            <v>164.29</v>
          </cell>
          <cell r="BM486">
            <v>168.98</v>
          </cell>
          <cell r="BN486">
            <v>173.67</v>
          </cell>
          <cell r="BO486">
            <v>178.37</v>
          </cell>
          <cell r="BP486">
            <v>183.06</v>
          </cell>
          <cell r="BQ486">
            <v>187.76</v>
          </cell>
          <cell r="BR486">
            <v>192.45</v>
          </cell>
          <cell r="BS486">
            <v>197.14</v>
          </cell>
          <cell r="BT486">
            <v>201.84</v>
          </cell>
          <cell r="BU486">
            <v>206.53</v>
          </cell>
          <cell r="BV486">
            <v>211.23</v>
          </cell>
          <cell r="BW486">
            <v>215.92</v>
          </cell>
          <cell r="BX486">
            <v>220.62</v>
          </cell>
          <cell r="BY486">
            <v>225.31</v>
          </cell>
          <cell r="BZ486">
            <v>230</v>
          </cell>
          <cell r="CA486">
            <v>234.7</v>
          </cell>
          <cell r="CB486">
            <v>239.39</v>
          </cell>
          <cell r="CC486">
            <v>215.92</v>
          </cell>
        </row>
        <row r="487">
          <cell r="AD487">
            <v>118</v>
          </cell>
          <cell r="AE487">
            <v>94.68</v>
          </cell>
          <cell r="AF487">
            <v>98.06</v>
          </cell>
          <cell r="AG487">
            <v>101.44</v>
          </cell>
          <cell r="AH487">
            <v>104.82</v>
          </cell>
          <cell r="AI487">
            <v>108.2</v>
          </cell>
          <cell r="AJ487">
            <v>111.58</v>
          </cell>
          <cell r="AK487">
            <v>114.97</v>
          </cell>
          <cell r="AL487">
            <v>118.35</v>
          </cell>
          <cell r="AM487">
            <v>121.73</v>
          </cell>
          <cell r="AN487">
            <v>125.11</v>
          </cell>
          <cell r="AO487">
            <v>128.49</v>
          </cell>
          <cell r="AP487">
            <v>131.87</v>
          </cell>
          <cell r="AQ487">
            <v>135.26</v>
          </cell>
          <cell r="AR487">
            <v>138.63999999999999</v>
          </cell>
          <cell r="AS487">
            <v>142.02000000000001</v>
          </cell>
          <cell r="AT487">
            <v>145.4</v>
          </cell>
          <cell r="AU487">
            <v>148.78</v>
          </cell>
          <cell r="AV487">
            <v>152.16</v>
          </cell>
          <cell r="AW487">
            <v>155.54</v>
          </cell>
          <cell r="AX487">
            <v>158.93</v>
          </cell>
          <cell r="AY487">
            <v>162.31</v>
          </cell>
          <cell r="AZ487">
            <v>165.69</v>
          </cell>
          <cell r="BA487">
            <v>169.07</v>
          </cell>
          <cell r="BB487">
            <v>172.45</v>
          </cell>
          <cell r="BC487">
            <v>155.54</v>
          </cell>
          <cell r="BD487">
            <v>118</v>
          </cell>
          <cell r="BE487">
            <v>132.55000000000001</v>
          </cell>
          <cell r="BF487">
            <v>137.28</v>
          </cell>
          <cell r="BG487">
            <v>142.01</v>
          </cell>
          <cell r="BH487">
            <v>146.75</v>
          </cell>
          <cell r="BI487">
            <v>151.47999999999999</v>
          </cell>
          <cell r="BJ487">
            <v>156.22</v>
          </cell>
          <cell r="BK487">
            <v>160.94999999999999</v>
          </cell>
          <cell r="BL487">
            <v>165.69</v>
          </cell>
          <cell r="BM487">
            <v>170.42</v>
          </cell>
          <cell r="BN487">
            <v>175.15</v>
          </cell>
          <cell r="BO487">
            <v>179.89</v>
          </cell>
          <cell r="BP487">
            <v>184.62</v>
          </cell>
          <cell r="BQ487">
            <v>189.36</v>
          </cell>
          <cell r="BR487">
            <v>194.09</v>
          </cell>
          <cell r="BS487">
            <v>198.83</v>
          </cell>
          <cell r="BT487">
            <v>203.56</v>
          </cell>
          <cell r="BU487">
            <v>208.29</v>
          </cell>
          <cell r="BV487">
            <v>213.03</v>
          </cell>
          <cell r="BW487">
            <v>217.76</v>
          </cell>
          <cell r="BX487">
            <v>222.5</v>
          </cell>
          <cell r="BY487">
            <v>227.23</v>
          </cell>
          <cell r="BZ487">
            <v>231.97</v>
          </cell>
          <cell r="CA487">
            <v>236.7</v>
          </cell>
          <cell r="CB487">
            <v>241.43</v>
          </cell>
          <cell r="CC487">
            <v>217.76</v>
          </cell>
        </row>
        <row r="488">
          <cell r="AD488">
            <v>119</v>
          </cell>
          <cell r="AE488">
            <v>95.48</v>
          </cell>
          <cell r="AF488">
            <v>98.89</v>
          </cell>
          <cell r="AG488">
            <v>102.3</v>
          </cell>
          <cell r="AH488">
            <v>105.71</v>
          </cell>
          <cell r="AI488">
            <v>109.12</v>
          </cell>
          <cell r="AJ488">
            <v>112.53</v>
          </cell>
          <cell r="AK488">
            <v>115.94</v>
          </cell>
          <cell r="AL488">
            <v>119.35</v>
          </cell>
          <cell r="AM488">
            <v>122.76</v>
          </cell>
          <cell r="AN488">
            <v>126.17</v>
          </cell>
          <cell r="AO488">
            <v>129.58000000000001</v>
          </cell>
          <cell r="AP488">
            <v>132.99</v>
          </cell>
          <cell r="AQ488">
            <v>136.4</v>
          </cell>
          <cell r="AR488">
            <v>139.81</v>
          </cell>
          <cell r="AS488">
            <v>143.22</v>
          </cell>
          <cell r="AT488">
            <v>146.63</v>
          </cell>
          <cell r="AU488">
            <v>150.04</v>
          </cell>
          <cell r="AV488">
            <v>153.44999999999999</v>
          </cell>
          <cell r="AW488">
            <v>156.86000000000001</v>
          </cell>
          <cell r="AX488">
            <v>160.27000000000001</v>
          </cell>
          <cell r="AY488">
            <v>163.68</v>
          </cell>
          <cell r="AZ488">
            <v>167.09</v>
          </cell>
          <cell r="BA488">
            <v>170.5</v>
          </cell>
          <cell r="BB488">
            <v>173.91</v>
          </cell>
          <cell r="BC488">
            <v>156.86000000000001</v>
          </cell>
          <cell r="BD488">
            <v>119</v>
          </cell>
          <cell r="BE488">
            <v>133.66999999999999</v>
          </cell>
          <cell r="BF488">
            <v>138.44</v>
          </cell>
          <cell r="BG488">
            <v>143.21</v>
          </cell>
          <cell r="BH488">
            <v>147.99</v>
          </cell>
          <cell r="BI488">
            <v>152.76</v>
          </cell>
          <cell r="BJ488">
            <v>157.54</v>
          </cell>
          <cell r="BK488">
            <v>162.31</v>
          </cell>
          <cell r="BL488">
            <v>167.09</v>
          </cell>
          <cell r="BM488">
            <v>171.86</v>
          </cell>
          <cell r="BN488">
            <v>176.64</v>
          </cell>
          <cell r="BO488">
            <v>181.41</v>
          </cell>
          <cell r="BP488">
            <v>186.18</v>
          </cell>
          <cell r="BQ488">
            <v>190.96</v>
          </cell>
          <cell r="BR488">
            <v>195.73</v>
          </cell>
          <cell r="BS488">
            <v>200.51</v>
          </cell>
          <cell r="BT488">
            <v>205.28</v>
          </cell>
          <cell r="BU488">
            <v>210.06</v>
          </cell>
          <cell r="BV488">
            <v>214.83</v>
          </cell>
          <cell r="BW488">
            <v>219.6</v>
          </cell>
          <cell r="BX488">
            <v>224.38</v>
          </cell>
          <cell r="BY488">
            <v>229.15</v>
          </cell>
          <cell r="BZ488">
            <v>233.93</v>
          </cell>
          <cell r="CA488">
            <v>238.7</v>
          </cell>
          <cell r="CB488">
            <v>243.48</v>
          </cell>
          <cell r="CC488">
            <v>219.6</v>
          </cell>
        </row>
        <row r="489">
          <cell r="AD489">
            <v>120</v>
          </cell>
          <cell r="AE489">
            <v>96.27</v>
          </cell>
          <cell r="AF489">
            <v>99.71</v>
          </cell>
          <cell r="AG489">
            <v>103.15</v>
          </cell>
          <cell r="AH489">
            <v>106.59</v>
          </cell>
          <cell r="AI489">
            <v>110.03</v>
          </cell>
          <cell r="AJ489">
            <v>113.47</v>
          </cell>
          <cell r="AK489">
            <v>116.91</v>
          </cell>
          <cell r="AL489">
            <v>120.35</v>
          </cell>
          <cell r="AM489">
            <v>123.79</v>
          </cell>
          <cell r="AN489">
            <v>127.23</v>
          </cell>
          <cell r="AO489">
            <v>130.66</v>
          </cell>
          <cell r="AP489">
            <v>134.1</v>
          </cell>
          <cell r="AQ489">
            <v>137.54</v>
          </cell>
          <cell r="AR489">
            <v>140.97999999999999</v>
          </cell>
          <cell r="AS489">
            <v>144.41999999999999</v>
          </cell>
          <cell r="AT489">
            <v>147.86000000000001</v>
          </cell>
          <cell r="AU489">
            <v>151.30000000000001</v>
          </cell>
          <cell r="AV489">
            <v>154.74</v>
          </cell>
          <cell r="AW489">
            <v>158.18</v>
          </cell>
          <cell r="AX489">
            <v>161.61000000000001</v>
          </cell>
          <cell r="AY489">
            <v>165.05</v>
          </cell>
          <cell r="AZ489">
            <v>168.49</v>
          </cell>
          <cell r="BA489">
            <v>171.93</v>
          </cell>
          <cell r="BB489">
            <v>175.37</v>
          </cell>
          <cell r="BC489">
            <v>158.18</v>
          </cell>
          <cell r="BD489">
            <v>120</v>
          </cell>
          <cell r="BE489">
            <v>134.78</v>
          </cell>
          <cell r="BF489">
            <v>139.6</v>
          </cell>
          <cell r="BG489">
            <v>144.41</v>
          </cell>
          <cell r="BH489">
            <v>149.22999999999999</v>
          </cell>
          <cell r="BI489">
            <v>154.04</v>
          </cell>
          <cell r="BJ489">
            <v>157.86000000000001</v>
          </cell>
          <cell r="BK489">
            <v>163.66999999999999</v>
          </cell>
          <cell r="BL489">
            <v>168.49</v>
          </cell>
          <cell r="BM489">
            <v>173.3</v>
          </cell>
          <cell r="BN489">
            <v>178.12</v>
          </cell>
          <cell r="BO489">
            <v>182.93</v>
          </cell>
          <cell r="BP489">
            <v>187.74</v>
          </cell>
          <cell r="BQ489">
            <v>192.56</v>
          </cell>
          <cell r="BR489">
            <v>197.37</v>
          </cell>
          <cell r="BS489">
            <v>202.19</v>
          </cell>
          <cell r="BT489">
            <v>207</v>
          </cell>
          <cell r="BU489">
            <v>211.82</v>
          </cell>
          <cell r="BV489">
            <v>216.63</v>
          </cell>
          <cell r="BW489">
            <v>221.45</v>
          </cell>
          <cell r="BX489">
            <v>226.26</v>
          </cell>
          <cell r="BY489">
            <v>231.07</v>
          </cell>
          <cell r="BZ489">
            <v>235.89</v>
          </cell>
          <cell r="CA489">
            <v>240.7</v>
          </cell>
          <cell r="CB489">
            <v>245.52</v>
          </cell>
          <cell r="CC489">
            <v>221.45</v>
          </cell>
        </row>
        <row r="490">
          <cell r="AD490">
            <v>121</v>
          </cell>
          <cell r="AE490">
            <v>97.07</v>
          </cell>
          <cell r="AF490">
            <v>100.54</v>
          </cell>
          <cell r="AG490">
            <v>104.01</v>
          </cell>
          <cell r="AH490">
            <v>107.48</v>
          </cell>
          <cell r="AI490">
            <v>110.94</v>
          </cell>
          <cell r="AJ490">
            <v>114.41</v>
          </cell>
          <cell r="AK490">
            <v>117.88</v>
          </cell>
          <cell r="AL490">
            <v>121.35</v>
          </cell>
          <cell r="AM490">
            <v>124.82</v>
          </cell>
          <cell r="AN490">
            <v>128.28</v>
          </cell>
          <cell r="AO490">
            <v>131.75</v>
          </cell>
          <cell r="AP490">
            <v>135.22</v>
          </cell>
          <cell r="AQ490">
            <v>138.69</v>
          </cell>
          <cell r="AR490">
            <v>142.15</v>
          </cell>
          <cell r="AS490">
            <v>145.62</v>
          </cell>
          <cell r="AT490">
            <v>149.09</v>
          </cell>
          <cell r="AU490">
            <v>152.56</v>
          </cell>
          <cell r="AV490">
            <v>156.02000000000001</v>
          </cell>
          <cell r="AW490">
            <v>159.49</v>
          </cell>
          <cell r="AX490">
            <v>162.96</v>
          </cell>
          <cell r="AY490">
            <v>166.43</v>
          </cell>
          <cell r="AZ490">
            <v>169.89</v>
          </cell>
          <cell r="BA490">
            <v>173.36</v>
          </cell>
          <cell r="BB490">
            <v>176.83</v>
          </cell>
          <cell r="BC490">
            <v>159.49</v>
          </cell>
          <cell r="BD490">
            <v>121</v>
          </cell>
          <cell r="BE490">
            <v>135.9</v>
          </cell>
          <cell r="BF490">
            <v>140.76</v>
          </cell>
          <cell r="BG490">
            <v>145.61000000000001</v>
          </cell>
          <cell r="BH490">
            <v>150.47</v>
          </cell>
          <cell r="BI490">
            <v>155.32</v>
          </cell>
          <cell r="BJ490">
            <v>160.18</v>
          </cell>
          <cell r="BK490">
            <v>165.03</v>
          </cell>
          <cell r="BL490">
            <v>169.89</v>
          </cell>
          <cell r="BM490">
            <v>174.74</v>
          </cell>
          <cell r="BN490">
            <v>179.6</v>
          </cell>
          <cell r="BO490">
            <v>184.45</v>
          </cell>
          <cell r="BP490">
            <v>189.31</v>
          </cell>
          <cell r="BQ490">
            <v>194.16</v>
          </cell>
          <cell r="BR490">
            <v>199.01</v>
          </cell>
          <cell r="BS490">
            <v>203.87</v>
          </cell>
          <cell r="BT490">
            <v>208.72</v>
          </cell>
          <cell r="BU490">
            <v>213.58</v>
          </cell>
          <cell r="BV490">
            <v>218.43</v>
          </cell>
          <cell r="BW490">
            <v>223.29</v>
          </cell>
          <cell r="BX490">
            <v>228.14</v>
          </cell>
          <cell r="BY490">
            <v>233</v>
          </cell>
          <cell r="BZ490">
            <v>237.85</v>
          </cell>
          <cell r="CA490">
            <v>242.71</v>
          </cell>
          <cell r="CB490">
            <v>247.56</v>
          </cell>
          <cell r="CC490">
            <v>223.29</v>
          </cell>
        </row>
        <row r="491">
          <cell r="AD491">
            <v>122</v>
          </cell>
          <cell r="AE491">
            <v>97.87</v>
          </cell>
          <cell r="AF491">
            <v>101.37</v>
          </cell>
          <cell r="AG491">
            <v>104.87</v>
          </cell>
          <cell r="AH491">
            <v>108.36</v>
          </cell>
          <cell r="AI491">
            <v>111.86</v>
          </cell>
          <cell r="AJ491">
            <v>115.36</v>
          </cell>
          <cell r="AK491">
            <v>118.85</v>
          </cell>
          <cell r="AL491">
            <v>122.35</v>
          </cell>
          <cell r="AM491">
            <v>125.84</v>
          </cell>
          <cell r="AN491">
            <v>129.34</v>
          </cell>
          <cell r="AO491">
            <v>132.84</v>
          </cell>
          <cell r="AP491">
            <v>136.33000000000001</v>
          </cell>
          <cell r="AQ491">
            <v>139.83000000000001</v>
          </cell>
          <cell r="AR491">
            <v>143.33000000000001</v>
          </cell>
          <cell r="AS491">
            <v>146.82</v>
          </cell>
          <cell r="AT491">
            <v>150.32</v>
          </cell>
          <cell r="AU491">
            <v>153.81</v>
          </cell>
          <cell r="AV491">
            <v>157.31</v>
          </cell>
          <cell r="AW491">
            <v>160.81</v>
          </cell>
          <cell r="AX491">
            <v>164.3</v>
          </cell>
          <cell r="AY491">
            <v>167.8</v>
          </cell>
          <cell r="AZ491">
            <v>171.3</v>
          </cell>
          <cell r="BA491">
            <v>174.79</v>
          </cell>
          <cell r="BB491">
            <v>178.29</v>
          </cell>
          <cell r="BC491">
            <v>160.81</v>
          </cell>
          <cell r="BD491">
            <v>122</v>
          </cell>
          <cell r="BE491">
            <v>137.02000000000001</v>
          </cell>
          <cell r="BF491">
            <v>141.91999999999999</v>
          </cell>
          <cell r="BG491">
            <v>146.81</v>
          </cell>
          <cell r="BH491">
            <v>151.71</v>
          </cell>
          <cell r="BI491">
            <v>156.6</v>
          </cell>
          <cell r="BJ491">
            <v>161.5</v>
          </cell>
          <cell r="BK491">
            <v>166.39</v>
          </cell>
          <cell r="BL491">
            <v>171.29</v>
          </cell>
          <cell r="BM491">
            <v>176.18</v>
          </cell>
          <cell r="BN491">
            <v>181.08</v>
          </cell>
          <cell r="BO491">
            <v>185.97</v>
          </cell>
          <cell r="BP491">
            <v>190.87</v>
          </cell>
          <cell r="BQ491">
            <v>195.76</v>
          </cell>
          <cell r="BR491">
            <v>200.66</v>
          </cell>
          <cell r="BS491">
            <v>205.55</v>
          </cell>
          <cell r="BT491">
            <v>210.45</v>
          </cell>
          <cell r="BU491">
            <v>215.34</v>
          </cell>
          <cell r="BV491">
            <v>220.23</v>
          </cell>
          <cell r="BW491">
            <v>225.13</v>
          </cell>
          <cell r="BX491">
            <v>230.02</v>
          </cell>
          <cell r="BY491">
            <v>234.92</v>
          </cell>
          <cell r="BZ491">
            <v>239.81</v>
          </cell>
          <cell r="CA491">
            <v>244.71</v>
          </cell>
          <cell r="CB491">
            <v>249.6</v>
          </cell>
          <cell r="CC491">
            <v>225.13</v>
          </cell>
        </row>
        <row r="492">
          <cell r="AD492">
            <v>123</v>
          </cell>
          <cell r="AE492">
            <v>98.67</v>
          </cell>
          <cell r="AF492">
            <v>102.2</v>
          </cell>
          <cell r="AG492">
            <v>105.72</v>
          </cell>
          <cell r="AH492">
            <v>109.25</v>
          </cell>
          <cell r="AI492">
            <v>112.77</v>
          </cell>
          <cell r="AJ492">
            <v>116.3</v>
          </cell>
          <cell r="AK492">
            <v>119.82</v>
          </cell>
          <cell r="AL492">
            <v>123.35</v>
          </cell>
          <cell r="AM492">
            <v>126.87</v>
          </cell>
          <cell r="AN492">
            <v>130.4</v>
          </cell>
          <cell r="AO492">
            <v>133.91999999999999</v>
          </cell>
          <cell r="AP492">
            <v>137.44999999999999</v>
          </cell>
          <cell r="AQ492">
            <v>140.97</v>
          </cell>
          <cell r="AR492">
            <v>144.5</v>
          </cell>
          <cell r="AS492">
            <v>148.02000000000001</v>
          </cell>
          <cell r="AT492">
            <v>151.55000000000001</v>
          </cell>
          <cell r="AU492">
            <v>155.07</v>
          </cell>
          <cell r="AV492">
            <v>158.6</v>
          </cell>
          <cell r="AW492">
            <v>162.12</v>
          </cell>
          <cell r="AX492">
            <v>165.65</v>
          </cell>
          <cell r="AY492">
            <v>169.17</v>
          </cell>
          <cell r="AZ492">
            <v>172.7</v>
          </cell>
          <cell r="BA492">
            <v>176.22</v>
          </cell>
          <cell r="BB492">
            <v>179.75</v>
          </cell>
          <cell r="BC492">
            <v>162.12</v>
          </cell>
          <cell r="BD492">
            <v>123</v>
          </cell>
          <cell r="BE492">
            <v>138.13999999999999</v>
          </cell>
          <cell r="BF492">
            <v>143.08000000000001</v>
          </cell>
          <cell r="BG492">
            <v>148.01</v>
          </cell>
          <cell r="BH492">
            <v>152.94999999999999</v>
          </cell>
          <cell r="BI492">
            <v>157.88</v>
          </cell>
          <cell r="BJ492">
            <v>162.82</v>
          </cell>
          <cell r="BK492">
            <v>167.75</v>
          </cell>
          <cell r="BL492">
            <v>172.69</v>
          </cell>
          <cell r="BM492">
            <v>177.62</v>
          </cell>
          <cell r="BN492">
            <v>182.56</v>
          </cell>
          <cell r="BO492">
            <v>187.49</v>
          </cell>
          <cell r="BP492">
            <v>192.43</v>
          </cell>
          <cell r="BQ492">
            <v>197.36</v>
          </cell>
          <cell r="BR492">
            <v>202.3</v>
          </cell>
          <cell r="BS492">
            <v>207.23</v>
          </cell>
          <cell r="BT492">
            <v>212.17</v>
          </cell>
          <cell r="BU492">
            <v>217.1</v>
          </cell>
          <cell r="BV492">
            <v>222.04</v>
          </cell>
          <cell r="BW492">
            <v>226.97</v>
          </cell>
          <cell r="BX492">
            <v>231.91</v>
          </cell>
          <cell r="BY492">
            <v>236.84</v>
          </cell>
          <cell r="BZ492">
            <v>241.78</v>
          </cell>
          <cell r="CA492">
            <v>246.71</v>
          </cell>
          <cell r="CB492">
            <v>251.65</v>
          </cell>
          <cell r="CC492">
            <v>226.97</v>
          </cell>
        </row>
        <row r="493">
          <cell r="AD493">
            <v>124</v>
          </cell>
          <cell r="AE493">
            <v>99.47</v>
          </cell>
          <cell r="AF493">
            <v>103.03</v>
          </cell>
          <cell r="AG493">
            <v>106.58</v>
          </cell>
          <cell r="AH493">
            <v>110.13</v>
          </cell>
          <cell r="AI493">
            <v>113.69</v>
          </cell>
          <cell r="AJ493">
            <v>117.24</v>
          </cell>
          <cell r="AK493">
            <v>120.79</v>
          </cell>
          <cell r="AL493">
            <v>124.35</v>
          </cell>
          <cell r="AM493">
            <v>127.9</v>
          </cell>
          <cell r="AN493">
            <v>131.46</v>
          </cell>
          <cell r="AO493">
            <v>135.01</v>
          </cell>
          <cell r="AP493">
            <v>138.56</v>
          </cell>
          <cell r="AQ493">
            <v>142.12</v>
          </cell>
          <cell r="AR493">
            <v>145.66999999999999</v>
          </cell>
          <cell r="AS493">
            <v>149.22</v>
          </cell>
          <cell r="AT493">
            <v>152.78</v>
          </cell>
          <cell r="AU493">
            <v>156.33000000000001</v>
          </cell>
          <cell r="AV493">
            <v>159.88</v>
          </cell>
          <cell r="AW493">
            <v>163.44</v>
          </cell>
          <cell r="AX493">
            <v>166.99</v>
          </cell>
          <cell r="AY493">
            <v>170.54</v>
          </cell>
          <cell r="AZ493">
            <v>174.1</v>
          </cell>
          <cell r="BA493">
            <v>177.65</v>
          </cell>
          <cell r="BB493">
            <v>181.21</v>
          </cell>
          <cell r="BC493">
            <v>163.44</v>
          </cell>
          <cell r="BD493">
            <v>124</v>
          </cell>
          <cell r="BE493">
            <v>139.26</v>
          </cell>
          <cell r="BF493">
            <v>144.24</v>
          </cell>
          <cell r="BG493">
            <v>149.21</v>
          </cell>
          <cell r="BH493">
            <v>154.19</v>
          </cell>
          <cell r="BI493">
            <v>159.16</v>
          </cell>
          <cell r="BJ493">
            <v>164.14</v>
          </cell>
          <cell r="BK493">
            <v>169.11</v>
          </cell>
          <cell r="BL493">
            <v>174.09</v>
          </cell>
          <cell r="BM493">
            <v>179.06</v>
          </cell>
          <cell r="BN493">
            <v>184.04</v>
          </cell>
          <cell r="BO493">
            <v>189.01</v>
          </cell>
          <cell r="BP493">
            <v>193.99</v>
          </cell>
          <cell r="BQ493">
            <v>198.96</v>
          </cell>
          <cell r="BR493">
            <v>203.94</v>
          </cell>
          <cell r="BS493">
            <v>208.91</v>
          </cell>
          <cell r="BT493">
            <v>213.89</v>
          </cell>
          <cell r="BU493">
            <v>218.86</v>
          </cell>
          <cell r="BV493">
            <v>223.84</v>
          </cell>
          <cell r="BW493">
            <v>228.81</v>
          </cell>
          <cell r="BX493">
            <v>233.79</v>
          </cell>
          <cell r="BY493">
            <v>238.76</v>
          </cell>
          <cell r="BZ493">
            <v>243.74</v>
          </cell>
          <cell r="CA493">
            <v>248.71</v>
          </cell>
          <cell r="CB493">
            <v>253.69</v>
          </cell>
          <cell r="CC493">
            <v>228.81</v>
          </cell>
        </row>
        <row r="494">
          <cell r="AD494">
            <v>125</v>
          </cell>
          <cell r="AE494">
            <v>100.27</v>
          </cell>
          <cell r="AF494">
            <v>103.86</v>
          </cell>
          <cell r="AG494">
            <v>107.44</v>
          </cell>
          <cell r="AH494">
            <v>111.02</v>
          </cell>
          <cell r="AI494">
            <v>114.6</v>
          </cell>
          <cell r="AJ494">
            <v>118.18</v>
          </cell>
          <cell r="AK494">
            <v>121.77</v>
          </cell>
          <cell r="AL494">
            <v>125.35</v>
          </cell>
          <cell r="AM494">
            <v>128.93</v>
          </cell>
          <cell r="AN494">
            <v>132.51</v>
          </cell>
          <cell r="AO494">
            <v>136.1</v>
          </cell>
          <cell r="AP494">
            <v>139.68</v>
          </cell>
          <cell r="AQ494">
            <v>143.26</v>
          </cell>
          <cell r="AR494">
            <v>146.84</v>
          </cell>
          <cell r="AS494">
            <v>150.41999999999999</v>
          </cell>
          <cell r="AT494">
            <v>154.01</v>
          </cell>
          <cell r="AU494">
            <v>157.59</v>
          </cell>
          <cell r="AV494">
            <v>161.16999999999999</v>
          </cell>
          <cell r="AW494">
            <v>164.75</v>
          </cell>
          <cell r="AX494">
            <v>168.34</v>
          </cell>
          <cell r="AY494">
            <v>171.92</v>
          </cell>
          <cell r="AZ494">
            <v>175.5</v>
          </cell>
          <cell r="BA494">
            <v>179.08</v>
          </cell>
          <cell r="BB494">
            <v>182.66</v>
          </cell>
          <cell r="BC494">
            <v>164.75</v>
          </cell>
          <cell r="BD494">
            <v>125</v>
          </cell>
          <cell r="BE494">
            <v>140.38</v>
          </cell>
          <cell r="BF494">
            <v>145.4</v>
          </cell>
          <cell r="BG494">
            <v>150.41</v>
          </cell>
          <cell r="BH494">
            <v>155.43</v>
          </cell>
          <cell r="BI494">
            <v>160.44</v>
          </cell>
          <cell r="BJ494">
            <v>165.46</v>
          </cell>
          <cell r="BK494">
            <v>170.47</v>
          </cell>
          <cell r="BL494">
            <v>175.49</v>
          </cell>
          <cell r="BM494">
            <v>180.5</v>
          </cell>
          <cell r="BN494">
            <v>185.52</v>
          </cell>
          <cell r="BO494">
            <v>190.53</v>
          </cell>
          <cell r="BP494">
            <v>195.55</v>
          </cell>
          <cell r="BQ494">
            <v>200.56</v>
          </cell>
          <cell r="BR494">
            <v>205.58</v>
          </cell>
          <cell r="BS494">
            <v>210.59</v>
          </cell>
          <cell r="BT494">
            <v>215.61</v>
          </cell>
          <cell r="BU494">
            <v>220.62</v>
          </cell>
          <cell r="BV494">
            <v>225.64</v>
          </cell>
          <cell r="BW494">
            <v>230.65</v>
          </cell>
          <cell r="BX494">
            <v>235.67</v>
          </cell>
          <cell r="BY494">
            <v>240.68</v>
          </cell>
          <cell r="BZ494">
            <v>245.7</v>
          </cell>
          <cell r="CA494">
            <v>250.71</v>
          </cell>
          <cell r="CB494">
            <v>255.73</v>
          </cell>
          <cell r="CC494">
            <v>230.65</v>
          </cell>
        </row>
        <row r="495">
          <cell r="AD495">
            <v>126</v>
          </cell>
          <cell r="AE495">
            <v>101.07</v>
          </cell>
          <cell r="AF495">
            <v>104.68</v>
          </cell>
          <cell r="AG495">
            <v>108.29</v>
          </cell>
          <cell r="AH495">
            <v>111.91</v>
          </cell>
          <cell r="AI495">
            <v>115.52</v>
          </cell>
          <cell r="AJ495">
            <v>119.12</v>
          </cell>
          <cell r="AK495">
            <v>122.74</v>
          </cell>
          <cell r="AL495">
            <v>126.35</v>
          </cell>
          <cell r="AM495">
            <v>129.96</v>
          </cell>
          <cell r="AN495">
            <v>133.57</v>
          </cell>
          <cell r="AO495">
            <v>137.18</v>
          </cell>
          <cell r="AP495">
            <v>140.79</v>
          </cell>
          <cell r="AQ495">
            <v>144.4</v>
          </cell>
          <cell r="AR495">
            <v>148.01</v>
          </cell>
          <cell r="AS495">
            <v>151.63</v>
          </cell>
          <cell r="AT495">
            <v>155.24</v>
          </cell>
          <cell r="AU495">
            <v>158.85</v>
          </cell>
          <cell r="AV495">
            <v>162.46</v>
          </cell>
          <cell r="AW495">
            <v>166.07</v>
          </cell>
          <cell r="AX495">
            <v>169.68</v>
          </cell>
          <cell r="AY495">
            <v>173.29</v>
          </cell>
          <cell r="AZ495">
            <v>176.9</v>
          </cell>
          <cell r="BA495">
            <v>180.51</v>
          </cell>
          <cell r="BB495">
            <v>184.12</v>
          </cell>
          <cell r="BC495">
            <v>166.07</v>
          </cell>
          <cell r="BD495">
            <v>126</v>
          </cell>
          <cell r="BE495">
            <v>141.5</v>
          </cell>
          <cell r="BF495">
            <v>146.56</v>
          </cell>
          <cell r="BG495">
            <v>151.61000000000001</v>
          </cell>
          <cell r="BH495">
            <v>156.66999999999999</v>
          </cell>
          <cell r="BI495">
            <v>161.72</v>
          </cell>
          <cell r="BJ495">
            <v>166.78</v>
          </cell>
          <cell r="BK495">
            <v>171.83</v>
          </cell>
          <cell r="BL495">
            <v>176.89</v>
          </cell>
          <cell r="BM495">
            <v>181.94</v>
          </cell>
          <cell r="BN495">
            <v>187</v>
          </cell>
          <cell r="BO495">
            <v>192.05</v>
          </cell>
          <cell r="BP495">
            <v>197.11</v>
          </cell>
          <cell r="BQ495">
            <v>202.16</v>
          </cell>
          <cell r="BR495">
            <v>207.22</v>
          </cell>
          <cell r="BS495">
            <v>212.27</v>
          </cell>
          <cell r="BT495">
            <v>217.33</v>
          </cell>
          <cell r="BU495">
            <v>222.39</v>
          </cell>
          <cell r="BV495">
            <v>227.44</v>
          </cell>
          <cell r="BW495">
            <v>232.5</v>
          </cell>
          <cell r="BX495">
            <v>237.55</v>
          </cell>
          <cell r="BY495">
            <v>242.61</v>
          </cell>
          <cell r="BZ495">
            <v>247.66</v>
          </cell>
          <cell r="CA495">
            <v>252.72</v>
          </cell>
          <cell r="CB495">
            <v>257.77</v>
          </cell>
          <cell r="CC495">
            <v>232.5</v>
          </cell>
        </row>
        <row r="496">
          <cell r="AD496">
            <v>127</v>
          </cell>
          <cell r="AE496">
            <v>101.87</v>
          </cell>
          <cell r="AF496">
            <v>105.51</v>
          </cell>
          <cell r="AG496">
            <v>109.15</v>
          </cell>
          <cell r="AH496">
            <v>112.79</v>
          </cell>
          <cell r="AI496">
            <v>116.43</v>
          </cell>
          <cell r="AJ496">
            <v>120.07</v>
          </cell>
          <cell r="AK496">
            <v>123.71</v>
          </cell>
          <cell r="AL496">
            <v>127.35</v>
          </cell>
          <cell r="AM496">
            <v>130.99</v>
          </cell>
          <cell r="AN496">
            <v>134.63</v>
          </cell>
          <cell r="AO496">
            <v>138.27000000000001</v>
          </cell>
          <cell r="AP496">
            <v>141.91</v>
          </cell>
          <cell r="AQ496">
            <v>145.55000000000001</v>
          </cell>
          <cell r="AR496">
            <v>149.19</v>
          </cell>
          <cell r="AS496">
            <v>152.83000000000001</v>
          </cell>
          <cell r="AT496">
            <v>156.47</v>
          </cell>
          <cell r="AU496">
            <v>160.1</v>
          </cell>
          <cell r="AV496">
            <v>163.74</v>
          </cell>
          <cell r="AW496">
            <v>167.38</v>
          </cell>
          <cell r="AX496">
            <v>171.02</v>
          </cell>
          <cell r="AY496">
            <v>174.66</v>
          </cell>
          <cell r="AZ496">
            <v>178.3</v>
          </cell>
          <cell r="BA496">
            <v>181.94</v>
          </cell>
          <cell r="BB496">
            <v>185.58</v>
          </cell>
          <cell r="BC496">
            <v>167.38</v>
          </cell>
          <cell r="BD496">
            <v>127</v>
          </cell>
          <cell r="BE496">
            <v>142.62</v>
          </cell>
          <cell r="BF496">
            <v>147.72</v>
          </cell>
          <cell r="BG496">
            <v>152.81</v>
          </cell>
          <cell r="BH496">
            <v>157.94</v>
          </cell>
          <cell r="BI496">
            <v>163</v>
          </cell>
          <cell r="BJ496">
            <v>168.1</v>
          </cell>
          <cell r="BK496">
            <v>173.19</v>
          </cell>
          <cell r="BL496">
            <v>178.29</v>
          </cell>
          <cell r="BM496">
            <v>183.38</v>
          </cell>
          <cell r="BN496">
            <v>188.48</v>
          </cell>
          <cell r="BO496">
            <v>193.57</v>
          </cell>
          <cell r="BP496">
            <v>198.67</v>
          </cell>
          <cell r="BQ496">
            <v>203.77</v>
          </cell>
          <cell r="BR496">
            <v>208.86</v>
          </cell>
          <cell r="BS496">
            <v>213.96</v>
          </cell>
          <cell r="BT496">
            <v>219.05</v>
          </cell>
          <cell r="BU496">
            <v>224.15</v>
          </cell>
          <cell r="BV496">
            <v>229.24</v>
          </cell>
          <cell r="BW496">
            <v>234.34</v>
          </cell>
          <cell r="BX496">
            <v>239.43</v>
          </cell>
          <cell r="BY496">
            <v>244.53</v>
          </cell>
          <cell r="BZ496">
            <v>249.62</v>
          </cell>
          <cell r="CA496">
            <v>254.72</v>
          </cell>
          <cell r="CB496">
            <v>259.81</v>
          </cell>
          <cell r="CC496">
            <v>234.34</v>
          </cell>
        </row>
        <row r="497">
          <cell r="AD497">
            <v>128</v>
          </cell>
          <cell r="AE497">
            <v>102.67</v>
          </cell>
          <cell r="AF497">
            <v>106.34</v>
          </cell>
          <cell r="AG497">
            <v>110.01</v>
          </cell>
          <cell r="AH497">
            <v>113.68</v>
          </cell>
          <cell r="AI497">
            <v>117.34</v>
          </cell>
          <cell r="AJ497">
            <v>121.01</v>
          </cell>
          <cell r="AK497">
            <v>124.68</v>
          </cell>
          <cell r="AL497">
            <v>128.35</v>
          </cell>
          <cell r="AM497">
            <v>132.02000000000001</v>
          </cell>
          <cell r="AN497">
            <v>135.69</v>
          </cell>
          <cell r="AO497">
            <v>139.35</v>
          </cell>
          <cell r="AP497">
            <v>143.02000000000001</v>
          </cell>
          <cell r="AQ497">
            <v>146.69</v>
          </cell>
          <cell r="AR497">
            <v>150.36000000000001</v>
          </cell>
          <cell r="AS497">
            <v>154.03</v>
          </cell>
          <cell r="AT497">
            <v>157.69</v>
          </cell>
          <cell r="AU497">
            <v>161.36000000000001</v>
          </cell>
          <cell r="AV497">
            <v>165.03</v>
          </cell>
          <cell r="AW497">
            <v>168.7</v>
          </cell>
          <cell r="AX497">
            <v>172.37</v>
          </cell>
          <cell r="AY497">
            <v>176.04</v>
          </cell>
          <cell r="AZ497">
            <v>179.7</v>
          </cell>
          <cell r="BA497">
            <v>183.37</v>
          </cell>
          <cell r="BB497">
            <v>187.04</v>
          </cell>
          <cell r="BC497">
            <v>168.7</v>
          </cell>
          <cell r="BD497">
            <v>128</v>
          </cell>
          <cell r="BE497">
            <v>143.74</v>
          </cell>
          <cell r="BF497">
            <v>148.88</v>
          </cell>
          <cell r="BG497">
            <v>154.01</v>
          </cell>
          <cell r="BH497">
            <v>159.15</v>
          </cell>
          <cell r="BI497">
            <v>164.28</v>
          </cell>
          <cell r="BJ497">
            <v>169.42</v>
          </cell>
          <cell r="BK497">
            <v>174.55</v>
          </cell>
          <cell r="BL497">
            <v>179.69</v>
          </cell>
          <cell r="BM497">
            <v>184.82</v>
          </cell>
          <cell r="BN497">
            <v>189.96</v>
          </cell>
          <cell r="BO497">
            <v>195.1</v>
          </cell>
          <cell r="BP497">
            <v>200.23</v>
          </cell>
          <cell r="BQ497">
            <v>205.37</v>
          </cell>
          <cell r="BR497">
            <v>210.5</v>
          </cell>
          <cell r="BS497">
            <v>215.64</v>
          </cell>
          <cell r="BT497">
            <v>220.77</v>
          </cell>
          <cell r="BU497">
            <v>225.91</v>
          </cell>
          <cell r="BV497">
            <v>231.04</v>
          </cell>
          <cell r="BW497">
            <v>236.18</v>
          </cell>
          <cell r="BX497">
            <v>241.31</v>
          </cell>
          <cell r="BY497">
            <v>246.45</v>
          </cell>
          <cell r="BZ497">
            <v>251.59</v>
          </cell>
          <cell r="CA497">
            <v>256.72000000000003</v>
          </cell>
          <cell r="CB497">
            <v>261.86</v>
          </cell>
          <cell r="CC497">
            <v>236.18</v>
          </cell>
        </row>
        <row r="498">
          <cell r="AD498">
            <v>129</v>
          </cell>
          <cell r="AE498">
            <v>103.47</v>
          </cell>
          <cell r="AF498">
            <v>107.17</v>
          </cell>
          <cell r="AG498">
            <v>110.87</v>
          </cell>
          <cell r="AH498">
            <v>114.56</v>
          </cell>
          <cell r="AI498">
            <v>118.26</v>
          </cell>
          <cell r="AJ498">
            <v>121.96</v>
          </cell>
          <cell r="AK498">
            <v>125.65</v>
          </cell>
          <cell r="AL498">
            <v>129.35</v>
          </cell>
          <cell r="AM498">
            <v>133.05000000000001</v>
          </cell>
          <cell r="AN498">
            <v>136.74</v>
          </cell>
          <cell r="AO498">
            <v>140.44</v>
          </cell>
          <cell r="AP498">
            <v>144.13999999999999</v>
          </cell>
          <cell r="AQ498">
            <v>147.83000000000001</v>
          </cell>
          <cell r="AR498">
            <v>151.53</v>
          </cell>
          <cell r="AS498">
            <v>155.22999999999999</v>
          </cell>
          <cell r="AT498">
            <v>158.91999999999999</v>
          </cell>
          <cell r="AU498">
            <v>162.62</v>
          </cell>
          <cell r="AV498">
            <v>166.32</v>
          </cell>
          <cell r="AW498">
            <v>170.01</v>
          </cell>
          <cell r="AX498">
            <v>173.71</v>
          </cell>
          <cell r="AY498">
            <v>177.41</v>
          </cell>
          <cell r="AZ498">
            <v>181.11</v>
          </cell>
          <cell r="BA498">
            <v>184.8</v>
          </cell>
          <cell r="BB498">
            <v>188.5</v>
          </cell>
          <cell r="BC498">
            <v>170.01</v>
          </cell>
          <cell r="BD498">
            <v>129</v>
          </cell>
          <cell r="BE498">
            <v>144.86000000000001</v>
          </cell>
          <cell r="BF498">
            <v>150.04</v>
          </cell>
          <cell r="BG498">
            <v>155.21</v>
          </cell>
          <cell r="BH498">
            <v>160.38999999999999</v>
          </cell>
          <cell r="BI498">
            <v>165.56</v>
          </cell>
          <cell r="BJ498">
            <v>170.74</v>
          </cell>
          <cell r="BK498">
            <v>175.91</v>
          </cell>
          <cell r="BL498">
            <v>181.09</v>
          </cell>
          <cell r="BM498">
            <v>186.27</v>
          </cell>
          <cell r="BN498">
            <v>191.44</v>
          </cell>
          <cell r="BO498">
            <v>196.62</v>
          </cell>
          <cell r="BP498">
            <v>201.79</v>
          </cell>
          <cell r="BQ498">
            <v>206.97</v>
          </cell>
          <cell r="BR498">
            <v>212.14</v>
          </cell>
          <cell r="BS498">
            <v>217.32</v>
          </cell>
          <cell r="BT498">
            <v>222.49</v>
          </cell>
          <cell r="BU498">
            <v>227.67</v>
          </cell>
          <cell r="BV498">
            <v>232.85</v>
          </cell>
          <cell r="BW498">
            <v>238.02</v>
          </cell>
          <cell r="BX498">
            <v>243.2</v>
          </cell>
          <cell r="BY498">
            <v>248.37</v>
          </cell>
          <cell r="BZ498">
            <v>253.55</v>
          </cell>
          <cell r="CA498">
            <v>258.72000000000003</v>
          </cell>
          <cell r="CB498">
            <v>263.89999999999998</v>
          </cell>
          <cell r="CC498">
            <v>238.02</v>
          </cell>
        </row>
        <row r="499">
          <cell r="AD499">
            <v>130</v>
          </cell>
          <cell r="AE499">
            <v>104.27</v>
          </cell>
          <cell r="AF499">
            <v>108</v>
          </cell>
          <cell r="AG499">
            <v>111.72</v>
          </cell>
          <cell r="AH499">
            <v>115.45</v>
          </cell>
          <cell r="AI499">
            <v>119.17</v>
          </cell>
          <cell r="AJ499">
            <v>122.9</v>
          </cell>
          <cell r="AK499">
            <v>126.62</v>
          </cell>
          <cell r="AL499">
            <v>130.35</v>
          </cell>
          <cell r="AM499">
            <v>134.08000000000001</v>
          </cell>
          <cell r="AN499">
            <v>137.80000000000001</v>
          </cell>
          <cell r="AO499">
            <v>141.53</v>
          </cell>
          <cell r="AP499">
            <v>145.25</v>
          </cell>
          <cell r="AQ499">
            <v>148.97999999999999</v>
          </cell>
          <cell r="AR499">
            <v>152.69999999999999</v>
          </cell>
          <cell r="AS499">
            <v>156.43</v>
          </cell>
          <cell r="AT499">
            <v>160.15</v>
          </cell>
          <cell r="AU499">
            <v>163.88</v>
          </cell>
          <cell r="AV499">
            <v>167.6</v>
          </cell>
          <cell r="AW499">
            <v>171.33</v>
          </cell>
          <cell r="AX499">
            <v>175.06</v>
          </cell>
          <cell r="AY499">
            <v>178.78</v>
          </cell>
          <cell r="AZ499">
            <v>182.51</v>
          </cell>
          <cell r="BA499">
            <v>186.23</v>
          </cell>
          <cell r="BB499">
            <v>189.96</v>
          </cell>
          <cell r="BC499">
            <v>171.33</v>
          </cell>
          <cell r="BD499">
            <v>130</v>
          </cell>
          <cell r="BE499">
            <v>145.97999999999999</v>
          </cell>
          <cell r="BF499">
            <v>151.19999999999999</v>
          </cell>
          <cell r="BG499">
            <v>156.41</v>
          </cell>
          <cell r="BH499">
            <v>161.63</v>
          </cell>
          <cell r="BI499">
            <v>166.84</v>
          </cell>
          <cell r="BJ499">
            <v>172.06</v>
          </cell>
          <cell r="BK499">
            <v>177.27</v>
          </cell>
          <cell r="BL499">
            <v>182.49</v>
          </cell>
          <cell r="BM499">
            <v>187.71</v>
          </cell>
          <cell r="BN499">
            <v>192.92</v>
          </cell>
          <cell r="BO499">
            <v>198.14</v>
          </cell>
          <cell r="BP499">
            <v>203.35</v>
          </cell>
          <cell r="BQ499">
            <v>208.57</v>
          </cell>
          <cell r="BR499">
            <v>213.78</v>
          </cell>
          <cell r="BS499">
            <v>219</v>
          </cell>
          <cell r="BT499">
            <v>224.22</v>
          </cell>
          <cell r="BU499">
            <v>229.43</v>
          </cell>
          <cell r="BV499">
            <v>234.65</v>
          </cell>
          <cell r="BW499">
            <v>239.86</v>
          </cell>
          <cell r="BX499">
            <v>245.08</v>
          </cell>
          <cell r="BY499">
            <v>250.29</v>
          </cell>
          <cell r="BZ499">
            <v>255.51</v>
          </cell>
          <cell r="CA499">
            <v>260.73</v>
          </cell>
          <cell r="CB499">
            <v>265.94</v>
          </cell>
          <cell r="CC499">
            <v>239.86</v>
          </cell>
        </row>
        <row r="500">
          <cell r="AD500">
            <v>131</v>
          </cell>
          <cell r="AE500">
            <v>105.07</v>
          </cell>
          <cell r="AF500">
            <v>108.82</v>
          </cell>
          <cell r="AG500">
            <v>112.58</v>
          </cell>
          <cell r="AH500">
            <v>116.33</v>
          </cell>
          <cell r="AI500">
            <v>120.09</v>
          </cell>
          <cell r="AJ500">
            <v>123.84</v>
          </cell>
          <cell r="AK500">
            <v>127.6</v>
          </cell>
          <cell r="AL500">
            <v>131.35</v>
          </cell>
          <cell r="AM500">
            <v>135.1</v>
          </cell>
          <cell r="AN500">
            <v>138.86000000000001</v>
          </cell>
          <cell r="AO500">
            <v>142.61000000000001</v>
          </cell>
          <cell r="AP500">
            <v>146.37</v>
          </cell>
          <cell r="AQ500">
            <v>150.12</v>
          </cell>
          <cell r="AR500">
            <v>153.88</v>
          </cell>
          <cell r="AS500">
            <v>157.63</v>
          </cell>
          <cell r="AT500">
            <v>161.38</v>
          </cell>
          <cell r="AU500">
            <v>165.14</v>
          </cell>
          <cell r="AV500">
            <v>168.89</v>
          </cell>
          <cell r="AW500">
            <v>172.65</v>
          </cell>
          <cell r="AX500">
            <v>176.4</v>
          </cell>
          <cell r="AY500">
            <v>180.15</v>
          </cell>
          <cell r="AZ500">
            <v>183.91</v>
          </cell>
          <cell r="BA500">
            <v>187.66</v>
          </cell>
          <cell r="BB500">
            <v>191.42</v>
          </cell>
          <cell r="BC500">
            <v>172.65</v>
          </cell>
          <cell r="BD500">
            <v>131</v>
          </cell>
          <cell r="BE500">
            <v>147.1</v>
          </cell>
          <cell r="BF500">
            <v>152.35</v>
          </cell>
          <cell r="BG500">
            <v>157.61000000000001</v>
          </cell>
          <cell r="BH500">
            <v>162.87</v>
          </cell>
          <cell r="BI500">
            <v>168.12</v>
          </cell>
          <cell r="BJ500">
            <v>173.38</v>
          </cell>
          <cell r="BK500">
            <v>178.63</v>
          </cell>
          <cell r="BL500">
            <v>183.89</v>
          </cell>
          <cell r="BM500">
            <v>189.15</v>
          </cell>
          <cell r="BN500">
            <v>194.4</v>
          </cell>
          <cell r="BO500">
            <v>199.66</v>
          </cell>
          <cell r="BP500">
            <v>204.91</v>
          </cell>
          <cell r="BQ500">
            <v>210.17</v>
          </cell>
          <cell r="BR500">
            <v>215.42</v>
          </cell>
          <cell r="BS500">
            <v>220.68</v>
          </cell>
          <cell r="BT500">
            <v>225.94</v>
          </cell>
          <cell r="BU500">
            <v>231.19</v>
          </cell>
          <cell r="BV500">
            <v>236.45</v>
          </cell>
          <cell r="BW500">
            <v>241.7</v>
          </cell>
          <cell r="BX500">
            <v>246.96</v>
          </cell>
          <cell r="BY500">
            <v>252.22</v>
          </cell>
          <cell r="BZ500">
            <v>257.47000000000003</v>
          </cell>
          <cell r="CA500">
            <v>262.73</v>
          </cell>
          <cell r="CB500">
            <v>267.98</v>
          </cell>
          <cell r="CC500">
            <v>241.7</v>
          </cell>
        </row>
        <row r="501">
          <cell r="AD501">
            <v>132</v>
          </cell>
          <cell r="AE501">
            <v>105.87</v>
          </cell>
          <cell r="AF501">
            <v>109.65</v>
          </cell>
          <cell r="AG501">
            <v>113.44</v>
          </cell>
          <cell r="AH501">
            <v>117.22</v>
          </cell>
          <cell r="AI501">
            <v>121</v>
          </cell>
          <cell r="AJ501">
            <v>124.78</v>
          </cell>
          <cell r="AK501">
            <v>128.57</v>
          </cell>
          <cell r="AL501">
            <v>132.35</v>
          </cell>
          <cell r="AM501">
            <v>136.13</v>
          </cell>
          <cell r="AN501">
            <v>139.91999999999999</v>
          </cell>
          <cell r="AO501">
            <v>143.69999999999999</v>
          </cell>
          <cell r="AP501">
            <v>147.47999999999999</v>
          </cell>
          <cell r="AQ501">
            <v>151.26</v>
          </cell>
          <cell r="AR501">
            <v>155.05000000000001</v>
          </cell>
          <cell r="AS501">
            <v>158.83000000000001</v>
          </cell>
          <cell r="AT501">
            <v>162.61000000000001</v>
          </cell>
          <cell r="AU501">
            <v>166.4</v>
          </cell>
          <cell r="AV501">
            <v>170.18</v>
          </cell>
          <cell r="AW501">
            <v>173.96</v>
          </cell>
          <cell r="AX501">
            <v>177.74</v>
          </cell>
          <cell r="AY501">
            <v>181.53</v>
          </cell>
          <cell r="AZ501">
            <v>185.31</v>
          </cell>
          <cell r="BA501">
            <v>189.09</v>
          </cell>
          <cell r="BB501">
            <v>192.88</v>
          </cell>
          <cell r="BC501">
            <v>173.96</v>
          </cell>
          <cell r="BD501">
            <v>132</v>
          </cell>
          <cell r="BE501">
            <v>148.22</v>
          </cell>
          <cell r="BF501">
            <v>153.51</v>
          </cell>
          <cell r="BG501">
            <v>158.81</v>
          </cell>
          <cell r="BH501">
            <v>164.11</v>
          </cell>
          <cell r="BI501">
            <v>169.4</v>
          </cell>
          <cell r="BJ501">
            <v>174.7</v>
          </cell>
          <cell r="BK501">
            <v>179.99</v>
          </cell>
          <cell r="BL501">
            <v>185.29</v>
          </cell>
          <cell r="BM501">
            <v>190.59</v>
          </cell>
          <cell r="BN501">
            <v>195.88</v>
          </cell>
          <cell r="BO501">
            <v>201.18</v>
          </cell>
          <cell r="BP501">
            <v>206.47</v>
          </cell>
          <cell r="BQ501">
            <v>211.77</v>
          </cell>
          <cell r="BR501">
            <v>217.07</v>
          </cell>
          <cell r="BS501">
            <v>222.36</v>
          </cell>
          <cell r="BT501">
            <v>227.66</v>
          </cell>
          <cell r="BU501">
            <v>232.95</v>
          </cell>
          <cell r="BV501">
            <v>238.25</v>
          </cell>
          <cell r="BW501">
            <v>243.55</v>
          </cell>
          <cell r="BX501">
            <v>248.84</v>
          </cell>
          <cell r="BY501">
            <v>254.14</v>
          </cell>
          <cell r="BZ501">
            <v>259.43</v>
          </cell>
          <cell r="CA501">
            <v>264.73</v>
          </cell>
          <cell r="CB501">
            <v>270.02999999999997</v>
          </cell>
          <cell r="CC501">
            <v>243.55</v>
          </cell>
        </row>
        <row r="502">
          <cell r="AD502">
            <v>133</v>
          </cell>
          <cell r="AE502">
            <v>106.67</v>
          </cell>
          <cell r="AF502">
            <v>110.48</v>
          </cell>
          <cell r="AG502">
            <v>114.29</v>
          </cell>
          <cell r="AH502">
            <v>118.1</v>
          </cell>
          <cell r="AI502">
            <v>121.92</v>
          </cell>
          <cell r="AJ502">
            <v>125.73</v>
          </cell>
          <cell r="AK502">
            <v>129.54</v>
          </cell>
          <cell r="AL502">
            <v>133.35</v>
          </cell>
          <cell r="AM502">
            <v>137.16</v>
          </cell>
          <cell r="AN502">
            <v>140.97</v>
          </cell>
          <cell r="AO502">
            <v>144.79</v>
          </cell>
          <cell r="AP502">
            <v>148.6</v>
          </cell>
          <cell r="AQ502">
            <v>152.41</v>
          </cell>
          <cell r="AR502">
            <v>156.22</v>
          </cell>
          <cell r="AS502">
            <v>160.03</v>
          </cell>
          <cell r="AT502">
            <v>163.84</v>
          </cell>
          <cell r="AU502">
            <v>167.65</v>
          </cell>
          <cell r="AV502">
            <v>171.47</v>
          </cell>
          <cell r="AW502">
            <v>175.28</v>
          </cell>
          <cell r="AX502">
            <v>179.09</v>
          </cell>
          <cell r="AY502">
            <v>182.9</v>
          </cell>
          <cell r="AZ502">
            <v>186.71</v>
          </cell>
          <cell r="BA502">
            <v>190.52</v>
          </cell>
          <cell r="BB502">
            <v>194.33</v>
          </cell>
          <cell r="BC502">
            <v>175.28</v>
          </cell>
          <cell r="BD502">
            <v>133</v>
          </cell>
          <cell r="BE502">
            <v>149.34</v>
          </cell>
          <cell r="BF502">
            <v>154.66999999999999</v>
          </cell>
          <cell r="BG502">
            <v>160.01</v>
          </cell>
          <cell r="BH502">
            <v>165.35</v>
          </cell>
          <cell r="BI502">
            <v>170.68</v>
          </cell>
          <cell r="BJ502">
            <v>176.02</v>
          </cell>
          <cell r="BK502">
            <v>181.35</v>
          </cell>
          <cell r="BL502">
            <v>186.69</v>
          </cell>
          <cell r="BM502">
            <v>192.03</v>
          </cell>
          <cell r="BN502">
            <v>197.36</v>
          </cell>
          <cell r="BO502">
            <v>202.7</v>
          </cell>
          <cell r="BP502">
            <v>208.03</v>
          </cell>
          <cell r="BQ502">
            <v>213.37</v>
          </cell>
          <cell r="BR502">
            <v>218.71</v>
          </cell>
          <cell r="BS502">
            <v>224.04</v>
          </cell>
          <cell r="BT502">
            <v>229.38</v>
          </cell>
          <cell r="BU502">
            <v>234.72</v>
          </cell>
          <cell r="BV502">
            <v>240.05</v>
          </cell>
          <cell r="BW502">
            <v>245.39</v>
          </cell>
          <cell r="BX502">
            <v>250.72</v>
          </cell>
          <cell r="BY502">
            <v>256.06</v>
          </cell>
          <cell r="BZ502">
            <v>261.39999999999998</v>
          </cell>
          <cell r="CA502">
            <v>266.73</v>
          </cell>
          <cell r="CB502">
            <v>272.07</v>
          </cell>
          <cell r="CC502">
            <v>245.39</v>
          </cell>
        </row>
        <row r="503">
          <cell r="AD503">
            <v>134</v>
          </cell>
          <cell r="AE503">
            <v>407.47</v>
          </cell>
          <cell r="AF503">
            <v>111.31</v>
          </cell>
          <cell r="AG503">
            <v>115.15</v>
          </cell>
          <cell r="AH503">
            <v>118.99</v>
          </cell>
          <cell r="AI503">
            <v>122.83</v>
          </cell>
          <cell r="AJ503">
            <v>126.67</v>
          </cell>
          <cell r="AK503">
            <v>130.51</v>
          </cell>
          <cell r="AL503">
            <v>134.35</v>
          </cell>
          <cell r="AM503">
            <v>138.19</v>
          </cell>
          <cell r="AN503">
            <v>142.03</v>
          </cell>
          <cell r="AO503">
            <v>145.87</v>
          </cell>
          <cell r="AP503">
            <v>149.71</v>
          </cell>
          <cell r="AQ503">
            <v>153.55000000000001</v>
          </cell>
          <cell r="AR503">
            <v>157.38999999999999</v>
          </cell>
          <cell r="AS503">
            <v>161.22999999999999</v>
          </cell>
          <cell r="AT503">
            <v>165.07</v>
          </cell>
          <cell r="AU503">
            <v>168.91</v>
          </cell>
          <cell r="AV503">
            <v>172.75</v>
          </cell>
          <cell r="AW503">
            <v>176.59</v>
          </cell>
          <cell r="AX503">
            <v>180.43</v>
          </cell>
          <cell r="AY503">
            <v>184.27</v>
          </cell>
          <cell r="AZ503">
            <v>188.11</v>
          </cell>
          <cell r="BA503">
            <v>191.95</v>
          </cell>
          <cell r="BB503">
            <v>195.79</v>
          </cell>
          <cell r="BC503">
            <v>176.59</v>
          </cell>
          <cell r="BD503">
            <v>134</v>
          </cell>
          <cell r="BE503">
            <v>150.46</v>
          </cell>
          <cell r="BF503">
            <v>155.83000000000001</v>
          </cell>
          <cell r="BG503">
            <v>161.21</v>
          </cell>
          <cell r="BH503">
            <v>166.59</v>
          </cell>
          <cell r="BI503">
            <v>171.96</v>
          </cell>
          <cell r="BJ503">
            <v>177.34</v>
          </cell>
          <cell r="BK503">
            <v>182.71</v>
          </cell>
          <cell r="BL503">
            <v>188.09</v>
          </cell>
          <cell r="BM503">
            <v>193.47</v>
          </cell>
          <cell r="BN503">
            <v>198.84</v>
          </cell>
          <cell r="BO503">
            <v>204.22</v>
          </cell>
          <cell r="BP503">
            <v>209.6</v>
          </cell>
          <cell r="BQ503">
            <v>214.97</v>
          </cell>
          <cell r="BR503">
            <v>220.35</v>
          </cell>
          <cell r="BS503">
            <v>225.72</v>
          </cell>
          <cell r="BT503">
            <v>231.1</v>
          </cell>
          <cell r="BU503">
            <v>236.48</v>
          </cell>
          <cell r="BV503">
            <v>241.85</v>
          </cell>
          <cell r="BW503">
            <v>247.23</v>
          </cell>
          <cell r="BX503">
            <v>252.61</v>
          </cell>
          <cell r="BY503">
            <v>257.98</v>
          </cell>
          <cell r="BZ503">
            <v>263.36</v>
          </cell>
          <cell r="CA503">
            <v>268.73</v>
          </cell>
          <cell r="CB503">
            <v>274.11</v>
          </cell>
          <cell r="CC503">
            <v>247.23</v>
          </cell>
        </row>
        <row r="504">
          <cell r="AD504">
            <v>135</v>
          </cell>
          <cell r="AE504">
            <v>108.27</v>
          </cell>
          <cell r="AF504">
            <v>112.14</v>
          </cell>
          <cell r="AG504">
            <v>116.01</v>
          </cell>
          <cell r="AH504">
            <v>119.88</v>
          </cell>
          <cell r="AI504">
            <v>123.74</v>
          </cell>
          <cell r="AJ504">
            <v>127.61</v>
          </cell>
          <cell r="AK504">
            <v>131.47999999999999</v>
          </cell>
          <cell r="AL504">
            <v>135.35</v>
          </cell>
          <cell r="AM504">
            <v>139.22</v>
          </cell>
          <cell r="AN504">
            <v>143.09</v>
          </cell>
          <cell r="AO504">
            <v>146.96</v>
          </cell>
          <cell r="AP504">
            <v>150.83000000000001</v>
          </cell>
          <cell r="AQ504">
            <v>154.69999999999999</v>
          </cell>
          <cell r="AR504">
            <v>158.56</v>
          </cell>
          <cell r="AS504">
            <v>162.43</v>
          </cell>
          <cell r="AT504">
            <v>166.3</v>
          </cell>
          <cell r="AU504">
            <v>170.17</v>
          </cell>
          <cell r="AV504">
            <v>174.04</v>
          </cell>
          <cell r="AW504">
            <v>177.91</v>
          </cell>
          <cell r="AX504">
            <v>181.78</v>
          </cell>
          <cell r="AY504">
            <v>185.65</v>
          </cell>
          <cell r="AZ504">
            <v>189.51</v>
          </cell>
          <cell r="BA504">
            <v>193.38</v>
          </cell>
          <cell r="BB504">
            <v>197.25</v>
          </cell>
          <cell r="BC504">
            <v>177.91</v>
          </cell>
          <cell r="BD504">
            <v>135</v>
          </cell>
          <cell r="BE504">
            <v>151.58000000000001</v>
          </cell>
          <cell r="BF504">
            <v>156.99</v>
          </cell>
          <cell r="BG504">
            <v>162.41</v>
          </cell>
          <cell r="BH504">
            <v>167.83</v>
          </cell>
          <cell r="BI504">
            <v>173.24</v>
          </cell>
          <cell r="BJ504">
            <v>178.66</v>
          </cell>
          <cell r="BK504">
            <v>184.07</v>
          </cell>
          <cell r="BL504">
            <v>189.49</v>
          </cell>
          <cell r="BM504">
            <v>194.91</v>
          </cell>
          <cell r="BN504">
            <v>200.32</v>
          </cell>
          <cell r="BO504">
            <v>205.74</v>
          </cell>
          <cell r="BP504">
            <v>211.16</v>
          </cell>
          <cell r="BQ504">
            <v>216.57</v>
          </cell>
          <cell r="BR504">
            <v>221.99</v>
          </cell>
          <cell r="BS504">
            <v>227.41</v>
          </cell>
          <cell r="BT504">
            <v>232.82</v>
          </cell>
          <cell r="BU504">
            <v>238.24</v>
          </cell>
          <cell r="BV504">
            <v>243.65</v>
          </cell>
          <cell r="BW504">
            <v>249.07</v>
          </cell>
          <cell r="BX504">
            <v>254.49</v>
          </cell>
          <cell r="BY504">
            <v>259.89999999999998</v>
          </cell>
          <cell r="BZ504">
            <v>265.32</v>
          </cell>
          <cell r="CA504">
            <v>270.74</v>
          </cell>
          <cell r="CB504">
            <v>276.14999999999998</v>
          </cell>
          <cell r="CC504">
            <v>249.07</v>
          </cell>
        </row>
        <row r="505">
          <cell r="AD505">
            <v>136</v>
          </cell>
          <cell r="AE505">
            <v>109.07</v>
          </cell>
          <cell r="AF505">
            <v>112.97</v>
          </cell>
          <cell r="AG505">
            <v>116.86</v>
          </cell>
          <cell r="AH505">
            <v>120.76</v>
          </cell>
          <cell r="AI505">
            <v>124.66</v>
          </cell>
          <cell r="AJ505">
            <v>128.56</v>
          </cell>
          <cell r="AK505">
            <v>132.44999999999999</v>
          </cell>
          <cell r="AL505">
            <v>136.35</v>
          </cell>
          <cell r="AM505">
            <v>140.25</v>
          </cell>
          <cell r="AN505">
            <v>144.15</v>
          </cell>
          <cell r="AO505">
            <v>148.04</v>
          </cell>
          <cell r="AP505">
            <v>151.94</v>
          </cell>
          <cell r="AQ505">
            <v>155.84</v>
          </cell>
          <cell r="AR505">
            <v>159.74</v>
          </cell>
          <cell r="AS505">
            <v>163.63</v>
          </cell>
          <cell r="AT505">
            <v>167.53</v>
          </cell>
          <cell r="AU505">
            <v>171.43</v>
          </cell>
          <cell r="AV505">
            <v>175.33</v>
          </cell>
          <cell r="AW505">
            <v>179.22</v>
          </cell>
          <cell r="AX505">
            <v>183.12</v>
          </cell>
          <cell r="AY505">
            <v>187.02</v>
          </cell>
          <cell r="AZ505">
            <v>190.92</v>
          </cell>
          <cell r="BA505">
            <v>194.81</v>
          </cell>
          <cell r="BB505">
            <v>198.71</v>
          </cell>
          <cell r="BC505">
            <v>179.22</v>
          </cell>
          <cell r="BD505">
            <v>136</v>
          </cell>
          <cell r="BE505">
            <v>152.69999999999999</v>
          </cell>
          <cell r="BF505">
            <v>158.15</v>
          </cell>
          <cell r="BG505">
            <v>163.61000000000001</v>
          </cell>
          <cell r="BH505">
            <v>169.07</v>
          </cell>
          <cell r="BI505">
            <v>174.52</v>
          </cell>
          <cell r="BJ505">
            <v>179.98</v>
          </cell>
          <cell r="BK505">
            <v>185.43</v>
          </cell>
          <cell r="BL505">
            <v>190.89</v>
          </cell>
          <cell r="BM505">
            <v>196.35</v>
          </cell>
          <cell r="BN505">
            <v>201.8</v>
          </cell>
          <cell r="BO505">
            <v>207.26</v>
          </cell>
          <cell r="BP505">
            <v>212.72</v>
          </cell>
          <cell r="BQ505">
            <v>218.17</v>
          </cell>
          <cell r="BR505">
            <v>223.63</v>
          </cell>
          <cell r="BS505">
            <v>229.09</v>
          </cell>
          <cell r="BT505">
            <v>234.54</v>
          </cell>
          <cell r="BU505">
            <v>240</v>
          </cell>
          <cell r="BV505">
            <v>245.46</v>
          </cell>
          <cell r="BW505">
            <v>250.91</v>
          </cell>
          <cell r="BX505">
            <v>256.37</v>
          </cell>
          <cell r="BY505">
            <v>261.83</v>
          </cell>
          <cell r="BZ505">
            <v>267.27999999999997</v>
          </cell>
          <cell r="CA505">
            <v>272.74</v>
          </cell>
          <cell r="CB505">
            <v>278.19</v>
          </cell>
          <cell r="CC505">
            <v>250.91</v>
          </cell>
        </row>
        <row r="506">
          <cell r="AD506">
            <v>137</v>
          </cell>
          <cell r="AE506">
            <v>109.87</v>
          </cell>
          <cell r="AF506">
            <v>113.79</v>
          </cell>
          <cell r="AG506">
            <v>117.72</v>
          </cell>
          <cell r="AH506">
            <v>121.65</v>
          </cell>
          <cell r="AI506">
            <v>125.57</v>
          </cell>
          <cell r="AJ506">
            <v>129.5</v>
          </cell>
          <cell r="AK506">
            <v>133.43</v>
          </cell>
          <cell r="AL506">
            <v>137.35</v>
          </cell>
          <cell r="AM506">
            <v>141.28</v>
          </cell>
          <cell r="AN506">
            <v>145.19999999999999</v>
          </cell>
          <cell r="AO506">
            <v>149.13</v>
          </cell>
          <cell r="AP506">
            <v>153.06</v>
          </cell>
          <cell r="AQ506">
            <v>156.97999999999999</v>
          </cell>
          <cell r="AR506">
            <v>160.91</v>
          </cell>
          <cell r="AS506">
            <v>164.83</v>
          </cell>
          <cell r="AT506">
            <v>168.76</v>
          </cell>
          <cell r="AU506">
            <v>172.69</v>
          </cell>
          <cell r="AV506">
            <v>176.61</v>
          </cell>
          <cell r="AW506">
            <v>180.54</v>
          </cell>
          <cell r="AX506">
            <v>184.46</v>
          </cell>
          <cell r="AY506">
            <v>188.39</v>
          </cell>
          <cell r="AZ506">
            <v>192.32</v>
          </cell>
          <cell r="BA506">
            <v>196.24</v>
          </cell>
          <cell r="BB506">
            <v>200.17</v>
          </cell>
          <cell r="BC506">
            <v>180.54</v>
          </cell>
          <cell r="BD506">
            <v>137</v>
          </cell>
          <cell r="BE506">
            <v>153.82</v>
          </cell>
          <cell r="BF506">
            <v>159.31</v>
          </cell>
          <cell r="BG506">
            <v>164.81</v>
          </cell>
          <cell r="BH506">
            <v>170.31</v>
          </cell>
          <cell r="BI506">
            <v>175.8</v>
          </cell>
          <cell r="BJ506">
            <v>181.3</v>
          </cell>
          <cell r="BK506">
            <v>186.8</v>
          </cell>
          <cell r="BL506">
            <v>192.29</v>
          </cell>
          <cell r="BM506">
            <v>197.79</v>
          </cell>
          <cell r="BN506">
            <v>203.29</v>
          </cell>
          <cell r="BO506">
            <v>208.78</v>
          </cell>
          <cell r="BP506">
            <v>214.28</v>
          </cell>
          <cell r="BQ506">
            <v>219.77</v>
          </cell>
          <cell r="BR506">
            <v>225.27</v>
          </cell>
          <cell r="BS506">
            <v>230.77</v>
          </cell>
          <cell r="BT506">
            <v>236.26</v>
          </cell>
          <cell r="BU506">
            <v>241.76</v>
          </cell>
          <cell r="BV506">
            <v>247.26</v>
          </cell>
          <cell r="BW506">
            <v>252.75</v>
          </cell>
          <cell r="BX506">
            <v>258.25</v>
          </cell>
          <cell r="BY506">
            <v>263.75</v>
          </cell>
          <cell r="BZ506">
            <v>269.24</v>
          </cell>
          <cell r="CA506">
            <v>274.74</v>
          </cell>
          <cell r="CB506">
            <v>280.24</v>
          </cell>
          <cell r="CC506">
            <v>252.75</v>
          </cell>
        </row>
        <row r="507">
          <cell r="AD507">
            <v>138</v>
          </cell>
          <cell r="AE507">
            <v>110.67</v>
          </cell>
          <cell r="AF507">
            <v>114.62</v>
          </cell>
          <cell r="AG507">
            <v>118.58</v>
          </cell>
          <cell r="AH507">
            <v>122.53</v>
          </cell>
          <cell r="AI507">
            <v>126.49</v>
          </cell>
          <cell r="AJ507">
            <v>130.44</v>
          </cell>
          <cell r="AK507">
            <v>134.4</v>
          </cell>
          <cell r="AL507">
            <v>138.35</v>
          </cell>
          <cell r="AM507">
            <v>142.31</v>
          </cell>
          <cell r="AN507">
            <v>146.26</v>
          </cell>
          <cell r="AO507">
            <v>150.22</v>
          </cell>
          <cell r="AP507">
            <v>154.16999999999999</v>
          </cell>
          <cell r="AQ507">
            <v>158.13</v>
          </cell>
          <cell r="AR507">
            <v>162.08000000000001</v>
          </cell>
          <cell r="AS507">
            <v>166.04</v>
          </cell>
          <cell r="AT507">
            <v>169.99</v>
          </cell>
          <cell r="AU507">
            <v>173.94</v>
          </cell>
          <cell r="AV507">
            <v>177.9</v>
          </cell>
          <cell r="AW507">
            <v>181.85</v>
          </cell>
          <cell r="AX507">
            <v>185.81</v>
          </cell>
          <cell r="AY507">
            <v>189.76</v>
          </cell>
          <cell r="AZ507">
            <v>193.72</v>
          </cell>
          <cell r="BA507">
            <v>197.67</v>
          </cell>
          <cell r="BB507">
            <v>201.63</v>
          </cell>
          <cell r="BC507">
            <v>181.85</v>
          </cell>
          <cell r="BD507">
            <v>138</v>
          </cell>
          <cell r="BE507">
            <v>154.94</v>
          </cell>
          <cell r="BF507">
            <v>160.47</v>
          </cell>
          <cell r="BG507">
            <v>166.01</v>
          </cell>
          <cell r="BH507">
            <v>171.55</v>
          </cell>
          <cell r="BI507">
            <v>177.08</v>
          </cell>
          <cell r="BJ507">
            <v>182.62</v>
          </cell>
          <cell r="BK507">
            <v>188.16</v>
          </cell>
          <cell r="BL507">
            <v>193.69</v>
          </cell>
          <cell r="BM507">
            <v>199.23</v>
          </cell>
          <cell r="BN507">
            <v>204.77</v>
          </cell>
          <cell r="BO507">
            <v>210.3</v>
          </cell>
          <cell r="BP507">
            <v>215.84</v>
          </cell>
          <cell r="BQ507">
            <v>221.38</v>
          </cell>
          <cell r="BR507">
            <v>226.91</v>
          </cell>
          <cell r="BS507">
            <v>232.45</v>
          </cell>
          <cell r="BT507">
            <v>237.99</v>
          </cell>
          <cell r="BU507">
            <v>243.52</v>
          </cell>
          <cell r="BV507">
            <v>249.06</v>
          </cell>
          <cell r="BW507">
            <v>254.6</v>
          </cell>
          <cell r="BX507">
            <v>260.13</v>
          </cell>
          <cell r="BY507">
            <v>265.67</v>
          </cell>
          <cell r="BZ507">
            <v>271.20999999999998</v>
          </cell>
          <cell r="CA507">
            <v>276.74</v>
          </cell>
          <cell r="CB507">
            <v>282.27999999999997</v>
          </cell>
          <cell r="CC507">
            <v>254.59</v>
          </cell>
        </row>
        <row r="508">
          <cell r="AD508">
            <v>139</v>
          </cell>
          <cell r="AE508">
            <v>111.47</v>
          </cell>
          <cell r="AF508">
            <v>115.45</v>
          </cell>
          <cell r="AG508">
            <v>119.43</v>
          </cell>
          <cell r="AH508">
            <v>123.42</v>
          </cell>
          <cell r="AI508">
            <v>127.4</v>
          </cell>
          <cell r="AJ508">
            <v>131.38</v>
          </cell>
          <cell r="AK508">
            <v>135.37</v>
          </cell>
          <cell r="AL508">
            <v>139.35</v>
          </cell>
          <cell r="AM508">
            <v>143.34</v>
          </cell>
          <cell r="AN508">
            <v>147.32</v>
          </cell>
          <cell r="AO508">
            <v>151.30000000000001</v>
          </cell>
          <cell r="AP508">
            <v>155.29</v>
          </cell>
          <cell r="AQ508">
            <v>159.27000000000001</v>
          </cell>
          <cell r="AR508">
            <v>163.25</v>
          </cell>
          <cell r="AS508">
            <v>167.24</v>
          </cell>
          <cell r="AT508">
            <v>171.22</v>
          </cell>
          <cell r="AU508">
            <v>175.2</v>
          </cell>
          <cell r="AV508">
            <v>179.19</v>
          </cell>
          <cell r="AW508">
            <v>183.17</v>
          </cell>
          <cell r="AX508">
            <v>187.15</v>
          </cell>
          <cell r="AY508">
            <v>191.14</v>
          </cell>
          <cell r="AZ508">
            <v>195.12</v>
          </cell>
          <cell r="BA508">
            <v>199.1</v>
          </cell>
          <cell r="BB508">
            <v>203.09</v>
          </cell>
          <cell r="BC508">
            <v>183.17</v>
          </cell>
          <cell r="BD508">
            <v>139</v>
          </cell>
          <cell r="BE508">
            <v>156.05000000000001</v>
          </cell>
          <cell r="BF508">
            <v>161.63</v>
          </cell>
          <cell r="BG508">
            <v>167.21</v>
          </cell>
          <cell r="BH508">
            <v>172.79</v>
          </cell>
          <cell r="BI508">
            <v>178.36</v>
          </cell>
          <cell r="BJ508">
            <v>183.94</v>
          </cell>
          <cell r="BK508">
            <v>189.52</v>
          </cell>
          <cell r="BL508">
            <v>195.09</v>
          </cell>
          <cell r="BM508">
            <v>200.67</v>
          </cell>
          <cell r="BN508">
            <v>206.25</v>
          </cell>
          <cell r="BO508">
            <v>211.82</v>
          </cell>
          <cell r="BP508">
            <v>217.4</v>
          </cell>
          <cell r="BQ508">
            <v>222.98</v>
          </cell>
          <cell r="BR508">
            <v>228.55</v>
          </cell>
          <cell r="BS508">
            <v>234.13</v>
          </cell>
          <cell r="BT508">
            <v>239.71</v>
          </cell>
          <cell r="BU508">
            <v>245.28</v>
          </cell>
          <cell r="BV508">
            <v>250.86</v>
          </cell>
          <cell r="BW508">
            <v>256.44</v>
          </cell>
          <cell r="BX508">
            <v>262.01</v>
          </cell>
          <cell r="BY508">
            <v>267.58999999999997</v>
          </cell>
          <cell r="BZ508">
            <v>273.17</v>
          </cell>
          <cell r="CA508">
            <v>278.74</v>
          </cell>
          <cell r="CB508">
            <v>284.32</v>
          </cell>
          <cell r="CC508">
            <v>256.44</v>
          </cell>
        </row>
        <row r="509">
          <cell r="AD509">
            <v>140</v>
          </cell>
          <cell r="AE509">
            <v>112.27</v>
          </cell>
          <cell r="AF509">
            <v>116.28</v>
          </cell>
          <cell r="AG509">
            <v>120.29</v>
          </cell>
          <cell r="AH509">
            <v>124.3</v>
          </cell>
          <cell r="AI509">
            <v>128.32</v>
          </cell>
          <cell r="AJ509">
            <v>132.33000000000001</v>
          </cell>
          <cell r="AK509">
            <v>136.34</v>
          </cell>
          <cell r="AL509">
            <v>140.35</v>
          </cell>
          <cell r="AM509">
            <v>144.36000000000001</v>
          </cell>
          <cell r="AN509">
            <v>148.38</v>
          </cell>
          <cell r="AO509">
            <v>152.38999999999999</v>
          </cell>
          <cell r="AP509">
            <v>156.4</v>
          </cell>
          <cell r="AQ509">
            <v>160.41</v>
          </cell>
          <cell r="AR509">
            <v>164.42</v>
          </cell>
          <cell r="AS509">
            <v>168.44</v>
          </cell>
          <cell r="AT509">
            <v>172.45</v>
          </cell>
          <cell r="AU509">
            <v>176.46</v>
          </cell>
          <cell r="AV509">
            <v>180.47</v>
          </cell>
          <cell r="AW509">
            <v>184.49</v>
          </cell>
          <cell r="AX509">
            <v>188.5</v>
          </cell>
          <cell r="AY509">
            <v>192.51</v>
          </cell>
          <cell r="AZ509">
            <v>196.52</v>
          </cell>
          <cell r="BA509">
            <v>200.53</v>
          </cell>
          <cell r="BB509">
            <v>204.55</v>
          </cell>
          <cell r="BC509">
            <v>184.48</v>
          </cell>
          <cell r="BD509">
            <v>140</v>
          </cell>
          <cell r="BE509">
            <v>157.16999999999999</v>
          </cell>
          <cell r="BF509">
            <v>162.79</v>
          </cell>
          <cell r="BG509">
            <v>168.41</v>
          </cell>
          <cell r="BH509">
            <v>174.02</v>
          </cell>
          <cell r="BI509">
            <v>179.64</v>
          </cell>
          <cell r="BJ509">
            <v>185.26</v>
          </cell>
          <cell r="BK509">
            <v>190.88</v>
          </cell>
          <cell r="BL509">
            <v>196.49</v>
          </cell>
          <cell r="BM509">
            <v>202.11</v>
          </cell>
          <cell r="BN509">
            <v>207.73</v>
          </cell>
          <cell r="BO509">
            <v>213.34</v>
          </cell>
          <cell r="BP509">
            <v>218.96</v>
          </cell>
          <cell r="BQ509">
            <v>224.58</v>
          </cell>
          <cell r="BR509">
            <v>230.19</v>
          </cell>
          <cell r="BS509">
            <v>235.81</v>
          </cell>
          <cell r="BT509">
            <v>241.43</v>
          </cell>
          <cell r="BU509">
            <v>247.05</v>
          </cell>
          <cell r="BV509">
            <v>252.66</v>
          </cell>
          <cell r="BW509">
            <v>258.27999999999997</v>
          </cell>
          <cell r="BX509">
            <v>263.89999999999998</v>
          </cell>
          <cell r="BY509">
            <v>269.51</v>
          </cell>
          <cell r="BZ509">
            <v>275.13</v>
          </cell>
          <cell r="CA509">
            <v>280.75</v>
          </cell>
          <cell r="CB509">
            <v>286.36</v>
          </cell>
          <cell r="CC509">
            <v>258.27999999999997</v>
          </cell>
        </row>
        <row r="510">
          <cell r="AD510">
            <v>141</v>
          </cell>
          <cell r="AE510">
            <v>113.07</v>
          </cell>
          <cell r="AF510">
            <v>117.11</v>
          </cell>
          <cell r="AG510">
            <v>121.15</v>
          </cell>
          <cell r="AH510">
            <v>125.19</v>
          </cell>
          <cell r="AI510">
            <v>129.22999999999999</v>
          </cell>
          <cell r="AJ510">
            <v>133.27000000000001</v>
          </cell>
          <cell r="AK510">
            <v>137.31</v>
          </cell>
          <cell r="AL510">
            <v>141.35</v>
          </cell>
          <cell r="AM510">
            <v>145.38999999999999</v>
          </cell>
          <cell r="AN510">
            <v>149.43</v>
          </cell>
          <cell r="AO510">
            <v>153.47</v>
          </cell>
          <cell r="AP510">
            <v>157.52000000000001</v>
          </cell>
          <cell r="AQ510">
            <v>161.56</v>
          </cell>
          <cell r="AR510">
            <v>165.6</v>
          </cell>
          <cell r="AS510">
            <v>169.64</v>
          </cell>
          <cell r="AT510">
            <v>173.68</v>
          </cell>
          <cell r="AU510">
            <v>177.72</v>
          </cell>
          <cell r="AV510">
            <v>181.76</v>
          </cell>
          <cell r="AW510">
            <v>185.8</v>
          </cell>
          <cell r="AX510">
            <v>189.84</v>
          </cell>
          <cell r="AY510">
            <v>193.88</v>
          </cell>
          <cell r="AZ510">
            <v>197.92</v>
          </cell>
          <cell r="BA510">
            <v>201.96</v>
          </cell>
          <cell r="BB510">
            <v>206</v>
          </cell>
          <cell r="BC510">
            <v>185.8</v>
          </cell>
          <cell r="BD510">
            <v>141</v>
          </cell>
          <cell r="BE510">
            <v>158.29</v>
          </cell>
          <cell r="BF510">
            <v>163.95</v>
          </cell>
          <cell r="BG510">
            <v>169.61</v>
          </cell>
          <cell r="BH510">
            <v>175.26</v>
          </cell>
          <cell r="BI510">
            <v>180.92</v>
          </cell>
          <cell r="BJ510">
            <v>186.58</v>
          </cell>
          <cell r="BK510">
            <v>192.24</v>
          </cell>
          <cell r="BL510">
            <v>197.89</v>
          </cell>
          <cell r="BM510">
            <v>203.55</v>
          </cell>
          <cell r="BN510">
            <v>209.21</v>
          </cell>
          <cell r="BO510">
            <v>214.86</v>
          </cell>
          <cell r="BP510">
            <v>220.52</v>
          </cell>
          <cell r="BQ510">
            <v>226.18</v>
          </cell>
          <cell r="BR510">
            <v>231.84</v>
          </cell>
          <cell r="BS510">
            <v>237.49</v>
          </cell>
          <cell r="BT510">
            <v>243.15</v>
          </cell>
          <cell r="BU510">
            <v>248.81</v>
          </cell>
          <cell r="BV510">
            <v>254.46</v>
          </cell>
          <cell r="BW510">
            <v>260.12</v>
          </cell>
          <cell r="BX510">
            <v>265.77999999999997</v>
          </cell>
          <cell r="BY510">
            <v>271.43</v>
          </cell>
          <cell r="BZ510">
            <v>277.08999999999997</v>
          </cell>
          <cell r="CA510">
            <v>282.75</v>
          </cell>
          <cell r="CB510">
            <v>288.41000000000003</v>
          </cell>
          <cell r="CC510">
            <v>260.12</v>
          </cell>
        </row>
        <row r="511">
          <cell r="AD511">
            <v>142</v>
          </cell>
          <cell r="AE511">
            <v>113.87</v>
          </cell>
          <cell r="AF511">
            <v>117.94</v>
          </cell>
          <cell r="AG511">
            <v>122.01</v>
          </cell>
          <cell r="AH511">
            <v>126.07</v>
          </cell>
          <cell r="AI511">
            <v>130.13999999999999</v>
          </cell>
          <cell r="AJ511">
            <v>134.21</v>
          </cell>
          <cell r="AK511">
            <v>138.28</v>
          </cell>
          <cell r="AL511">
            <v>142.35</v>
          </cell>
          <cell r="AM511">
            <v>146.41999999999999</v>
          </cell>
          <cell r="AN511">
            <v>150.49</v>
          </cell>
          <cell r="AO511">
            <v>154.56</v>
          </cell>
          <cell r="AP511">
            <v>158.63</v>
          </cell>
          <cell r="AQ511">
            <v>162.69999999999999</v>
          </cell>
          <cell r="AR511">
            <v>166.77</v>
          </cell>
          <cell r="AS511">
            <v>170.84</v>
          </cell>
          <cell r="AT511">
            <v>174.91</v>
          </cell>
          <cell r="AU511">
            <v>178.98</v>
          </cell>
          <cell r="AV511">
            <v>183.05</v>
          </cell>
          <cell r="AW511">
            <v>187.12</v>
          </cell>
          <cell r="AX511">
            <v>191.19</v>
          </cell>
          <cell r="AY511">
            <v>195.25</v>
          </cell>
          <cell r="AZ511">
            <v>199.32</v>
          </cell>
          <cell r="BA511">
            <v>203.39</v>
          </cell>
          <cell r="BB511">
            <v>207.46</v>
          </cell>
          <cell r="BC511">
            <v>187.12</v>
          </cell>
          <cell r="BD511">
            <v>142</v>
          </cell>
          <cell r="BE511">
            <v>159.41</v>
          </cell>
          <cell r="BF511">
            <v>165.11</v>
          </cell>
          <cell r="BG511">
            <v>170.81</v>
          </cell>
          <cell r="BH511">
            <v>176.5</v>
          </cell>
          <cell r="BI511">
            <v>182.2</v>
          </cell>
          <cell r="BJ511">
            <v>187.9</v>
          </cell>
          <cell r="BK511">
            <v>193.6</v>
          </cell>
          <cell r="BL511">
            <v>199.29</v>
          </cell>
          <cell r="BM511">
            <v>204.99</v>
          </cell>
          <cell r="BN511">
            <v>210.69</v>
          </cell>
          <cell r="BO511">
            <v>216.39</v>
          </cell>
          <cell r="BP511">
            <v>222.08</v>
          </cell>
          <cell r="BQ511">
            <v>227.78</v>
          </cell>
          <cell r="BR511">
            <v>233.48</v>
          </cell>
          <cell r="BS511">
            <v>239.17</v>
          </cell>
          <cell r="BT511">
            <v>244.87</v>
          </cell>
          <cell r="BU511">
            <v>250.57</v>
          </cell>
          <cell r="BV511">
            <v>256.26</v>
          </cell>
          <cell r="BW511">
            <v>261.95999999999998</v>
          </cell>
          <cell r="BX511">
            <v>267.66000000000003</v>
          </cell>
          <cell r="BY511">
            <v>273.36</v>
          </cell>
          <cell r="BZ511">
            <v>279.05</v>
          </cell>
          <cell r="CA511">
            <v>284.75</v>
          </cell>
          <cell r="CB511">
            <v>290.45</v>
          </cell>
          <cell r="CC511">
            <v>261.95999999999998</v>
          </cell>
        </row>
        <row r="512">
          <cell r="AD512">
            <v>143</v>
          </cell>
          <cell r="AE512">
            <v>114.67</v>
          </cell>
          <cell r="AF512">
            <v>118.76</v>
          </cell>
          <cell r="AG512">
            <v>122.86</v>
          </cell>
          <cell r="AH512">
            <v>126.96</v>
          </cell>
          <cell r="AI512">
            <v>131.06</v>
          </cell>
          <cell r="AJ512">
            <v>135.16</v>
          </cell>
          <cell r="AK512">
            <v>139.25</v>
          </cell>
          <cell r="AL512">
            <v>143.35</v>
          </cell>
          <cell r="AM512">
            <v>147.44999999999999</v>
          </cell>
          <cell r="AN512">
            <v>151.55000000000001</v>
          </cell>
          <cell r="AO512">
            <v>155.65</v>
          </cell>
          <cell r="AP512">
            <v>159.75</v>
          </cell>
          <cell r="AQ512">
            <v>163.84</v>
          </cell>
          <cell r="AR512">
            <v>167.94</v>
          </cell>
          <cell r="AS512">
            <v>172.04</v>
          </cell>
          <cell r="AT512">
            <v>176.14</v>
          </cell>
          <cell r="AU512">
            <v>180.24</v>
          </cell>
          <cell r="AV512">
            <v>184.33</v>
          </cell>
          <cell r="AW512">
            <v>188.43</v>
          </cell>
          <cell r="AX512">
            <v>192.53</v>
          </cell>
          <cell r="AY512">
            <v>196.63</v>
          </cell>
          <cell r="AZ512">
            <v>200.73</v>
          </cell>
          <cell r="BA512">
            <v>204.82</v>
          </cell>
          <cell r="BB512">
            <v>208.92</v>
          </cell>
          <cell r="BC512">
            <v>188.43</v>
          </cell>
          <cell r="BD512">
            <v>143</v>
          </cell>
          <cell r="BE512">
            <v>160.53</v>
          </cell>
          <cell r="BF512">
            <v>166.27</v>
          </cell>
          <cell r="BG512">
            <v>172.01</v>
          </cell>
          <cell r="BH512">
            <v>177.74</v>
          </cell>
          <cell r="BI512">
            <v>183.48</v>
          </cell>
          <cell r="BJ512">
            <v>189.22</v>
          </cell>
          <cell r="BK512">
            <v>194.96</v>
          </cell>
          <cell r="BL512">
            <v>200.69</v>
          </cell>
          <cell r="BM512">
            <v>206.43</v>
          </cell>
          <cell r="BN512">
            <v>212.17</v>
          </cell>
          <cell r="BO512">
            <v>217.91</v>
          </cell>
          <cell r="BP512">
            <v>223.64</v>
          </cell>
          <cell r="BQ512">
            <v>229.38</v>
          </cell>
          <cell r="BR512">
            <v>235.12</v>
          </cell>
          <cell r="BS512">
            <v>240.85</v>
          </cell>
          <cell r="BT512">
            <v>246.59</v>
          </cell>
          <cell r="BU512">
            <v>252.33</v>
          </cell>
          <cell r="BV512">
            <v>258.07</v>
          </cell>
          <cell r="BW512">
            <v>263.8</v>
          </cell>
          <cell r="BX512">
            <v>269.54000000000002</v>
          </cell>
          <cell r="BY512">
            <v>275.27999999999997</v>
          </cell>
          <cell r="BZ512">
            <v>281.02</v>
          </cell>
          <cell r="CA512">
            <v>286.75</v>
          </cell>
          <cell r="CB512">
            <v>292.49</v>
          </cell>
          <cell r="CC512">
            <v>263.8</v>
          </cell>
        </row>
        <row r="513">
          <cell r="AD513">
            <v>144</v>
          </cell>
          <cell r="AE513">
            <v>115.47</v>
          </cell>
          <cell r="AF513">
            <v>119.59</v>
          </cell>
          <cell r="AG513">
            <v>123.72</v>
          </cell>
          <cell r="AH513">
            <v>127.85</v>
          </cell>
          <cell r="AI513">
            <v>131.97</v>
          </cell>
          <cell r="AJ513">
            <v>136.1</v>
          </cell>
          <cell r="AK513">
            <v>140.22999999999999</v>
          </cell>
          <cell r="AL513">
            <v>144.35</v>
          </cell>
          <cell r="AM513">
            <v>148.47999999999999</v>
          </cell>
          <cell r="AN513">
            <v>152.61000000000001</v>
          </cell>
          <cell r="AO513">
            <v>156.72999999999999</v>
          </cell>
          <cell r="AP513">
            <v>160.86000000000001</v>
          </cell>
          <cell r="AQ513">
            <v>164.99</v>
          </cell>
          <cell r="AR513">
            <v>169.11</v>
          </cell>
          <cell r="AS513">
            <v>173.24</v>
          </cell>
          <cell r="AT513">
            <v>177.37</v>
          </cell>
          <cell r="AU513">
            <v>181.49</v>
          </cell>
          <cell r="AV513">
            <v>185.62</v>
          </cell>
          <cell r="AW513">
            <v>189.75</v>
          </cell>
          <cell r="AX513">
            <v>193.87</v>
          </cell>
          <cell r="AY513">
            <v>198</v>
          </cell>
          <cell r="AZ513">
            <v>202.13</v>
          </cell>
          <cell r="BA513">
            <v>206.25</v>
          </cell>
          <cell r="BB513">
            <v>210.38</v>
          </cell>
          <cell r="BC513">
            <v>189.75</v>
          </cell>
          <cell r="BD513">
            <v>144</v>
          </cell>
          <cell r="BE513">
            <v>161.65</v>
          </cell>
          <cell r="BF513">
            <v>167.43</v>
          </cell>
          <cell r="BG513">
            <v>173.21</v>
          </cell>
          <cell r="BH513">
            <v>178.98</v>
          </cell>
          <cell r="BI513">
            <v>184.76</v>
          </cell>
          <cell r="BJ513">
            <v>190.54</v>
          </cell>
          <cell r="BK513">
            <v>196.32</v>
          </cell>
          <cell r="BL513">
            <v>202.09</v>
          </cell>
          <cell r="BM513">
            <v>207.87</v>
          </cell>
          <cell r="BN513">
            <v>213.65</v>
          </cell>
          <cell r="BO513">
            <v>219.43</v>
          </cell>
          <cell r="BP513">
            <v>225.2</v>
          </cell>
          <cell r="BQ513">
            <v>230.98</v>
          </cell>
          <cell r="BR513">
            <v>236.76</v>
          </cell>
          <cell r="BS513">
            <v>242.54</v>
          </cell>
          <cell r="BT513">
            <v>248.31</v>
          </cell>
          <cell r="BU513">
            <v>254.09</v>
          </cell>
          <cell r="BV513">
            <v>259.87</v>
          </cell>
          <cell r="BW513">
            <v>265.64999999999998</v>
          </cell>
          <cell r="BX513">
            <v>271.42</v>
          </cell>
          <cell r="BY513">
            <v>277.2</v>
          </cell>
          <cell r="BZ513">
            <v>282.98</v>
          </cell>
          <cell r="CA513">
            <v>288.75</v>
          </cell>
          <cell r="CB513">
            <v>294.52999999999997</v>
          </cell>
          <cell r="CC513">
            <v>265.64</v>
          </cell>
        </row>
        <row r="514">
          <cell r="AD514">
            <v>145</v>
          </cell>
          <cell r="AE514">
            <v>116.27</v>
          </cell>
          <cell r="AF514">
            <v>120.42</v>
          </cell>
          <cell r="AG514">
            <v>124.58</v>
          </cell>
          <cell r="AH514">
            <v>128.72999999999999</v>
          </cell>
          <cell r="AI514">
            <v>132.88999999999999</v>
          </cell>
          <cell r="AJ514">
            <v>137.04</v>
          </cell>
          <cell r="AK514">
            <v>141.19999999999999</v>
          </cell>
          <cell r="AL514">
            <v>145.35</v>
          </cell>
          <cell r="AM514">
            <v>149.51</v>
          </cell>
          <cell r="AN514">
            <v>153.66</v>
          </cell>
          <cell r="AO514">
            <v>157.82</v>
          </cell>
          <cell r="AP514">
            <v>161.97</v>
          </cell>
          <cell r="AQ514">
            <v>166.13</v>
          </cell>
          <cell r="AR514">
            <v>170.29</v>
          </cell>
          <cell r="AS514">
            <v>174.44</v>
          </cell>
          <cell r="AT514">
            <v>178.6</v>
          </cell>
          <cell r="AU514">
            <v>182.75</v>
          </cell>
          <cell r="AV514">
            <v>186.91</v>
          </cell>
          <cell r="AW514">
            <v>191.06</v>
          </cell>
          <cell r="AX514">
            <v>195.22</v>
          </cell>
          <cell r="AY514">
            <v>199.37</v>
          </cell>
          <cell r="AZ514">
            <v>203.53</v>
          </cell>
          <cell r="BA514">
            <v>207.68</v>
          </cell>
          <cell r="BB514">
            <v>211.84</v>
          </cell>
          <cell r="BC514">
            <v>191.06</v>
          </cell>
          <cell r="BD514">
            <v>145</v>
          </cell>
          <cell r="BE514">
            <v>162.77000000000001</v>
          </cell>
          <cell r="BF514">
            <v>168.59</v>
          </cell>
          <cell r="BG514">
            <v>174.41</v>
          </cell>
          <cell r="BH514">
            <v>180.22</v>
          </cell>
          <cell r="BI514">
            <v>186.04</v>
          </cell>
          <cell r="BJ514">
            <v>191.86</v>
          </cell>
          <cell r="BK514">
            <v>197.68</v>
          </cell>
          <cell r="BL514">
            <v>203.49</v>
          </cell>
          <cell r="BM514">
            <v>209.31</v>
          </cell>
          <cell r="BN514">
            <v>215.13</v>
          </cell>
          <cell r="BO514">
            <v>220.95</v>
          </cell>
          <cell r="BP514">
            <v>226.76</v>
          </cell>
          <cell r="BQ514">
            <v>232.58</v>
          </cell>
          <cell r="BR514">
            <v>238.4</v>
          </cell>
          <cell r="BS514">
            <v>244.22</v>
          </cell>
          <cell r="BT514">
            <v>250.03</v>
          </cell>
          <cell r="BU514">
            <v>255.85</v>
          </cell>
          <cell r="BV514">
            <v>261.67</v>
          </cell>
          <cell r="BW514">
            <v>267.49</v>
          </cell>
          <cell r="BX514">
            <v>273.3</v>
          </cell>
          <cell r="BY514">
            <v>279.12</v>
          </cell>
          <cell r="BZ514">
            <v>284.94</v>
          </cell>
          <cell r="CA514">
            <v>290.76</v>
          </cell>
          <cell r="CB514">
            <v>296.57</v>
          </cell>
          <cell r="CC514">
            <v>267.49</v>
          </cell>
        </row>
        <row r="515">
          <cell r="AD515">
            <v>146</v>
          </cell>
          <cell r="AE515">
            <v>117.07</v>
          </cell>
          <cell r="AF515">
            <v>121.25</v>
          </cell>
          <cell r="AG515">
            <v>125.43</v>
          </cell>
          <cell r="AH515">
            <v>129.62</v>
          </cell>
          <cell r="AI515">
            <v>133.80000000000001</v>
          </cell>
          <cell r="AJ515">
            <v>137.99</v>
          </cell>
          <cell r="AK515">
            <v>142.16999999999999</v>
          </cell>
          <cell r="AL515">
            <v>146.35</v>
          </cell>
          <cell r="AM515">
            <v>150.54</v>
          </cell>
          <cell r="AN515">
            <v>154.72</v>
          </cell>
          <cell r="AO515">
            <v>158.91</v>
          </cell>
          <cell r="AP515">
            <v>163.09</v>
          </cell>
          <cell r="AQ515">
            <v>167.27</v>
          </cell>
          <cell r="AR515">
            <v>171.46</v>
          </cell>
          <cell r="AS515">
            <v>175.64</v>
          </cell>
          <cell r="AT515">
            <v>179.83</v>
          </cell>
          <cell r="AU515">
            <v>184.01</v>
          </cell>
          <cell r="AV515">
            <v>188.19</v>
          </cell>
          <cell r="AW515">
            <v>192.38</v>
          </cell>
          <cell r="AX515">
            <v>196.56</v>
          </cell>
          <cell r="AY515">
            <v>200.75</v>
          </cell>
          <cell r="AZ515">
            <v>204.93</v>
          </cell>
          <cell r="BA515">
            <v>209.11</v>
          </cell>
          <cell r="BB515">
            <v>213.3</v>
          </cell>
          <cell r="BC515">
            <v>192.38</v>
          </cell>
          <cell r="BD515">
            <v>146</v>
          </cell>
          <cell r="BE515">
            <v>163.89</v>
          </cell>
          <cell r="BF515">
            <v>169.75</v>
          </cell>
          <cell r="BG515">
            <v>175.61</v>
          </cell>
          <cell r="BH515">
            <v>181.46</v>
          </cell>
          <cell r="BI515">
            <v>187.32</v>
          </cell>
          <cell r="BJ515">
            <v>193.18</v>
          </cell>
          <cell r="BK515">
            <v>199.04</v>
          </cell>
          <cell r="BL515">
            <v>204.89</v>
          </cell>
          <cell r="BM515">
            <v>210.75</v>
          </cell>
          <cell r="BN515">
            <v>216.61</v>
          </cell>
          <cell r="BO515">
            <v>222.47</v>
          </cell>
          <cell r="BP515">
            <v>228.33</v>
          </cell>
          <cell r="BQ515">
            <v>234.18</v>
          </cell>
          <cell r="BR515">
            <v>240.04</v>
          </cell>
          <cell r="BS515">
            <v>245.9</v>
          </cell>
          <cell r="BT515">
            <v>251.76</v>
          </cell>
          <cell r="BU515">
            <v>257.61</v>
          </cell>
          <cell r="BV515">
            <v>263.47000000000003</v>
          </cell>
          <cell r="BW515">
            <v>269.33</v>
          </cell>
          <cell r="BX515">
            <v>275.19</v>
          </cell>
          <cell r="BY515">
            <v>281.04000000000002</v>
          </cell>
          <cell r="BZ515">
            <v>286.89999999999998</v>
          </cell>
          <cell r="CA515">
            <v>292.76</v>
          </cell>
          <cell r="CB515">
            <v>298.62</v>
          </cell>
          <cell r="CC515">
            <v>269.33</v>
          </cell>
        </row>
        <row r="516">
          <cell r="AD516">
            <v>147</v>
          </cell>
          <cell r="AE516">
            <v>117.86</v>
          </cell>
          <cell r="AF516">
            <v>122.08</v>
          </cell>
          <cell r="AG516">
            <v>126.29</v>
          </cell>
          <cell r="AH516">
            <v>130.5</v>
          </cell>
          <cell r="AI516">
            <v>134.72</v>
          </cell>
          <cell r="AJ516">
            <v>138.93</v>
          </cell>
          <cell r="AK516">
            <v>143.13999999999999</v>
          </cell>
          <cell r="AL516">
            <v>147.35</v>
          </cell>
          <cell r="AM516">
            <v>151.57</v>
          </cell>
          <cell r="AN516">
            <v>155.78</v>
          </cell>
          <cell r="AO516">
            <v>159.99</v>
          </cell>
          <cell r="AP516">
            <v>164.2</v>
          </cell>
          <cell r="AQ516">
            <v>168.42</v>
          </cell>
          <cell r="AR516">
            <v>172.63</v>
          </cell>
          <cell r="AS516">
            <v>176.84</v>
          </cell>
          <cell r="AT516">
            <v>181.06</v>
          </cell>
          <cell r="AU516">
            <v>185.27</v>
          </cell>
          <cell r="AV516">
            <v>189.48</v>
          </cell>
          <cell r="AW516">
            <v>193.69</v>
          </cell>
          <cell r="AX516">
            <v>197.91</v>
          </cell>
          <cell r="AY516">
            <v>202.12</v>
          </cell>
          <cell r="AZ516">
            <v>206.33</v>
          </cell>
          <cell r="BA516">
            <v>210.54</v>
          </cell>
          <cell r="BB516">
            <v>214.76</v>
          </cell>
          <cell r="BC516">
            <v>193.69</v>
          </cell>
          <cell r="BD516">
            <v>147</v>
          </cell>
          <cell r="BE516">
            <v>165.01</v>
          </cell>
          <cell r="BF516">
            <v>170.91</v>
          </cell>
          <cell r="BG516">
            <v>176.81</v>
          </cell>
          <cell r="BH516">
            <v>182.7</v>
          </cell>
          <cell r="BI516">
            <v>188.6</v>
          </cell>
          <cell r="BJ516">
            <v>194.5</v>
          </cell>
          <cell r="BK516">
            <v>200.4</v>
          </cell>
          <cell r="BL516">
            <v>206.29</v>
          </cell>
          <cell r="BM516">
            <v>212.19</v>
          </cell>
          <cell r="BN516">
            <v>218.09</v>
          </cell>
          <cell r="BO516">
            <v>223.99</v>
          </cell>
          <cell r="BP516">
            <v>229.89</v>
          </cell>
          <cell r="BQ516">
            <v>235.78</v>
          </cell>
          <cell r="BR516">
            <v>241.68</v>
          </cell>
          <cell r="BS516">
            <v>247.58</v>
          </cell>
          <cell r="BT516">
            <v>253.48</v>
          </cell>
          <cell r="BU516">
            <v>259.37</v>
          </cell>
          <cell r="BV516">
            <v>265.27</v>
          </cell>
          <cell r="BW516">
            <v>271.17</v>
          </cell>
          <cell r="BX516">
            <v>277.07</v>
          </cell>
          <cell r="BY516">
            <v>282.97000000000003</v>
          </cell>
          <cell r="BZ516">
            <v>288.86</v>
          </cell>
          <cell r="CA516">
            <v>294.76</v>
          </cell>
          <cell r="CB516">
            <v>300.66000000000003</v>
          </cell>
          <cell r="CC516">
            <v>271.17</v>
          </cell>
        </row>
        <row r="517">
          <cell r="AD517">
            <v>148</v>
          </cell>
          <cell r="AE517">
            <v>118.86</v>
          </cell>
          <cell r="AF517">
            <v>122.91</v>
          </cell>
          <cell r="AG517">
            <v>127.15</v>
          </cell>
          <cell r="AH517">
            <v>131.38999999999999</v>
          </cell>
          <cell r="AI517">
            <v>135.63</v>
          </cell>
          <cell r="AJ517">
            <v>139.87</v>
          </cell>
          <cell r="AK517">
            <v>144.11000000000001</v>
          </cell>
          <cell r="AL517">
            <v>148.35</v>
          </cell>
          <cell r="AM517">
            <v>152.6</v>
          </cell>
          <cell r="AN517">
            <v>156.84</v>
          </cell>
          <cell r="AO517">
            <v>161.08000000000001</v>
          </cell>
          <cell r="AP517">
            <v>165.32</v>
          </cell>
          <cell r="AQ517">
            <v>169.56</v>
          </cell>
          <cell r="AR517">
            <v>173.8</v>
          </cell>
          <cell r="AS517">
            <v>178.04</v>
          </cell>
          <cell r="AT517">
            <v>182.28</v>
          </cell>
          <cell r="AU517">
            <v>186.53</v>
          </cell>
          <cell r="AV517">
            <v>190.77</v>
          </cell>
          <cell r="AW517">
            <v>195.01</v>
          </cell>
          <cell r="AX517">
            <v>199.25</v>
          </cell>
          <cell r="AY517">
            <v>203.49</v>
          </cell>
          <cell r="AZ517">
            <v>207.73</v>
          </cell>
          <cell r="BA517">
            <v>211.97</v>
          </cell>
          <cell r="BB517">
            <v>216.22</v>
          </cell>
          <cell r="BC517">
            <v>195.01</v>
          </cell>
          <cell r="BD517">
            <v>148</v>
          </cell>
          <cell r="BE517">
            <v>166.13</v>
          </cell>
          <cell r="BF517">
            <v>172.07</v>
          </cell>
          <cell r="BG517">
            <v>178.01</v>
          </cell>
          <cell r="BH517">
            <v>183.94</v>
          </cell>
          <cell r="BI517">
            <v>189.88</v>
          </cell>
          <cell r="BJ517">
            <v>195.82</v>
          </cell>
          <cell r="BK517">
            <v>201.76</v>
          </cell>
          <cell r="BL517">
            <v>207.7</v>
          </cell>
          <cell r="BM517">
            <v>213.63</v>
          </cell>
          <cell r="BN517">
            <v>219.57</v>
          </cell>
          <cell r="BO517">
            <v>225.51</v>
          </cell>
          <cell r="BP517">
            <v>231.45</v>
          </cell>
          <cell r="BQ517">
            <v>237.38</v>
          </cell>
          <cell r="BR517">
            <v>243.32</v>
          </cell>
          <cell r="BS517">
            <v>249.26</v>
          </cell>
          <cell r="BT517">
            <v>255.2</v>
          </cell>
          <cell r="BU517">
            <v>261.14</v>
          </cell>
          <cell r="BV517">
            <v>267.07</v>
          </cell>
          <cell r="BW517">
            <v>273.01</v>
          </cell>
          <cell r="BX517">
            <v>278.95</v>
          </cell>
          <cell r="BY517">
            <v>284.89</v>
          </cell>
          <cell r="BZ517">
            <v>290.83</v>
          </cell>
          <cell r="CA517">
            <v>296.76</v>
          </cell>
          <cell r="CB517">
            <v>302.7</v>
          </cell>
          <cell r="CC517">
            <v>273.01</v>
          </cell>
        </row>
        <row r="518">
          <cell r="AD518">
            <v>149</v>
          </cell>
          <cell r="AE518">
            <v>119.46</v>
          </cell>
          <cell r="AF518">
            <v>123.73</v>
          </cell>
          <cell r="AG518">
            <v>128</v>
          </cell>
          <cell r="AH518">
            <v>132.27000000000001</v>
          </cell>
          <cell r="AI518">
            <v>136.54</v>
          </cell>
          <cell r="AJ518">
            <v>140.81</v>
          </cell>
          <cell r="AK518">
            <v>145.08000000000001</v>
          </cell>
          <cell r="AL518">
            <v>149.35</v>
          </cell>
          <cell r="AM518">
            <v>153.62</v>
          </cell>
          <cell r="AN518">
            <v>157.88999999999999</v>
          </cell>
          <cell r="AO518">
            <v>162.16</v>
          </cell>
          <cell r="AP518">
            <v>166.43</v>
          </cell>
          <cell r="AQ518">
            <v>170.7</v>
          </cell>
          <cell r="AR518">
            <v>174.97</v>
          </cell>
          <cell r="AS518">
            <v>179.24</v>
          </cell>
          <cell r="AT518">
            <v>183.51</v>
          </cell>
          <cell r="AU518">
            <v>187.78</v>
          </cell>
          <cell r="AV518">
            <v>192.05</v>
          </cell>
          <cell r="AW518">
            <v>196.32</v>
          </cell>
          <cell r="AX518">
            <v>200.59</v>
          </cell>
          <cell r="AY518">
            <v>204.86</v>
          </cell>
          <cell r="AZ518">
            <v>209.13</v>
          </cell>
          <cell r="BA518">
            <v>213.4</v>
          </cell>
          <cell r="BB518">
            <v>217.67</v>
          </cell>
          <cell r="BC518">
            <v>196.32</v>
          </cell>
          <cell r="BD518">
            <v>149</v>
          </cell>
          <cell r="BE518">
            <v>167.25</v>
          </cell>
          <cell r="BF518">
            <v>173.23</v>
          </cell>
          <cell r="BG518">
            <v>179.21</v>
          </cell>
          <cell r="BH518">
            <v>185.18</v>
          </cell>
          <cell r="BI518">
            <v>191.16</v>
          </cell>
          <cell r="BJ518">
            <v>197.14</v>
          </cell>
          <cell r="BK518">
            <v>203.12</v>
          </cell>
          <cell r="BL518">
            <v>209.1</v>
          </cell>
          <cell r="BM518">
            <v>215.07</v>
          </cell>
          <cell r="BN518">
            <v>221.05</v>
          </cell>
          <cell r="BO518">
            <v>227.03</v>
          </cell>
          <cell r="BP518">
            <v>233.01</v>
          </cell>
          <cell r="BQ518">
            <v>238.99</v>
          </cell>
          <cell r="BR518">
            <v>244.96</v>
          </cell>
          <cell r="BS518">
            <v>250.94</v>
          </cell>
          <cell r="BT518">
            <v>256.92</v>
          </cell>
          <cell r="BU518">
            <v>262.89999999999998</v>
          </cell>
          <cell r="BV518">
            <v>268.88</v>
          </cell>
          <cell r="BW518">
            <v>274.85000000000002</v>
          </cell>
          <cell r="BX518">
            <v>280.83</v>
          </cell>
          <cell r="BY518">
            <v>286.81</v>
          </cell>
          <cell r="BZ518">
            <v>292.79000000000002</v>
          </cell>
          <cell r="CA518">
            <v>298.77</v>
          </cell>
          <cell r="CB518">
            <v>304.74</v>
          </cell>
          <cell r="CC518">
            <v>274.85000000000002</v>
          </cell>
        </row>
        <row r="519">
          <cell r="AD519">
            <v>150</v>
          </cell>
          <cell r="AE519">
            <v>120.26</v>
          </cell>
          <cell r="AF519">
            <v>124.56</v>
          </cell>
          <cell r="AG519">
            <v>128.86000000000001</v>
          </cell>
          <cell r="AH519">
            <v>133.16</v>
          </cell>
          <cell r="AI519">
            <v>137.46</v>
          </cell>
          <cell r="AJ519">
            <v>141.76</v>
          </cell>
          <cell r="AK519">
            <v>146.06</v>
          </cell>
          <cell r="AL519">
            <v>150.35</v>
          </cell>
          <cell r="AM519">
            <v>154.65</v>
          </cell>
          <cell r="AN519">
            <v>158.94999999999999</v>
          </cell>
          <cell r="AO519">
            <v>163.25</v>
          </cell>
          <cell r="AP519">
            <v>167.55</v>
          </cell>
          <cell r="AQ519">
            <v>171.85</v>
          </cell>
          <cell r="AR519">
            <v>176.15</v>
          </cell>
          <cell r="AS519">
            <v>180.45</v>
          </cell>
          <cell r="AT519">
            <v>184.74</v>
          </cell>
          <cell r="AU519">
            <v>189.04</v>
          </cell>
          <cell r="AV519">
            <v>193.34</v>
          </cell>
          <cell r="AW519">
            <v>197.64</v>
          </cell>
          <cell r="AX519">
            <v>201.94</v>
          </cell>
          <cell r="AY519">
            <v>206.24</v>
          </cell>
          <cell r="AZ519">
            <v>210.54</v>
          </cell>
          <cell r="BA519">
            <v>214.83</v>
          </cell>
          <cell r="BB519">
            <v>219.13</v>
          </cell>
          <cell r="BC519">
            <v>197.64</v>
          </cell>
          <cell r="BD519">
            <v>150</v>
          </cell>
          <cell r="BE519">
            <v>168.37</v>
          </cell>
          <cell r="BF519">
            <v>174.39</v>
          </cell>
          <cell r="BG519">
            <v>180.41</v>
          </cell>
          <cell r="BH519">
            <v>186.42</v>
          </cell>
          <cell r="BI519">
            <v>192.44</v>
          </cell>
          <cell r="BJ519">
            <v>198.46</v>
          </cell>
          <cell r="BK519">
            <v>204.48</v>
          </cell>
          <cell r="BL519">
            <v>210.5</v>
          </cell>
          <cell r="BM519">
            <v>216.51</v>
          </cell>
          <cell r="BN519">
            <v>222.53</v>
          </cell>
          <cell r="BO519">
            <v>228.55</v>
          </cell>
          <cell r="BP519">
            <v>234.57</v>
          </cell>
          <cell r="BQ519">
            <v>240.59</v>
          </cell>
          <cell r="BR519">
            <v>246.6</v>
          </cell>
          <cell r="BS519">
            <v>252.62</v>
          </cell>
          <cell r="BT519">
            <v>258.64</v>
          </cell>
          <cell r="BU519">
            <v>264.66000000000003</v>
          </cell>
          <cell r="BV519">
            <v>270.68</v>
          </cell>
          <cell r="BW519">
            <v>276.7</v>
          </cell>
          <cell r="BX519">
            <v>282.70999999999998</v>
          </cell>
          <cell r="BY519">
            <v>288.73</v>
          </cell>
          <cell r="BZ519">
            <v>294.75</v>
          </cell>
          <cell r="CA519">
            <v>300.77</v>
          </cell>
          <cell r="CB519">
            <v>306.79000000000002</v>
          </cell>
          <cell r="CC519">
            <v>276.69</v>
          </cell>
        </row>
        <row r="520">
          <cell r="AD520">
            <v>151</v>
          </cell>
          <cell r="AE520">
            <v>121.06</v>
          </cell>
          <cell r="AF520">
            <v>125.39</v>
          </cell>
          <cell r="AG520">
            <v>129.72</v>
          </cell>
          <cell r="AH520">
            <v>134.05000000000001</v>
          </cell>
          <cell r="AI520">
            <v>138.37</v>
          </cell>
          <cell r="AJ520">
            <v>142.69999999999999</v>
          </cell>
          <cell r="AK520">
            <v>147.03</v>
          </cell>
          <cell r="AL520">
            <v>151.35</v>
          </cell>
          <cell r="AM520">
            <v>155.68</v>
          </cell>
          <cell r="AN520">
            <v>160.01</v>
          </cell>
          <cell r="AO520">
            <v>164.34</v>
          </cell>
          <cell r="AP520">
            <v>168.66</v>
          </cell>
          <cell r="AQ520">
            <v>172.99</v>
          </cell>
          <cell r="AR520">
            <v>177.32</v>
          </cell>
          <cell r="AS520">
            <v>181.65</v>
          </cell>
          <cell r="AT520">
            <v>185.97</v>
          </cell>
          <cell r="AU520">
            <v>190.3</v>
          </cell>
          <cell r="AV520">
            <v>194.63</v>
          </cell>
          <cell r="AW520">
            <v>198.96</v>
          </cell>
          <cell r="AX520">
            <v>203.28</v>
          </cell>
          <cell r="AY520">
            <v>207.61</v>
          </cell>
          <cell r="AZ520">
            <v>211.94</v>
          </cell>
          <cell r="BA520">
            <v>216.26</v>
          </cell>
          <cell r="BB520">
            <v>220.59</v>
          </cell>
          <cell r="BC520">
            <v>198.95</v>
          </cell>
          <cell r="BD520">
            <v>151</v>
          </cell>
          <cell r="BE520">
            <v>169.49</v>
          </cell>
          <cell r="BF520">
            <v>175.55</v>
          </cell>
          <cell r="BG520">
            <v>181.6</v>
          </cell>
          <cell r="BH520">
            <v>187.66</v>
          </cell>
          <cell r="BI520">
            <v>193.72</v>
          </cell>
          <cell r="BJ520">
            <v>199.78</v>
          </cell>
          <cell r="BK520">
            <v>205.84</v>
          </cell>
          <cell r="BL520">
            <v>211.9</v>
          </cell>
          <cell r="BM520">
            <v>217.95</v>
          </cell>
          <cell r="BN520">
            <v>224.01</v>
          </cell>
          <cell r="BO520">
            <v>230.07</v>
          </cell>
          <cell r="BP520">
            <v>236.13</v>
          </cell>
          <cell r="BQ520">
            <v>242.19</v>
          </cell>
          <cell r="BR520">
            <v>248.25</v>
          </cell>
          <cell r="BS520">
            <v>254.3</v>
          </cell>
          <cell r="BT520">
            <v>260.36</v>
          </cell>
          <cell r="BU520">
            <v>266.42</v>
          </cell>
          <cell r="BV520">
            <v>272.48</v>
          </cell>
          <cell r="BW520">
            <v>278.54000000000002</v>
          </cell>
          <cell r="BX520">
            <v>284.60000000000002</v>
          </cell>
          <cell r="BY520">
            <v>290.64999999999998</v>
          </cell>
          <cell r="BZ520">
            <v>296.70999999999998</v>
          </cell>
          <cell r="CA520">
            <v>302.77</v>
          </cell>
          <cell r="CB520">
            <v>308.83</v>
          </cell>
          <cell r="CC520">
            <v>278.54000000000002</v>
          </cell>
        </row>
        <row r="521">
          <cell r="AD521">
            <v>152</v>
          </cell>
          <cell r="AE521">
            <v>121.86</v>
          </cell>
          <cell r="AF521">
            <v>126.22</v>
          </cell>
          <cell r="AG521">
            <v>130.57</v>
          </cell>
          <cell r="AH521">
            <v>134.93</v>
          </cell>
          <cell r="AI521">
            <v>139.29</v>
          </cell>
          <cell r="AJ521">
            <v>143.63999999999999</v>
          </cell>
          <cell r="AK521">
            <v>148</v>
          </cell>
          <cell r="AL521">
            <v>152.35</v>
          </cell>
          <cell r="AM521">
            <v>156.71</v>
          </cell>
          <cell r="AN521">
            <v>161.07</v>
          </cell>
          <cell r="AO521">
            <v>165.42</v>
          </cell>
          <cell r="AP521">
            <v>169.78</v>
          </cell>
          <cell r="AQ521">
            <v>174.13</v>
          </cell>
          <cell r="AR521">
            <v>178.49</v>
          </cell>
          <cell r="AS521">
            <v>182.85</v>
          </cell>
          <cell r="AT521">
            <v>187.2</v>
          </cell>
          <cell r="AU521">
            <v>191.56</v>
          </cell>
          <cell r="AV521">
            <v>195.91</v>
          </cell>
          <cell r="AW521">
            <v>200.27</v>
          </cell>
          <cell r="AX521">
            <v>204.63</v>
          </cell>
          <cell r="AY521">
            <v>208.98</v>
          </cell>
          <cell r="AZ521">
            <v>213.34</v>
          </cell>
          <cell r="BA521">
            <v>217.69</v>
          </cell>
          <cell r="BB521">
            <v>222.05</v>
          </cell>
          <cell r="BC521">
            <v>200.27</v>
          </cell>
          <cell r="BD521">
            <v>152</v>
          </cell>
          <cell r="BE521">
            <v>170.61</v>
          </cell>
          <cell r="BF521">
            <v>176.71</v>
          </cell>
          <cell r="BG521">
            <v>182.8</v>
          </cell>
          <cell r="BH521">
            <v>188.9</v>
          </cell>
          <cell r="BI521">
            <v>195</v>
          </cell>
          <cell r="BJ521">
            <v>201.1</v>
          </cell>
          <cell r="BK521">
            <v>207.2</v>
          </cell>
          <cell r="BL521">
            <v>213.3</v>
          </cell>
          <cell r="BM521">
            <v>219.4</v>
          </cell>
          <cell r="BN521">
            <v>225.49</v>
          </cell>
          <cell r="BO521">
            <v>231.59</v>
          </cell>
          <cell r="BP521">
            <v>237.69</v>
          </cell>
          <cell r="BQ521">
            <v>243.79</v>
          </cell>
          <cell r="BR521">
            <v>249.89</v>
          </cell>
          <cell r="BS521">
            <v>255.99</v>
          </cell>
          <cell r="BT521">
            <v>262.08</v>
          </cell>
          <cell r="BU521">
            <v>268.18</v>
          </cell>
          <cell r="BV521">
            <v>274.27999999999997</v>
          </cell>
          <cell r="BW521">
            <v>280.38</v>
          </cell>
          <cell r="BX521">
            <v>286.48</v>
          </cell>
          <cell r="BY521">
            <v>292.58</v>
          </cell>
          <cell r="BZ521">
            <v>298.67</v>
          </cell>
          <cell r="CA521">
            <v>304.77</v>
          </cell>
          <cell r="CB521">
            <v>310.87</v>
          </cell>
          <cell r="CC521">
            <v>280.38</v>
          </cell>
        </row>
        <row r="522">
          <cell r="AD522">
            <v>153</v>
          </cell>
          <cell r="AE522">
            <v>122.66</v>
          </cell>
          <cell r="AF522">
            <v>127.05</v>
          </cell>
          <cell r="AG522">
            <v>131.43</v>
          </cell>
          <cell r="AH522">
            <v>135.82</v>
          </cell>
          <cell r="AI522">
            <v>140.19999999999999</v>
          </cell>
          <cell r="AJ522">
            <v>144.59</v>
          </cell>
          <cell r="AK522">
            <v>148.97</v>
          </cell>
          <cell r="AL522">
            <v>153.35</v>
          </cell>
          <cell r="AM522">
            <v>157.74</v>
          </cell>
          <cell r="AN522">
            <v>162.12</v>
          </cell>
          <cell r="AO522">
            <v>166.51</v>
          </cell>
          <cell r="AP522">
            <v>170.89</v>
          </cell>
          <cell r="AQ522">
            <v>175.28</v>
          </cell>
          <cell r="AR522">
            <v>179.66</v>
          </cell>
          <cell r="AS522">
            <v>184.05</v>
          </cell>
          <cell r="AT522">
            <v>188.43</v>
          </cell>
          <cell r="AU522">
            <v>192.82</v>
          </cell>
          <cell r="AV522">
            <v>197.2</v>
          </cell>
          <cell r="AW522">
            <v>201.59</v>
          </cell>
          <cell r="AX522">
            <v>205.97</v>
          </cell>
          <cell r="AY522">
            <v>210.36</v>
          </cell>
          <cell r="AZ522">
            <v>214.74</v>
          </cell>
          <cell r="BA522">
            <v>219.12</v>
          </cell>
          <cell r="BB522">
            <v>223.51</v>
          </cell>
          <cell r="BC522">
            <v>201.59</v>
          </cell>
          <cell r="BD522">
            <v>153</v>
          </cell>
          <cell r="BE522">
            <v>171.73</v>
          </cell>
          <cell r="BF522">
            <v>177.87</v>
          </cell>
          <cell r="BG522">
            <v>184</v>
          </cell>
          <cell r="BH522">
            <v>190.14</v>
          </cell>
          <cell r="BI522">
            <v>196.28</v>
          </cell>
          <cell r="BJ522">
            <v>202.42</v>
          </cell>
          <cell r="BK522">
            <v>208.56</v>
          </cell>
          <cell r="BL522">
            <v>214.7</v>
          </cell>
          <cell r="BM522">
            <v>220.84</v>
          </cell>
          <cell r="BN522">
            <v>226.97</v>
          </cell>
          <cell r="BO522">
            <v>233.11</v>
          </cell>
          <cell r="BP522">
            <v>239.25</v>
          </cell>
          <cell r="BQ522">
            <v>245.39</v>
          </cell>
          <cell r="BR522">
            <v>251.53</v>
          </cell>
          <cell r="BS522">
            <v>257.67</v>
          </cell>
          <cell r="BT522">
            <v>263.8</v>
          </cell>
          <cell r="BU522">
            <v>269.94</v>
          </cell>
          <cell r="BV522">
            <v>276.08</v>
          </cell>
          <cell r="BW522">
            <v>282.22000000000003</v>
          </cell>
          <cell r="BX522">
            <v>288.36</v>
          </cell>
          <cell r="BY522">
            <v>294.5</v>
          </cell>
          <cell r="BZ522">
            <v>300.64</v>
          </cell>
          <cell r="CA522">
            <v>306.77</v>
          </cell>
          <cell r="CB522">
            <v>312.91000000000003</v>
          </cell>
          <cell r="CC522">
            <v>282.22000000000003</v>
          </cell>
        </row>
        <row r="523">
          <cell r="AD523">
            <v>154</v>
          </cell>
          <cell r="AE523">
            <v>123.46</v>
          </cell>
          <cell r="AF523">
            <v>127.88</v>
          </cell>
          <cell r="AG523">
            <v>132.29</v>
          </cell>
          <cell r="AH523">
            <v>136.69999999999999</v>
          </cell>
          <cell r="AI523">
            <v>141.12</v>
          </cell>
          <cell r="AJ523">
            <v>145.53</v>
          </cell>
          <cell r="AK523">
            <v>149.94</v>
          </cell>
          <cell r="AL523">
            <v>154.35</v>
          </cell>
          <cell r="AM523">
            <v>158.77000000000001</v>
          </cell>
          <cell r="AN523">
            <v>163.18</v>
          </cell>
          <cell r="AO523">
            <v>167.6</v>
          </cell>
          <cell r="AP523">
            <v>172.01</v>
          </cell>
          <cell r="AQ523">
            <v>176.42</v>
          </cell>
          <cell r="AR523">
            <v>180.84</v>
          </cell>
          <cell r="AS523">
            <v>185.25</v>
          </cell>
          <cell r="AT523">
            <v>189.66</v>
          </cell>
          <cell r="AU523">
            <v>194.07</v>
          </cell>
          <cell r="AV523">
            <v>198.49</v>
          </cell>
          <cell r="AW523">
            <v>202.9</v>
          </cell>
          <cell r="AX523">
            <v>207.31</v>
          </cell>
          <cell r="AY523">
            <v>211.73</v>
          </cell>
          <cell r="AZ523">
            <v>216.14</v>
          </cell>
          <cell r="BA523">
            <v>220.55</v>
          </cell>
          <cell r="BB523">
            <v>224.97</v>
          </cell>
          <cell r="BC523">
            <v>202.9</v>
          </cell>
          <cell r="BD523">
            <v>154</v>
          </cell>
          <cell r="BE523">
            <v>172.85</v>
          </cell>
          <cell r="BF523">
            <v>179.03</v>
          </cell>
          <cell r="BG523">
            <v>185.2</v>
          </cell>
          <cell r="BH523">
            <v>191.38</v>
          </cell>
          <cell r="BI523">
            <v>197.56</v>
          </cell>
          <cell r="BJ523">
            <v>203.74</v>
          </cell>
          <cell r="BK523">
            <v>209.92</v>
          </cell>
          <cell r="BL523">
            <v>216.1</v>
          </cell>
          <cell r="BM523">
            <v>222.28</v>
          </cell>
          <cell r="BN523">
            <v>228.45</v>
          </cell>
          <cell r="BO523">
            <v>234.63</v>
          </cell>
          <cell r="BP523">
            <v>240.81</v>
          </cell>
          <cell r="BQ523">
            <v>246.99</v>
          </cell>
          <cell r="BR523">
            <v>253.17</v>
          </cell>
          <cell r="BS523">
            <v>259.35000000000002</v>
          </cell>
          <cell r="BT523">
            <v>265.52999999999997</v>
          </cell>
          <cell r="BU523">
            <v>271.7</v>
          </cell>
          <cell r="BV523">
            <v>277.88</v>
          </cell>
          <cell r="BW523">
            <v>284.06</v>
          </cell>
          <cell r="BX523">
            <v>290.24</v>
          </cell>
          <cell r="BY523">
            <v>296.42</v>
          </cell>
          <cell r="BZ523">
            <v>302.60000000000002</v>
          </cell>
          <cell r="CA523">
            <v>308.77999999999997</v>
          </cell>
          <cell r="CB523">
            <v>314.95</v>
          </cell>
          <cell r="CC523">
            <v>284.06</v>
          </cell>
        </row>
        <row r="524">
          <cell r="AD524">
            <v>155</v>
          </cell>
          <cell r="AE524">
            <v>124.26</v>
          </cell>
          <cell r="AF524">
            <v>128.69999999999999</v>
          </cell>
          <cell r="AG524">
            <v>133.15</v>
          </cell>
          <cell r="AH524">
            <v>137.59</v>
          </cell>
          <cell r="AI524">
            <v>142.03</v>
          </cell>
          <cell r="AJ524">
            <v>146.47</v>
          </cell>
          <cell r="AK524">
            <v>150.91</v>
          </cell>
          <cell r="AL524">
            <v>155.36000000000001</v>
          </cell>
          <cell r="AM524">
            <v>159.80000000000001</v>
          </cell>
          <cell r="AN524">
            <v>164.24</v>
          </cell>
          <cell r="AO524">
            <v>168.68</v>
          </cell>
          <cell r="AP524">
            <v>173.12</v>
          </cell>
          <cell r="AQ524">
            <v>177.57</v>
          </cell>
          <cell r="AR524">
            <v>182.01</v>
          </cell>
          <cell r="AS524">
            <v>186.45</v>
          </cell>
          <cell r="AT524">
            <v>190.89</v>
          </cell>
          <cell r="AU524">
            <v>195.33</v>
          </cell>
          <cell r="AV524">
            <v>199.78</v>
          </cell>
          <cell r="AW524">
            <v>204.22</v>
          </cell>
          <cell r="AX524">
            <v>208.66</v>
          </cell>
          <cell r="AY524">
            <v>213.1</v>
          </cell>
          <cell r="AZ524">
            <v>217.54</v>
          </cell>
          <cell r="BA524">
            <v>221.98</v>
          </cell>
          <cell r="BB524">
            <v>226.43</v>
          </cell>
          <cell r="BC524">
            <v>204.22</v>
          </cell>
          <cell r="BD524">
            <v>155</v>
          </cell>
          <cell r="BE524">
            <v>173.97</v>
          </cell>
          <cell r="BF524">
            <v>180.19</v>
          </cell>
          <cell r="BG524">
            <v>186.4</v>
          </cell>
          <cell r="BH524">
            <v>192.62</v>
          </cell>
          <cell r="BI524">
            <v>198.84</v>
          </cell>
          <cell r="BJ524">
            <v>205.06</v>
          </cell>
          <cell r="BK524">
            <v>211.28</v>
          </cell>
          <cell r="BL524">
            <v>217.5</v>
          </cell>
          <cell r="BM524">
            <v>223.72</v>
          </cell>
          <cell r="BN524">
            <v>229.94</v>
          </cell>
          <cell r="BO524">
            <v>236.15</v>
          </cell>
          <cell r="BP524">
            <v>242.37</v>
          </cell>
          <cell r="BQ524">
            <v>248.59</v>
          </cell>
          <cell r="BR524">
            <v>254.81</v>
          </cell>
          <cell r="BS524">
            <v>261.02999999999997</v>
          </cell>
          <cell r="BT524">
            <v>267.25</v>
          </cell>
          <cell r="BU524">
            <v>273.47000000000003</v>
          </cell>
          <cell r="BV524">
            <v>279.68</v>
          </cell>
          <cell r="BW524">
            <v>285.89999999999998</v>
          </cell>
          <cell r="BX524">
            <v>292.12</v>
          </cell>
          <cell r="BY524">
            <v>298.33999999999997</v>
          </cell>
          <cell r="BZ524">
            <v>304.56</v>
          </cell>
          <cell r="CA524">
            <v>310.77999999999997</v>
          </cell>
          <cell r="CB524">
            <v>317</v>
          </cell>
          <cell r="CC524">
            <v>285.89999999999998</v>
          </cell>
        </row>
        <row r="525">
          <cell r="AD525">
            <v>156</v>
          </cell>
          <cell r="AE525">
            <v>125.06</v>
          </cell>
          <cell r="AF525">
            <v>129.53</v>
          </cell>
          <cell r="AG525">
            <v>134</v>
          </cell>
          <cell r="AH525">
            <v>138.47</v>
          </cell>
          <cell r="AI525">
            <v>142.94</v>
          </cell>
          <cell r="AJ525">
            <v>147.41</v>
          </cell>
          <cell r="AK525">
            <v>151.88</v>
          </cell>
          <cell r="AL525">
            <v>156.36000000000001</v>
          </cell>
          <cell r="AM525">
            <v>160.83000000000001</v>
          </cell>
          <cell r="AN525">
            <v>165.3</v>
          </cell>
          <cell r="AO525">
            <v>169.77</v>
          </cell>
          <cell r="AP525">
            <v>174.24</v>
          </cell>
          <cell r="AQ525">
            <v>178.71</v>
          </cell>
          <cell r="AR525">
            <v>183.18</v>
          </cell>
          <cell r="AS525">
            <v>187.65</v>
          </cell>
          <cell r="AT525">
            <v>192.12</v>
          </cell>
          <cell r="AU525">
            <v>196.59</v>
          </cell>
          <cell r="AV525">
            <v>201.06</v>
          </cell>
          <cell r="AW525">
            <v>205.53</v>
          </cell>
          <cell r="AX525">
            <v>210</v>
          </cell>
          <cell r="AY525">
            <v>214.47</v>
          </cell>
          <cell r="AZ525">
            <v>218.94</v>
          </cell>
          <cell r="BA525">
            <v>223.41</v>
          </cell>
          <cell r="BB525">
            <v>227.89</v>
          </cell>
          <cell r="BC525">
            <v>205.53</v>
          </cell>
          <cell r="BD525">
            <v>156</v>
          </cell>
          <cell r="BE525">
            <v>175.09</v>
          </cell>
          <cell r="BF525">
            <v>181.34</v>
          </cell>
          <cell r="BG525">
            <v>187.6</v>
          </cell>
          <cell r="BH525">
            <v>193.86</v>
          </cell>
          <cell r="BI525">
            <v>200.12</v>
          </cell>
          <cell r="BJ525">
            <v>206.38</v>
          </cell>
          <cell r="BK525">
            <v>212.64</v>
          </cell>
          <cell r="BL525">
            <v>218.9</v>
          </cell>
          <cell r="BM525">
            <v>225.16</v>
          </cell>
          <cell r="BN525">
            <v>231.42</v>
          </cell>
          <cell r="BO525">
            <v>237.67</v>
          </cell>
          <cell r="BP525">
            <v>243.93</v>
          </cell>
          <cell r="BQ525">
            <v>250.19</v>
          </cell>
          <cell r="BR525">
            <v>256.45</v>
          </cell>
          <cell r="BS525">
            <v>262.70999999999998</v>
          </cell>
          <cell r="BT525">
            <v>268.97000000000003</v>
          </cell>
          <cell r="BU525">
            <v>275.23</v>
          </cell>
          <cell r="BV525">
            <v>281.49</v>
          </cell>
          <cell r="BW525">
            <v>287.75</v>
          </cell>
          <cell r="BX525">
            <v>294</v>
          </cell>
          <cell r="BY525">
            <v>300.26</v>
          </cell>
          <cell r="BZ525">
            <v>306.52</v>
          </cell>
          <cell r="CA525">
            <v>312.77999999999997</v>
          </cell>
          <cell r="CB525">
            <v>319.04000000000002</v>
          </cell>
          <cell r="CC525">
            <v>287.74</v>
          </cell>
        </row>
        <row r="526">
          <cell r="AD526">
            <v>157</v>
          </cell>
          <cell r="AE526">
            <v>125.86</v>
          </cell>
          <cell r="AF526">
            <v>130.36000000000001</v>
          </cell>
          <cell r="AG526">
            <v>134.86000000000001</v>
          </cell>
          <cell r="AH526">
            <v>139.36000000000001</v>
          </cell>
          <cell r="AI526">
            <v>143.86000000000001</v>
          </cell>
          <cell r="AJ526">
            <v>148.36000000000001</v>
          </cell>
          <cell r="AK526">
            <v>152.86000000000001</v>
          </cell>
          <cell r="AL526">
            <v>157.36000000000001</v>
          </cell>
          <cell r="AM526">
            <v>161.86000000000001</v>
          </cell>
          <cell r="AN526">
            <v>166.35</v>
          </cell>
          <cell r="AO526">
            <v>170.85</v>
          </cell>
          <cell r="AP526">
            <v>175.35</v>
          </cell>
          <cell r="AQ526">
            <v>179.85</v>
          </cell>
          <cell r="AR526">
            <v>184.35</v>
          </cell>
          <cell r="AS526">
            <v>188.85</v>
          </cell>
          <cell r="AT526">
            <v>193.35</v>
          </cell>
          <cell r="AU526">
            <v>197.85</v>
          </cell>
          <cell r="AV526">
            <v>202.35</v>
          </cell>
          <cell r="AW526">
            <v>206.85</v>
          </cell>
          <cell r="AX526">
            <v>211.35</v>
          </cell>
          <cell r="AY526">
            <v>215.85</v>
          </cell>
          <cell r="AZ526">
            <v>220.35</v>
          </cell>
          <cell r="BA526">
            <v>224.84</v>
          </cell>
          <cell r="BB526">
            <v>229.34</v>
          </cell>
          <cell r="BC526">
            <v>206.85</v>
          </cell>
          <cell r="BD526">
            <v>157</v>
          </cell>
          <cell r="BE526">
            <v>176.21</v>
          </cell>
          <cell r="BF526">
            <v>182.5</v>
          </cell>
          <cell r="BG526">
            <v>188.8</v>
          </cell>
          <cell r="BH526">
            <v>195.1</v>
          </cell>
          <cell r="BI526">
            <v>201.4</v>
          </cell>
          <cell r="BJ526">
            <v>207.7</v>
          </cell>
          <cell r="BK526">
            <v>214</v>
          </cell>
          <cell r="BL526">
            <v>220.3</v>
          </cell>
          <cell r="BM526">
            <v>226.6</v>
          </cell>
          <cell r="BN526">
            <v>232.9</v>
          </cell>
          <cell r="BO526">
            <v>239.2</v>
          </cell>
          <cell r="BP526">
            <v>245.49</v>
          </cell>
          <cell r="BQ526">
            <v>251.79</v>
          </cell>
          <cell r="BR526">
            <v>258.08999999999997</v>
          </cell>
          <cell r="BS526">
            <v>264.39</v>
          </cell>
          <cell r="BT526">
            <v>270.69</v>
          </cell>
          <cell r="BU526">
            <v>276.99</v>
          </cell>
          <cell r="BV526">
            <v>283.29000000000002</v>
          </cell>
          <cell r="BW526">
            <v>289.58999999999997</v>
          </cell>
          <cell r="BX526">
            <v>295.89</v>
          </cell>
          <cell r="BY526">
            <v>302.18</v>
          </cell>
          <cell r="BZ526">
            <v>308.48</v>
          </cell>
          <cell r="CA526">
            <v>314.77999999999997</v>
          </cell>
          <cell r="CB526">
            <v>321.08</v>
          </cell>
          <cell r="CC526">
            <v>289.58999999999997</v>
          </cell>
        </row>
        <row r="527">
          <cell r="AD527">
            <v>158</v>
          </cell>
          <cell r="AE527">
            <v>126.66</v>
          </cell>
          <cell r="AF527">
            <v>131.19</v>
          </cell>
          <cell r="AG527">
            <v>135.72</v>
          </cell>
          <cell r="AH527">
            <v>140.24</v>
          </cell>
          <cell r="AI527">
            <v>144.77000000000001</v>
          </cell>
          <cell r="AJ527">
            <v>149.30000000000001</v>
          </cell>
          <cell r="AK527">
            <v>153.83000000000001</v>
          </cell>
          <cell r="AL527">
            <v>158.36000000000001</v>
          </cell>
          <cell r="AM527">
            <v>162.88</v>
          </cell>
          <cell r="AN527">
            <v>167.41</v>
          </cell>
          <cell r="AO527">
            <v>171.94</v>
          </cell>
          <cell r="AP527">
            <v>176.47</v>
          </cell>
          <cell r="AQ527">
            <v>181</v>
          </cell>
          <cell r="AR527">
            <v>185.52</v>
          </cell>
          <cell r="AS527">
            <v>190.05</v>
          </cell>
          <cell r="AT527">
            <v>194.58</v>
          </cell>
          <cell r="AU527">
            <v>199.11</v>
          </cell>
          <cell r="AV527">
            <v>203.64</v>
          </cell>
          <cell r="AW527">
            <v>208.16</v>
          </cell>
          <cell r="AX527">
            <v>212.69</v>
          </cell>
          <cell r="AY527">
            <v>217.22</v>
          </cell>
          <cell r="AZ527">
            <v>221.75</v>
          </cell>
          <cell r="BA527">
            <v>226.27</v>
          </cell>
          <cell r="BB527">
            <v>230.8</v>
          </cell>
          <cell r="BC527">
            <v>208.16</v>
          </cell>
          <cell r="BD527">
            <v>158</v>
          </cell>
          <cell r="BE527">
            <v>177.32</v>
          </cell>
          <cell r="BF527">
            <v>183.66</v>
          </cell>
          <cell r="BG527">
            <v>190</v>
          </cell>
          <cell r="BH527">
            <v>196.34</v>
          </cell>
          <cell r="BI527">
            <v>202.68</v>
          </cell>
          <cell r="BJ527">
            <v>209.02</v>
          </cell>
          <cell r="BK527">
            <v>215.36</v>
          </cell>
          <cell r="BL527">
            <v>221.7</v>
          </cell>
          <cell r="BM527">
            <v>228.04</v>
          </cell>
          <cell r="BN527">
            <v>234.38</v>
          </cell>
          <cell r="BO527">
            <v>240.72</v>
          </cell>
          <cell r="BP527">
            <v>247.06</v>
          </cell>
          <cell r="BQ527">
            <v>253.39</v>
          </cell>
          <cell r="BR527">
            <v>259.73</v>
          </cell>
          <cell r="BS527">
            <v>266.07</v>
          </cell>
          <cell r="BT527">
            <v>272.41000000000003</v>
          </cell>
          <cell r="BU527">
            <v>278.75</v>
          </cell>
          <cell r="BV527">
            <v>285.08999999999997</v>
          </cell>
          <cell r="BW527">
            <v>291.43</v>
          </cell>
          <cell r="BX527">
            <v>297.77</v>
          </cell>
          <cell r="BY527">
            <v>304.11</v>
          </cell>
          <cell r="BZ527">
            <v>310.45</v>
          </cell>
          <cell r="CA527">
            <v>316.77999999999997</v>
          </cell>
          <cell r="CB527">
            <v>323.12</v>
          </cell>
          <cell r="CC527">
            <v>291.43</v>
          </cell>
        </row>
        <row r="528">
          <cell r="AD528">
            <v>159</v>
          </cell>
          <cell r="AE528">
            <v>127.46</v>
          </cell>
          <cell r="AF528">
            <v>132.02000000000001</v>
          </cell>
          <cell r="AG528">
            <v>136.57</v>
          </cell>
          <cell r="AH528">
            <v>141.13</v>
          </cell>
          <cell r="AI528">
            <v>145.69</v>
          </cell>
          <cell r="AJ528">
            <v>150.24</v>
          </cell>
          <cell r="AK528">
            <v>154.80000000000001</v>
          </cell>
          <cell r="AL528">
            <v>159.36000000000001</v>
          </cell>
          <cell r="AM528">
            <v>163.91</v>
          </cell>
          <cell r="AN528">
            <v>168.47</v>
          </cell>
          <cell r="AO528">
            <v>173.03</v>
          </cell>
          <cell r="AP528">
            <v>177.58</v>
          </cell>
          <cell r="AQ528">
            <v>182.14</v>
          </cell>
          <cell r="AR528">
            <v>186.7</v>
          </cell>
          <cell r="AS528">
            <v>191.25</v>
          </cell>
          <cell r="AT528">
            <v>195.81</v>
          </cell>
          <cell r="AU528">
            <v>200.37</v>
          </cell>
          <cell r="AV528">
            <v>204.92</v>
          </cell>
          <cell r="AW528">
            <v>209.48</v>
          </cell>
          <cell r="AX528">
            <v>214.04</v>
          </cell>
          <cell r="AY528">
            <v>218.59</v>
          </cell>
          <cell r="AZ528">
            <v>223.15</v>
          </cell>
          <cell r="BA528">
            <v>227.71</v>
          </cell>
          <cell r="BB528">
            <v>232.26</v>
          </cell>
          <cell r="BC528">
            <v>209.48</v>
          </cell>
          <cell r="BD528">
            <v>159</v>
          </cell>
          <cell r="BE528">
            <v>178.44</v>
          </cell>
          <cell r="BF528">
            <v>184.82</v>
          </cell>
          <cell r="BG528">
            <v>191.2</v>
          </cell>
          <cell r="BH528">
            <v>197.58</v>
          </cell>
          <cell r="BI528">
            <v>203.96</v>
          </cell>
          <cell r="BJ528">
            <v>210.34</v>
          </cell>
          <cell r="BK528">
            <v>216.72</v>
          </cell>
          <cell r="BL528">
            <v>223.1</v>
          </cell>
          <cell r="BM528">
            <v>229.48</v>
          </cell>
          <cell r="BN528">
            <v>235.86</v>
          </cell>
          <cell r="BO528">
            <v>242.24</v>
          </cell>
          <cell r="BP528">
            <v>248.62</v>
          </cell>
          <cell r="BQ528">
            <v>255</v>
          </cell>
          <cell r="BR528">
            <v>261.37</v>
          </cell>
          <cell r="BS528">
            <v>267.75</v>
          </cell>
          <cell r="BT528">
            <v>274.13</v>
          </cell>
          <cell r="BU528">
            <v>280.51</v>
          </cell>
          <cell r="BV528">
            <v>286.89</v>
          </cell>
          <cell r="BW528">
            <v>293.27</v>
          </cell>
          <cell r="BX528">
            <v>299.64999999999998</v>
          </cell>
          <cell r="BY528">
            <v>306.02999999999997</v>
          </cell>
          <cell r="BZ528">
            <v>312.41000000000003</v>
          </cell>
          <cell r="CA528">
            <v>318.79000000000002</v>
          </cell>
          <cell r="CB528">
            <v>325.17</v>
          </cell>
          <cell r="CC528">
            <v>293.27</v>
          </cell>
        </row>
        <row r="529">
          <cell r="AD529">
            <v>160</v>
          </cell>
          <cell r="AE529">
            <v>128.26</v>
          </cell>
          <cell r="AF529">
            <v>132.85</v>
          </cell>
          <cell r="AG529">
            <v>137.43</v>
          </cell>
          <cell r="AH529">
            <v>142.02000000000001</v>
          </cell>
          <cell r="AI529">
            <v>146.6</v>
          </cell>
          <cell r="AJ529">
            <v>151.19</v>
          </cell>
          <cell r="AK529">
            <v>155.77000000000001</v>
          </cell>
          <cell r="AL529">
            <v>160.36000000000001</v>
          </cell>
          <cell r="AM529">
            <v>164.94</v>
          </cell>
          <cell r="AN529">
            <v>169.53</v>
          </cell>
          <cell r="AO529">
            <v>174.11</v>
          </cell>
          <cell r="AP529">
            <v>178.7</v>
          </cell>
          <cell r="AQ529">
            <v>183.28</v>
          </cell>
          <cell r="AR529">
            <v>187.87</v>
          </cell>
          <cell r="AS529">
            <v>192.45</v>
          </cell>
          <cell r="AT529">
            <v>197.04</v>
          </cell>
          <cell r="AU529">
            <v>201.62</v>
          </cell>
          <cell r="AV529">
            <v>206.21</v>
          </cell>
          <cell r="AW529">
            <v>210.79</v>
          </cell>
          <cell r="AX529">
            <v>215.38</v>
          </cell>
          <cell r="AY529">
            <v>219.96</v>
          </cell>
          <cell r="AZ529">
            <v>224.55</v>
          </cell>
          <cell r="BA529">
            <v>229.14</v>
          </cell>
          <cell r="BB529">
            <v>233.72</v>
          </cell>
          <cell r="BC529">
            <v>210.79</v>
          </cell>
          <cell r="BD529">
            <v>160</v>
          </cell>
          <cell r="BE529">
            <v>179.56</v>
          </cell>
          <cell r="BF529">
            <v>185.98</v>
          </cell>
          <cell r="BG529">
            <v>192.4</v>
          </cell>
          <cell r="BH529">
            <v>198.82</v>
          </cell>
          <cell r="BI529">
            <v>205.24</v>
          </cell>
          <cell r="BJ529">
            <v>211.66</v>
          </cell>
          <cell r="BK529">
            <v>218.08</v>
          </cell>
          <cell r="BL529">
            <v>224.5</v>
          </cell>
          <cell r="BM529">
            <v>230.92</v>
          </cell>
          <cell r="BN529">
            <v>237.34</v>
          </cell>
          <cell r="BO529">
            <v>243.76</v>
          </cell>
          <cell r="BP529">
            <v>250.18</v>
          </cell>
          <cell r="BQ529">
            <v>256.60000000000002</v>
          </cell>
          <cell r="BR529">
            <v>263.02</v>
          </cell>
          <cell r="BS529">
            <v>269.43</v>
          </cell>
          <cell r="BT529">
            <v>275.85000000000002</v>
          </cell>
          <cell r="BU529">
            <v>282.27</v>
          </cell>
          <cell r="BV529">
            <v>288.69</v>
          </cell>
          <cell r="BW529">
            <v>295.11</v>
          </cell>
          <cell r="BX529">
            <v>301.52999999999997</v>
          </cell>
          <cell r="BY529">
            <v>307.95</v>
          </cell>
          <cell r="BZ529">
            <v>314.37</v>
          </cell>
          <cell r="CA529">
            <v>320.79000000000002</v>
          </cell>
          <cell r="CB529">
            <v>327.20999999999998</v>
          </cell>
          <cell r="CC529">
            <v>295.11</v>
          </cell>
        </row>
        <row r="530">
          <cell r="AD530">
            <v>161</v>
          </cell>
          <cell r="AE530">
            <v>129.06</v>
          </cell>
          <cell r="AF530">
            <v>133.66999999999999</v>
          </cell>
          <cell r="AG530">
            <v>138.29</v>
          </cell>
          <cell r="AH530">
            <v>142.9</v>
          </cell>
          <cell r="AI530">
            <v>147.51</v>
          </cell>
          <cell r="AJ530">
            <v>152.13</v>
          </cell>
          <cell r="AK530">
            <v>156.74</v>
          </cell>
          <cell r="AL530">
            <v>161.36000000000001</v>
          </cell>
          <cell r="AM530">
            <v>165.97</v>
          </cell>
          <cell r="AN530">
            <v>170.58</v>
          </cell>
          <cell r="AO530">
            <v>175.2</v>
          </cell>
          <cell r="AP530">
            <v>179.81</v>
          </cell>
          <cell r="AQ530">
            <v>184.43</v>
          </cell>
          <cell r="AR530">
            <v>189.04</v>
          </cell>
          <cell r="AS530">
            <v>193.65</v>
          </cell>
          <cell r="AT530">
            <v>198.27</v>
          </cell>
          <cell r="AU530">
            <v>202.88</v>
          </cell>
          <cell r="AV530">
            <v>207.5</v>
          </cell>
          <cell r="AW530">
            <v>212.11</v>
          </cell>
          <cell r="AX530">
            <v>216.72</v>
          </cell>
          <cell r="AY530">
            <v>221.34</v>
          </cell>
          <cell r="AZ530">
            <v>225.95</v>
          </cell>
          <cell r="BA530">
            <v>230.57</v>
          </cell>
          <cell r="BB530">
            <v>235.18</v>
          </cell>
          <cell r="BC530">
            <v>212.11</v>
          </cell>
          <cell r="BD530">
            <v>161</v>
          </cell>
          <cell r="BE530">
            <v>180.68</v>
          </cell>
          <cell r="BF530">
            <v>187.14</v>
          </cell>
          <cell r="BG530">
            <v>193.6</v>
          </cell>
          <cell r="BH530">
            <v>200.06</v>
          </cell>
          <cell r="BI530">
            <v>206.52</v>
          </cell>
          <cell r="BJ530">
            <v>212.98</v>
          </cell>
          <cell r="BK530">
            <v>219.44</v>
          </cell>
          <cell r="BL530">
            <v>225.9</v>
          </cell>
          <cell r="BM530">
            <v>232.36</v>
          </cell>
          <cell r="BN530">
            <v>238.82</v>
          </cell>
          <cell r="BO530">
            <v>245.28</v>
          </cell>
          <cell r="BP530">
            <v>251.74</v>
          </cell>
          <cell r="BQ530">
            <v>258.2</v>
          </cell>
          <cell r="BR530">
            <v>264.66000000000003</v>
          </cell>
          <cell r="BS530">
            <v>271.12</v>
          </cell>
          <cell r="BT530">
            <v>277.58</v>
          </cell>
          <cell r="BU530">
            <v>284.02999999999997</v>
          </cell>
          <cell r="BV530">
            <v>290.49</v>
          </cell>
          <cell r="BW530">
            <v>296.95</v>
          </cell>
          <cell r="BX530">
            <v>303.41000000000003</v>
          </cell>
          <cell r="BY530">
            <v>309.87</v>
          </cell>
          <cell r="BZ530">
            <v>316.33</v>
          </cell>
          <cell r="CA530">
            <v>322.79000000000002</v>
          </cell>
          <cell r="CB530">
            <v>329.25</v>
          </cell>
          <cell r="CC530">
            <v>296.95</v>
          </cell>
        </row>
        <row r="531">
          <cell r="AD531">
            <v>162</v>
          </cell>
          <cell r="AE531">
            <v>129.86000000000001</v>
          </cell>
          <cell r="AF531">
            <v>134.5</v>
          </cell>
          <cell r="AG531">
            <v>139.13999999999999</v>
          </cell>
          <cell r="AH531">
            <v>143.79</v>
          </cell>
          <cell r="AI531">
            <v>148.43</v>
          </cell>
          <cell r="AJ531">
            <v>153.07</v>
          </cell>
          <cell r="AK531">
            <v>157.71</v>
          </cell>
          <cell r="AL531">
            <v>162.36000000000001</v>
          </cell>
          <cell r="AM531">
            <v>167</v>
          </cell>
          <cell r="AN531">
            <v>171.64</v>
          </cell>
          <cell r="AO531">
            <v>176.28</v>
          </cell>
          <cell r="AP531">
            <v>180.93</v>
          </cell>
          <cell r="AQ531">
            <v>185.57</v>
          </cell>
          <cell r="AR531">
            <v>190.21</v>
          </cell>
          <cell r="AS531">
            <v>194.86</v>
          </cell>
          <cell r="AT531">
            <v>199.5</v>
          </cell>
          <cell r="AU531">
            <v>204.14</v>
          </cell>
          <cell r="AV531">
            <v>208.78</v>
          </cell>
          <cell r="AW531">
            <v>213.43</v>
          </cell>
          <cell r="AX531">
            <v>218.07</v>
          </cell>
          <cell r="AY531">
            <v>222.71</v>
          </cell>
          <cell r="AZ531">
            <v>227.35</v>
          </cell>
          <cell r="BA531">
            <v>232</v>
          </cell>
          <cell r="BB531">
            <v>236.64</v>
          </cell>
          <cell r="BC531">
            <v>213.42</v>
          </cell>
          <cell r="BD531">
            <v>162</v>
          </cell>
          <cell r="BE531">
            <v>181.8</v>
          </cell>
          <cell r="BF531">
            <v>188.3</v>
          </cell>
          <cell r="BG531">
            <v>194.8</v>
          </cell>
          <cell r="BH531">
            <v>201.3</v>
          </cell>
          <cell r="BI531">
            <v>204.8</v>
          </cell>
          <cell r="BJ531">
            <v>214.3</v>
          </cell>
          <cell r="BK531">
            <v>220.8</v>
          </cell>
          <cell r="BL531">
            <v>227.3</v>
          </cell>
          <cell r="BM531">
            <v>233.8</v>
          </cell>
          <cell r="BN531">
            <v>240.3</v>
          </cell>
          <cell r="BO531">
            <v>246.8</v>
          </cell>
          <cell r="BP531">
            <v>253.3</v>
          </cell>
          <cell r="BQ531">
            <v>259.8</v>
          </cell>
          <cell r="BR531">
            <v>266.3</v>
          </cell>
          <cell r="BS531">
            <v>272.8</v>
          </cell>
          <cell r="BT531">
            <v>279.3</v>
          </cell>
          <cell r="BU531">
            <v>285.8</v>
          </cell>
          <cell r="BV531">
            <v>292.3</v>
          </cell>
          <cell r="BW531">
            <v>298.8</v>
          </cell>
          <cell r="BX531">
            <v>305.29000000000002</v>
          </cell>
          <cell r="BY531">
            <v>311.79000000000002</v>
          </cell>
          <cell r="BZ531">
            <v>318.29000000000002</v>
          </cell>
          <cell r="CA531">
            <v>324.79000000000002</v>
          </cell>
          <cell r="CB531">
            <v>331.29</v>
          </cell>
          <cell r="CC531">
            <v>298.79000000000002</v>
          </cell>
        </row>
        <row r="532">
          <cell r="AD532">
            <v>163</v>
          </cell>
          <cell r="AE532">
            <v>130.66</v>
          </cell>
          <cell r="AF532">
            <v>135.33000000000001</v>
          </cell>
          <cell r="AG532">
            <v>140</v>
          </cell>
          <cell r="AH532">
            <v>144.66999999999999</v>
          </cell>
          <cell r="AI532">
            <v>149.34</v>
          </cell>
          <cell r="AJ532">
            <v>154.01</v>
          </cell>
          <cell r="AK532">
            <v>158.69</v>
          </cell>
          <cell r="AL532">
            <v>163.36000000000001</v>
          </cell>
          <cell r="AM532">
            <v>168.03</v>
          </cell>
          <cell r="AN532">
            <v>172.7</v>
          </cell>
          <cell r="AO532">
            <v>177.37</v>
          </cell>
          <cell r="AP532">
            <v>182.04</v>
          </cell>
          <cell r="AQ532">
            <v>186.71</v>
          </cell>
          <cell r="AR532">
            <v>191.38</v>
          </cell>
          <cell r="AS532">
            <v>196.06</v>
          </cell>
          <cell r="AT532">
            <v>200.73</v>
          </cell>
          <cell r="AU532">
            <v>205.4</v>
          </cell>
          <cell r="AV532">
            <v>210.07</v>
          </cell>
          <cell r="AW532">
            <v>214.74</v>
          </cell>
          <cell r="AX532">
            <v>219.41</v>
          </cell>
          <cell r="AY532">
            <v>224.08</v>
          </cell>
          <cell r="AZ532">
            <v>228.75</v>
          </cell>
          <cell r="BA532">
            <v>233.43</v>
          </cell>
          <cell r="BB532">
            <v>238.1</v>
          </cell>
          <cell r="BC532">
            <v>214.74</v>
          </cell>
          <cell r="BD532">
            <v>163</v>
          </cell>
          <cell r="BE532">
            <v>182.92</v>
          </cell>
          <cell r="BF532">
            <v>189.46</v>
          </cell>
          <cell r="BG532">
            <v>196</v>
          </cell>
          <cell r="BH532">
            <v>202.54</v>
          </cell>
          <cell r="BI532">
            <v>209.08</v>
          </cell>
          <cell r="BJ532">
            <v>215.62</v>
          </cell>
          <cell r="BK532">
            <v>222.16</v>
          </cell>
          <cell r="BL532">
            <v>228.7</v>
          </cell>
          <cell r="BM532">
            <v>235.24</v>
          </cell>
          <cell r="BN532">
            <v>241.78</v>
          </cell>
          <cell r="BO532">
            <v>248.32</v>
          </cell>
          <cell r="BP532">
            <v>254.86</v>
          </cell>
          <cell r="BQ532">
            <v>261.39999999999998</v>
          </cell>
          <cell r="BR532">
            <v>267.94</v>
          </cell>
          <cell r="BS532">
            <v>274.48</v>
          </cell>
          <cell r="BT532">
            <v>281.02</v>
          </cell>
          <cell r="BU532">
            <v>287.56</v>
          </cell>
          <cell r="BV532">
            <v>294.10000000000002</v>
          </cell>
          <cell r="BW532">
            <v>300.64</v>
          </cell>
          <cell r="BX532">
            <v>307.18</v>
          </cell>
          <cell r="BY532">
            <v>313.72000000000003</v>
          </cell>
          <cell r="BZ532">
            <v>320.26</v>
          </cell>
          <cell r="CA532">
            <v>326.8</v>
          </cell>
          <cell r="CB532">
            <v>333.33</v>
          </cell>
          <cell r="CC532">
            <v>300.64</v>
          </cell>
        </row>
        <row r="533">
          <cell r="AD533">
            <v>164</v>
          </cell>
          <cell r="AE533">
            <v>131.46</v>
          </cell>
          <cell r="AF533">
            <v>136.16</v>
          </cell>
          <cell r="AG533">
            <v>140.86000000000001</v>
          </cell>
          <cell r="AH533">
            <v>145.56</v>
          </cell>
          <cell r="AI533">
            <v>150.26</v>
          </cell>
          <cell r="AJ533">
            <v>154.96</v>
          </cell>
          <cell r="AK533">
            <v>159.66</v>
          </cell>
          <cell r="AL533">
            <v>164.36</v>
          </cell>
          <cell r="AM533">
            <v>169.06</v>
          </cell>
          <cell r="AN533">
            <v>173.76</v>
          </cell>
          <cell r="AO533">
            <v>178.46</v>
          </cell>
          <cell r="AP533">
            <v>183.16</v>
          </cell>
          <cell r="AQ533">
            <v>187.86</v>
          </cell>
          <cell r="AR533">
            <v>192.56</v>
          </cell>
          <cell r="AS533">
            <v>197.26</v>
          </cell>
          <cell r="AT533">
            <v>201.96</v>
          </cell>
          <cell r="AU533">
            <v>206.66</v>
          </cell>
          <cell r="AV533">
            <v>211.36</v>
          </cell>
          <cell r="AW533">
            <v>216.06</v>
          </cell>
          <cell r="AX533">
            <v>220.76</v>
          </cell>
          <cell r="AY533">
            <v>225.46</v>
          </cell>
          <cell r="AZ533">
            <v>230.16</v>
          </cell>
          <cell r="BA533">
            <v>234.86</v>
          </cell>
          <cell r="BB533">
            <v>239.56</v>
          </cell>
          <cell r="BC533">
            <v>216.06</v>
          </cell>
          <cell r="BD533">
            <v>164</v>
          </cell>
          <cell r="BE533">
            <v>184.04</v>
          </cell>
          <cell r="BF533">
            <v>190.62</v>
          </cell>
          <cell r="BG533">
            <v>197.2</v>
          </cell>
          <cell r="BH533">
            <v>203.78</v>
          </cell>
          <cell r="BI533">
            <v>210.36</v>
          </cell>
          <cell r="BJ533">
            <v>216.94</v>
          </cell>
          <cell r="BK533">
            <v>223.52</v>
          </cell>
          <cell r="BL533">
            <v>230.1</v>
          </cell>
          <cell r="BM533">
            <v>236.68</v>
          </cell>
          <cell r="BN533">
            <v>243.26</v>
          </cell>
          <cell r="BO533">
            <v>249.84</v>
          </cell>
          <cell r="BP533">
            <v>256.42</v>
          </cell>
          <cell r="BQ533">
            <v>263</v>
          </cell>
          <cell r="BR533">
            <v>269.58</v>
          </cell>
          <cell r="BS533">
            <v>276.16000000000003</v>
          </cell>
          <cell r="BT533">
            <v>282.74</v>
          </cell>
          <cell r="BU533">
            <v>289.32</v>
          </cell>
          <cell r="BV533">
            <v>295.89999999999998</v>
          </cell>
          <cell r="BW533">
            <v>302.48</v>
          </cell>
          <cell r="BX533">
            <v>309.06</v>
          </cell>
          <cell r="BY533">
            <v>315.64</v>
          </cell>
          <cell r="BZ533">
            <v>322.22000000000003</v>
          </cell>
          <cell r="CA533">
            <v>328.8</v>
          </cell>
          <cell r="CB533">
            <v>335.38</v>
          </cell>
          <cell r="CC533">
            <v>302.48</v>
          </cell>
        </row>
        <row r="534">
          <cell r="AD534">
            <v>165</v>
          </cell>
          <cell r="AE534">
            <v>132.26</v>
          </cell>
          <cell r="AF534">
            <v>136.99</v>
          </cell>
          <cell r="AG534">
            <v>141.71</v>
          </cell>
          <cell r="AH534">
            <v>146.44</v>
          </cell>
          <cell r="AI534">
            <v>151.16999999999999</v>
          </cell>
          <cell r="AJ534">
            <v>155.9</v>
          </cell>
          <cell r="AK534">
            <v>160.63</v>
          </cell>
          <cell r="AL534">
            <v>165.36</v>
          </cell>
          <cell r="AM534">
            <v>170.09</v>
          </cell>
          <cell r="AN534">
            <v>174.82</v>
          </cell>
          <cell r="AO534">
            <v>179.54</v>
          </cell>
          <cell r="AP534">
            <v>184.27</v>
          </cell>
          <cell r="AQ534">
            <v>189</v>
          </cell>
          <cell r="AR534">
            <v>193.73</v>
          </cell>
          <cell r="AS534">
            <v>198.46</v>
          </cell>
          <cell r="AT534">
            <v>203.19</v>
          </cell>
          <cell r="AU534">
            <v>207.91</v>
          </cell>
          <cell r="AV534">
            <v>212.64</v>
          </cell>
          <cell r="AW534">
            <v>217.37</v>
          </cell>
          <cell r="AX534">
            <v>222.1</v>
          </cell>
          <cell r="AY534">
            <v>226.83</v>
          </cell>
          <cell r="AZ534">
            <v>231.56</v>
          </cell>
          <cell r="BA534">
            <v>236.29</v>
          </cell>
          <cell r="BB534">
            <v>241.01</v>
          </cell>
          <cell r="BC534">
            <v>217.37</v>
          </cell>
          <cell r="BD534">
            <v>165</v>
          </cell>
          <cell r="BE534">
            <v>185.16</v>
          </cell>
          <cell r="BF534">
            <v>191.78</v>
          </cell>
          <cell r="BG534">
            <v>198.4</v>
          </cell>
          <cell r="BH534">
            <v>205.02</v>
          </cell>
          <cell r="BI534">
            <v>211.64</v>
          </cell>
          <cell r="BJ534">
            <v>218.26</v>
          </cell>
          <cell r="BK534">
            <v>224.88</v>
          </cell>
          <cell r="BL534">
            <v>231.5</v>
          </cell>
          <cell r="BM534">
            <v>238.12</v>
          </cell>
          <cell r="BN534">
            <v>244.74</v>
          </cell>
          <cell r="BO534">
            <v>251.36</v>
          </cell>
          <cell r="BP534">
            <v>257.98</v>
          </cell>
          <cell r="BQ534">
            <v>264.60000000000002</v>
          </cell>
          <cell r="BR534">
            <v>271.22000000000003</v>
          </cell>
          <cell r="BS534">
            <v>277.83999999999997</v>
          </cell>
          <cell r="BT534">
            <v>284.45999999999998</v>
          </cell>
          <cell r="BU534">
            <v>291.08</v>
          </cell>
          <cell r="BV534">
            <v>297.7</v>
          </cell>
          <cell r="BW534">
            <v>304.32</v>
          </cell>
          <cell r="BX534">
            <v>310.94</v>
          </cell>
          <cell r="BY534">
            <v>317.56</v>
          </cell>
          <cell r="BZ534">
            <v>324.18</v>
          </cell>
          <cell r="CA534">
            <v>330.8</v>
          </cell>
          <cell r="CB534">
            <v>337.42</v>
          </cell>
          <cell r="CC534">
            <v>304.32</v>
          </cell>
        </row>
        <row r="535">
          <cell r="AD535">
            <v>166</v>
          </cell>
          <cell r="AE535">
            <v>133.06</v>
          </cell>
          <cell r="AF535">
            <v>137.81</v>
          </cell>
          <cell r="AG535">
            <v>142.57</v>
          </cell>
          <cell r="AH535">
            <v>147.33000000000001</v>
          </cell>
          <cell r="AI535">
            <v>152.09</v>
          </cell>
          <cell r="AJ535">
            <v>156.84</v>
          </cell>
          <cell r="AK535">
            <v>161.6</v>
          </cell>
          <cell r="AL535">
            <v>166.36</v>
          </cell>
          <cell r="AM535">
            <v>171.12</v>
          </cell>
          <cell r="AN535">
            <v>175.87</v>
          </cell>
          <cell r="AO535">
            <v>180.63</v>
          </cell>
          <cell r="AP535">
            <v>185.39</v>
          </cell>
          <cell r="AQ535">
            <v>190.14</v>
          </cell>
          <cell r="AR535">
            <v>194.9</v>
          </cell>
          <cell r="AS535">
            <v>199.66</v>
          </cell>
          <cell r="AT535">
            <v>204.42</v>
          </cell>
          <cell r="AU535">
            <v>209.17</v>
          </cell>
          <cell r="AV535">
            <v>213.93</v>
          </cell>
          <cell r="AW535">
            <v>218.69</v>
          </cell>
          <cell r="AX535">
            <v>223.44</v>
          </cell>
          <cell r="AY535">
            <v>228.2</v>
          </cell>
          <cell r="AZ535">
            <v>232.96</v>
          </cell>
          <cell r="BA535">
            <v>237.72</v>
          </cell>
          <cell r="BB535">
            <v>242.47</v>
          </cell>
          <cell r="BC535">
            <v>218.69</v>
          </cell>
          <cell r="BD535">
            <v>166</v>
          </cell>
          <cell r="BE535">
            <v>186.28</v>
          </cell>
          <cell r="BF535">
            <v>192.94</v>
          </cell>
          <cell r="BG535">
            <v>199.6</v>
          </cell>
          <cell r="BH535">
            <v>206.26</v>
          </cell>
          <cell r="BI535">
            <v>212.92</v>
          </cell>
          <cell r="BJ535">
            <v>219.58</v>
          </cell>
          <cell r="BK535">
            <v>226.24</v>
          </cell>
          <cell r="BL535">
            <v>232.9</v>
          </cell>
          <cell r="BM535">
            <v>239.56</v>
          </cell>
          <cell r="BN535">
            <v>246.22</v>
          </cell>
          <cell r="BO535">
            <v>252.88</v>
          </cell>
          <cell r="BP535">
            <v>259.54000000000002</v>
          </cell>
          <cell r="BQ535">
            <v>266.2</v>
          </cell>
          <cell r="BR535">
            <v>272.86</v>
          </cell>
          <cell r="BS535">
            <v>279.52</v>
          </cell>
          <cell r="BT535">
            <v>286.18</v>
          </cell>
          <cell r="BU535">
            <v>292.83999999999997</v>
          </cell>
          <cell r="BV535">
            <v>299.5</v>
          </cell>
          <cell r="BW535">
            <v>306.16000000000003</v>
          </cell>
          <cell r="BX535">
            <v>312.82</v>
          </cell>
          <cell r="BY535">
            <v>319.48</v>
          </cell>
          <cell r="BZ535">
            <v>326.14</v>
          </cell>
          <cell r="CA535">
            <v>332.8</v>
          </cell>
          <cell r="CB535">
            <v>339.46</v>
          </cell>
          <cell r="CC535">
            <v>306.16000000000003</v>
          </cell>
        </row>
        <row r="536">
          <cell r="AD536">
            <v>167</v>
          </cell>
          <cell r="AE536">
            <v>133.86000000000001</v>
          </cell>
          <cell r="AF536">
            <v>138.63999999999999</v>
          </cell>
          <cell r="AG536">
            <v>143.43</v>
          </cell>
          <cell r="AH536">
            <v>148.21</v>
          </cell>
          <cell r="AI536">
            <v>153</v>
          </cell>
          <cell r="AJ536">
            <v>157.79</v>
          </cell>
          <cell r="AK536">
            <v>162.57</v>
          </cell>
          <cell r="AL536">
            <v>167.36</v>
          </cell>
          <cell r="AM536">
            <v>172.14</v>
          </cell>
          <cell r="AN536">
            <v>176.93</v>
          </cell>
          <cell r="AO536">
            <v>181.72</v>
          </cell>
          <cell r="AP536">
            <v>186.5</v>
          </cell>
          <cell r="AQ536">
            <v>191.29</v>
          </cell>
          <cell r="AR536">
            <v>196.07</v>
          </cell>
          <cell r="AS536">
            <v>200.86</v>
          </cell>
          <cell r="AT536">
            <v>205.65</v>
          </cell>
          <cell r="AU536">
            <v>210.43</v>
          </cell>
          <cell r="AV536">
            <v>215.22</v>
          </cell>
          <cell r="AW536">
            <v>220</v>
          </cell>
          <cell r="AX536">
            <v>224.79</v>
          </cell>
          <cell r="AY536">
            <v>229.57</v>
          </cell>
          <cell r="AZ536">
            <v>234.36</v>
          </cell>
          <cell r="BA536">
            <v>239.15</v>
          </cell>
          <cell r="BB536">
            <v>243.93</v>
          </cell>
          <cell r="BC536">
            <v>220</v>
          </cell>
          <cell r="BD536">
            <v>167</v>
          </cell>
          <cell r="BE536">
            <v>187.4</v>
          </cell>
          <cell r="BF536">
            <v>194.1</v>
          </cell>
          <cell r="BG536">
            <v>200.8</v>
          </cell>
          <cell r="BH536">
            <v>207.5</v>
          </cell>
          <cell r="BI536">
            <v>214.2</v>
          </cell>
          <cell r="BJ536">
            <v>220.9</v>
          </cell>
          <cell r="BK536">
            <v>227.6</v>
          </cell>
          <cell r="BL536">
            <v>234.3</v>
          </cell>
          <cell r="BM536">
            <v>241</v>
          </cell>
          <cell r="BN536">
            <v>247.7</v>
          </cell>
          <cell r="BO536">
            <v>254.4</v>
          </cell>
          <cell r="BP536">
            <v>261.10000000000002</v>
          </cell>
          <cell r="BQ536">
            <v>267.8</v>
          </cell>
          <cell r="BR536">
            <v>274.5</v>
          </cell>
          <cell r="BS536">
            <v>281.2</v>
          </cell>
          <cell r="BT536">
            <v>287.89999999999998</v>
          </cell>
          <cell r="BU536">
            <v>294.60000000000002</v>
          </cell>
          <cell r="BV536">
            <v>301.3</v>
          </cell>
          <cell r="BW536">
            <v>308</v>
          </cell>
          <cell r="BX536">
            <v>314.7</v>
          </cell>
          <cell r="BY536">
            <v>321.39999999999998</v>
          </cell>
          <cell r="BZ536">
            <v>328.1</v>
          </cell>
          <cell r="CA536">
            <v>334.8</v>
          </cell>
          <cell r="CB536">
            <v>341.5</v>
          </cell>
          <cell r="CC536">
            <v>308</v>
          </cell>
        </row>
        <row r="537">
          <cell r="AD537">
            <v>168</v>
          </cell>
          <cell r="AE537">
            <v>134.66</v>
          </cell>
          <cell r="AF537">
            <v>139.47</v>
          </cell>
          <cell r="AG537">
            <v>144.29</v>
          </cell>
          <cell r="AH537">
            <v>149.1</v>
          </cell>
          <cell r="AI537">
            <v>153.91</v>
          </cell>
          <cell r="AJ537">
            <v>158.72999999999999</v>
          </cell>
          <cell r="AK537">
            <v>163.54</v>
          </cell>
          <cell r="AL537">
            <v>168.36</v>
          </cell>
          <cell r="AM537">
            <v>173.17</v>
          </cell>
          <cell r="AN537">
            <v>177.99</v>
          </cell>
          <cell r="AO537">
            <v>182.8</v>
          </cell>
          <cell r="AP537">
            <v>187.62</v>
          </cell>
          <cell r="AQ537">
            <v>192.43</v>
          </cell>
          <cell r="AR537">
            <v>197.25</v>
          </cell>
          <cell r="AS537">
            <v>202.06</v>
          </cell>
          <cell r="AT537">
            <v>206.87</v>
          </cell>
          <cell r="AU537">
            <v>211.69</v>
          </cell>
          <cell r="AV537">
            <v>216.5</v>
          </cell>
          <cell r="AW537">
            <v>221.32</v>
          </cell>
          <cell r="AX537">
            <v>226.13</v>
          </cell>
          <cell r="AY537">
            <v>230.95</v>
          </cell>
          <cell r="AZ537">
            <v>235.76</v>
          </cell>
          <cell r="BA537">
            <v>240.58</v>
          </cell>
          <cell r="BB537">
            <v>245.39</v>
          </cell>
          <cell r="BC537">
            <v>221.32</v>
          </cell>
          <cell r="BD537">
            <v>168</v>
          </cell>
          <cell r="BE537">
            <v>188.52</v>
          </cell>
          <cell r="BF537">
            <v>195.26</v>
          </cell>
          <cell r="BG537">
            <v>202</v>
          </cell>
          <cell r="BH537">
            <v>208.74</v>
          </cell>
          <cell r="BI537">
            <v>215.48</v>
          </cell>
          <cell r="BJ537">
            <v>222.22</v>
          </cell>
          <cell r="BK537">
            <v>228.96</v>
          </cell>
          <cell r="BL537">
            <v>235.7</v>
          </cell>
          <cell r="BM537">
            <v>242.44</v>
          </cell>
          <cell r="BN537">
            <v>249.18</v>
          </cell>
          <cell r="BO537">
            <v>255.92</v>
          </cell>
          <cell r="BP537">
            <v>262.66000000000003</v>
          </cell>
          <cell r="BQ537">
            <v>269.39999999999998</v>
          </cell>
          <cell r="BR537">
            <v>276.14</v>
          </cell>
          <cell r="BS537">
            <v>282.88</v>
          </cell>
          <cell r="BT537">
            <v>289.62</v>
          </cell>
          <cell r="BU537">
            <v>296.36</v>
          </cell>
          <cell r="BV537">
            <v>303.10000000000002</v>
          </cell>
          <cell r="BW537">
            <v>309.83999999999997</v>
          </cell>
          <cell r="BX537">
            <v>316.58999999999997</v>
          </cell>
          <cell r="BY537">
            <v>323.33</v>
          </cell>
          <cell r="BZ537">
            <v>330.07</v>
          </cell>
          <cell r="CA537">
            <v>336.81</v>
          </cell>
          <cell r="CB537">
            <v>343.55</v>
          </cell>
          <cell r="CC537">
            <v>309.83999999999997</v>
          </cell>
        </row>
        <row r="538">
          <cell r="AD538">
            <v>169</v>
          </cell>
          <cell r="AE538">
            <v>135.46</v>
          </cell>
          <cell r="AF538">
            <v>140.30000000000001</v>
          </cell>
          <cell r="AG538">
            <v>145.13999999999999</v>
          </cell>
          <cell r="AH538">
            <v>149.99</v>
          </cell>
          <cell r="AI538">
            <v>154.83000000000001</v>
          </cell>
          <cell r="AJ538">
            <v>159.66999999999999</v>
          </cell>
          <cell r="AK538">
            <v>164.52</v>
          </cell>
          <cell r="AL538">
            <v>169.36</v>
          </cell>
          <cell r="AM538">
            <v>174.2</v>
          </cell>
          <cell r="AN538">
            <v>179.05</v>
          </cell>
          <cell r="AO538">
            <v>183.89</v>
          </cell>
          <cell r="AP538">
            <v>188.73</v>
          </cell>
          <cell r="AQ538">
            <v>193.57</v>
          </cell>
          <cell r="AR538">
            <v>198.42</v>
          </cell>
          <cell r="AS538">
            <v>203.26</v>
          </cell>
          <cell r="AT538">
            <v>208.1</v>
          </cell>
          <cell r="AU538">
            <v>212.95</v>
          </cell>
          <cell r="AV538">
            <v>217.79</v>
          </cell>
          <cell r="AW538">
            <v>222.63</v>
          </cell>
          <cell r="AX538">
            <v>227.48</v>
          </cell>
          <cell r="AY538">
            <v>232.32</v>
          </cell>
          <cell r="AZ538">
            <v>237.16</v>
          </cell>
          <cell r="BA538">
            <v>242.01</v>
          </cell>
          <cell r="BB538">
            <v>246.85</v>
          </cell>
          <cell r="BC538">
            <v>222.63</v>
          </cell>
          <cell r="BD538">
            <v>169</v>
          </cell>
          <cell r="BE538">
            <v>189.64</v>
          </cell>
          <cell r="BF538">
            <v>196.42</v>
          </cell>
          <cell r="BG538">
            <v>203.2</v>
          </cell>
          <cell r="BH538">
            <v>209.98</v>
          </cell>
          <cell r="BI538">
            <v>216.76</v>
          </cell>
          <cell r="BJ538">
            <v>223.54</v>
          </cell>
          <cell r="BK538">
            <v>230.32</v>
          </cell>
          <cell r="BL538">
            <v>237.1</v>
          </cell>
          <cell r="BM538">
            <v>243.88</v>
          </cell>
          <cell r="BN538">
            <v>250.66</v>
          </cell>
          <cell r="BO538">
            <v>257.44</v>
          </cell>
          <cell r="BP538">
            <v>264.22000000000003</v>
          </cell>
          <cell r="BQ538">
            <v>271</v>
          </cell>
          <cell r="BR538">
            <v>277.77999999999997</v>
          </cell>
          <cell r="BS538">
            <v>284.57</v>
          </cell>
          <cell r="BT538">
            <v>291.35000000000002</v>
          </cell>
          <cell r="BU538">
            <v>298.13</v>
          </cell>
          <cell r="BV538">
            <v>304.91000000000003</v>
          </cell>
          <cell r="BW538">
            <v>311.69</v>
          </cell>
          <cell r="BX538">
            <v>318.47000000000003</v>
          </cell>
          <cell r="BY538">
            <v>325.25</v>
          </cell>
          <cell r="BZ538">
            <v>332.03</v>
          </cell>
          <cell r="CA538">
            <v>338.81</v>
          </cell>
          <cell r="CB538">
            <v>345.59</v>
          </cell>
          <cell r="CC538">
            <v>311.69</v>
          </cell>
        </row>
        <row r="539">
          <cell r="AD539">
            <v>170</v>
          </cell>
          <cell r="AE539">
            <v>136.26</v>
          </cell>
          <cell r="AF539">
            <v>141.13</v>
          </cell>
          <cell r="AG539">
            <v>146</v>
          </cell>
          <cell r="AH539">
            <v>150.87</v>
          </cell>
          <cell r="AI539">
            <v>155.74</v>
          </cell>
          <cell r="AJ539">
            <v>160.62</v>
          </cell>
          <cell r="AK539">
            <v>165.49</v>
          </cell>
          <cell r="AL539">
            <v>170.36</v>
          </cell>
          <cell r="AM539">
            <v>175.23</v>
          </cell>
          <cell r="AN539">
            <v>180.1</v>
          </cell>
          <cell r="AO539">
            <v>184.97</v>
          </cell>
          <cell r="AP539">
            <v>189.85</v>
          </cell>
          <cell r="AQ539">
            <v>194.72</v>
          </cell>
          <cell r="AR539">
            <v>199.59</v>
          </cell>
          <cell r="AS539">
            <v>204.46</v>
          </cell>
          <cell r="AT539">
            <v>209.33</v>
          </cell>
          <cell r="AU539">
            <v>214.21</v>
          </cell>
          <cell r="AV539">
            <v>219.08</v>
          </cell>
          <cell r="AW539">
            <v>223.95</v>
          </cell>
          <cell r="AX539">
            <v>228.82</v>
          </cell>
          <cell r="AY539">
            <v>233.69</v>
          </cell>
          <cell r="AZ539">
            <v>238.56</v>
          </cell>
          <cell r="BA539">
            <v>243.44</v>
          </cell>
          <cell r="BB539">
            <v>248.31</v>
          </cell>
          <cell r="BC539">
            <v>223.95</v>
          </cell>
          <cell r="BD539">
            <v>170</v>
          </cell>
          <cell r="BE539">
            <v>190.76</v>
          </cell>
          <cell r="BF539">
            <v>197.58</v>
          </cell>
          <cell r="BG539">
            <v>204.4</v>
          </cell>
          <cell r="BH539">
            <v>211.22</v>
          </cell>
          <cell r="BI539">
            <v>218.04</v>
          </cell>
          <cell r="BJ539">
            <v>224.86</v>
          </cell>
          <cell r="BK539">
            <v>231.68</v>
          </cell>
          <cell r="BL539">
            <v>238.5</v>
          </cell>
          <cell r="BM539">
            <v>245.32</v>
          </cell>
          <cell r="BN539">
            <v>252.14</v>
          </cell>
          <cell r="BO539">
            <v>258.95999999999998</v>
          </cell>
          <cell r="BP539">
            <v>265.77999999999997</v>
          </cell>
          <cell r="BQ539">
            <v>272.61</v>
          </cell>
          <cell r="BR539">
            <v>279.43</v>
          </cell>
          <cell r="BS539">
            <v>286.25</v>
          </cell>
          <cell r="BT539">
            <v>293.07</v>
          </cell>
          <cell r="BU539">
            <v>299.89</v>
          </cell>
          <cell r="BV539">
            <v>306.70999999999998</v>
          </cell>
          <cell r="BW539">
            <v>313.52999999999997</v>
          </cell>
          <cell r="BX539">
            <v>320.35000000000002</v>
          </cell>
          <cell r="BY539">
            <v>327.17</v>
          </cell>
          <cell r="BZ539">
            <v>333.99</v>
          </cell>
          <cell r="CA539">
            <v>340.81</v>
          </cell>
          <cell r="CB539">
            <v>347.63</v>
          </cell>
          <cell r="CC539">
            <v>313.52999999999997</v>
          </cell>
        </row>
        <row r="540">
          <cell r="AD540">
            <v>171</v>
          </cell>
          <cell r="AE540">
            <v>137.06</v>
          </cell>
          <cell r="AF540">
            <v>141.96</v>
          </cell>
          <cell r="AG540">
            <v>146.86000000000001</v>
          </cell>
          <cell r="AH540">
            <v>151.76</v>
          </cell>
          <cell r="AI540">
            <v>156.66</v>
          </cell>
          <cell r="AJ540">
            <v>161.56</v>
          </cell>
          <cell r="AK540">
            <v>166.46</v>
          </cell>
          <cell r="AL540">
            <v>171.36</v>
          </cell>
          <cell r="AM540">
            <v>176.26</v>
          </cell>
          <cell r="AN540">
            <v>181.16</v>
          </cell>
          <cell r="AO540">
            <v>186.06</v>
          </cell>
          <cell r="AP540">
            <v>190.96</v>
          </cell>
          <cell r="AQ540">
            <v>195.86</v>
          </cell>
          <cell r="AR540">
            <v>200.76</v>
          </cell>
          <cell r="AS540">
            <v>205.66</v>
          </cell>
          <cell r="AT540">
            <v>210.56</v>
          </cell>
          <cell r="AU540">
            <v>215.46</v>
          </cell>
          <cell r="AV540">
            <v>220.36</v>
          </cell>
          <cell r="AW540">
            <v>225.26</v>
          </cell>
          <cell r="AX540">
            <v>230.16</v>
          </cell>
          <cell r="AY540">
            <v>235.07</v>
          </cell>
          <cell r="AZ540">
            <v>239.97</v>
          </cell>
          <cell r="BA540">
            <v>244.87</v>
          </cell>
          <cell r="BB540">
            <v>249.77</v>
          </cell>
          <cell r="BC540">
            <v>225.26</v>
          </cell>
          <cell r="BD540">
            <v>171</v>
          </cell>
          <cell r="BE540">
            <v>191.88</v>
          </cell>
          <cell r="BF540">
            <v>198.74</v>
          </cell>
          <cell r="BG540">
            <v>205.6</v>
          </cell>
          <cell r="BH540">
            <v>212.46</v>
          </cell>
          <cell r="BI540">
            <v>219.32</v>
          </cell>
          <cell r="BJ540">
            <v>226.18</v>
          </cell>
          <cell r="BK540">
            <v>233.04</v>
          </cell>
          <cell r="BL540">
            <v>239.9</v>
          </cell>
          <cell r="BM540">
            <v>246.76</v>
          </cell>
          <cell r="BN540">
            <v>253.62</v>
          </cell>
          <cell r="BO540">
            <v>260.48</v>
          </cell>
          <cell r="BP540">
            <v>267.35000000000002</v>
          </cell>
          <cell r="BQ540">
            <v>274.20999999999998</v>
          </cell>
          <cell r="BR540">
            <v>281.07</v>
          </cell>
          <cell r="BS540">
            <v>287.93</v>
          </cell>
          <cell r="BT540">
            <v>294.79000000000002</v>
          </cell>
          <cell r="BU540">
            <v>301.64999999999998</v>
          </cell>
          <cell r="BV540">
            <v>308.51</v>
          </cell>
          <cell r="BW540">
            <v>315.37</v>
          </cell>
          <cell r="BX540">
            <v>322.23</v>
          </cell>
          <cell r="BY540">
            <v>329.09</v>
          </cell>
          <cell r="BZ540">
            <v>335.95</v>
          </cell>
          <cell r="CA540">
            <v>342.81</v>
          </cell>
          <cell r="CB540">
            <v>349.67</v>
          </cell>
          <cell r="CC540">
            <v>315.37</v>
          </cell>
        </row>
        <row r="541">
          <cell r="AD541">
            <v>172</v>
          </cell>
          <cell r="AE541">
            <v>137.86000000000001</v>
          </cell>
          <cell r="AF541">
            <v>142.78</v>
          </cell>
          <cell r="AG541">
            <v>147.71</v>
          </cell>
          <cell r="AH541">
            <v>152.63999999999999</v>
          </cell>
          <cell r="AI541">
            <v>157.57</v>
          </cell>
          <cell r="AJ541">
            <v>162.5</v>
          </cell>
          <cell r="AK541">
            <v>167.43</v>
          </cell>
          <cell r="AL541">
            <v>172.36</v>
          </cell>
          <cell r="AM541">
            <v>177.29</v>
          </cell>
          <cell r="AN541">
            <v>182.22</v>
          </cell>
          <cell r="AO541">
            <v>187.15</v>
          </cell>
          <cell r="AP541">
            <v>192.08</v>
          </cell>
          <cell r="AQ541">
            <v>197.01</v>
          </cell>
          <cell r="AR541">
            <v>201.93</v>
          </cell>
          <cell r="AS541">
            <v>206.86</v>
          </cell>
          <cell r="AT541">
            <v>211.79</v>
          </cell>
          <cell r="AU541">
            <v>216.72</v>
          </cell>
          <cell r="AV541">
            <v>221.65</v>
          </cell>
          <cell r="AW541">
            <v>226.58</v>
          </cell>
          <cell r="AX541">
            <v>231.51</v>
          </cell>
          <cell r="AY541">
            <v>236.44</v>
          </cell>
          <cell r="AZ541">
            <v>241.37</v>
          </cell>
          <cell r="BA541">
            <v>246.3</v>
          </cell>
          <cell r="BB541">
            <v>251.23</v>
          </cell>
          <cell r="BC541">
            <v>226.58</v>
          </cell>
          <cell r="BD541">
            <v>172</v>
          </cell>
          <cell r="BE541">
            <v>193</v>
          </cell>
          <cell r="BF541">
            <v>199.9</v>
          </cell>
          <cell r="BG541">
            <v>206.8</v>
          </cell>
          <cell r="BH541">
            <v>213.7</v>
          </cell>
          <cell r="BI541">
            <v>220.6</v>
          </cell>
          <cell r="BJ541">
            <v>227.5</v>
          </cell>
          <cell r="BK541">
            <v>234.4</v>
          </cell>
          <cell r="BL541">
            <v>241.3</v>
          </cell>
          <cell r="BM541">
            <v>248.2</v>
          </cell>
          <cell r="BN541">
            <v>255.1</v>
          </cell>
          <cell r="BO541">
            <v>262.01</v>
          </cell>
          <cell r="BP541">
            <v>268.91000000000003</v>
          </cell>
          <cell r="BQ541">
            <v>275.81</v>
          </cell>
          <cell r="BR541">
            <v>282.70999999999998</v>
          </cell>
          <cell r="BS541">
            <v>289.61</v>
          </cell>
          <cell r="BT541">
            <v>296.51</v>
          </cell>
          <cell r="BU541">
            <v>303.41000000000003</v>
          </cell>
          <cell r="BV541">
            <v>310.31</v>
          </cell>
          <cell r="BW541">
            <v>317.20999999999998</v>
          </cell>
          <cell r="BX541">
            <v>324.11</v>
          </cell>
          <cell r="BY541">
            <v>331.01</v>
          </cell>
          <cell r="BZ541">
            <v>337.91</v>
          </cell>
          <cell r="CA541">
            <v>344.81</v>
          </cell>
          <cell r="CB541">
            <v>351.72</v>
          </cell>
          <cell r="CC541">
            <v>317.20999999999998</v>
          </cell>
        </row>
        <row r="542">
          <cell r="AD542">
            <v>173</v>
          </cell>
          <cell r="AE542">
            <v>138.65</v>
          </cell>
          <cell r="AF542">
            <v>143.61000000000001</v>
          </cell>
          <cell r="AG542">
            <v>148.57</v>
          </cell>
          <cell r="AH542">
            <v>153.53</v>
          </cell>
          <cell r="AI542">
            <v>158.49</v>
          </cell>
          <cell r="AJ542">
            <v>163.44</v>
          </cell>
          <cell r="AK542">
            <v>168.4</v>
          </cell>
          <cell r="AL542">
            <v>173.36</v>
          </cell>
          <cell r="AM542">
            <v>178.32</v>
          </cell>
          <cell r="AN542">
            <v>183.28</v>
          </cell>
          <cell r="AO542">
            <v>188.23</v>
          </cell>
          <cell r="AP542">
            <v>193.19</v>
          </cell>
          <cell r="AQ542">
            <v>198.15</v>
          </cell>
          <cell r="AR542">
            <v>203.11</v>
          </cell>
          <cell r="AS542">
            <v>208.06</v>
          </cell>
          <cell r="AT542">
            <v>213.02</v>
          </cell>
          <cell r="AU542">
            <v>217.98</v>
          </cell>
          <cell r="AV542">
            <v>222.94</v>
          </cell>
          <cell r="AW542">
            <v>227.9</v>
          </cell>
          <cell r="AX542">
            <v>232.85</v>
          </cell>
          <cell r="AY542">
            <v>237.81</v>
          </cell>
          <cell r="AZ542">
            <v>242.77</v>
          </cell>
          <cell r="BA542">
            <v>247.73</v>
          </cell>
          <cell r="BB542">
            <v>252.68</v>
          </cell>
          <cell r="BC542">
            <v>227.89</v>
          </cell>
          <cell r="BD542">
            <v>173</v>
          </cell>
          <cell r="BE542">
            <v>194.12</v>
          </cell>
          <cell r="BF542">
            <v>201.06</v>
          </cell>
          <cell r="BG542">
            <v>208</v>
          </cell>
          <cell r="BH542">
            <v>214.94</v>
          </cell>
          <cell r="BI542">
            <v>221.88</v>
          </cell>
          <cell r="BJ542">
            <v>228.82</v>
          </cell>
          <cell r="BK542">
            <v>235.76</v>
          </cell>
          <cell r="BL542">
            <v>242.7</v>
          </cell>
          <cell r="BM542">
            <v>249.64</v>
          </cell>
          <cell r="BN542">
            <v>256.58999999999997</v>
          </cell>
          <cell r="BO542">
            <v>263.52999999999997</v>
          </cell>
          <cell r="BP542">
            <v>270.47000000000003</v>
          </cell>
          <cell r="BQ542">
            <v>277.41000000000003</v>
          </cell>
          <cell r="BR542">
            <v>284.35000000000002</v>
          </cell>
          <cell r="BS542">
            <v>291.29000000000002</v>
          </cell>
          <cell r="BT542">
            <v>298.23</v>
          </cell>
          <cell r="BU542">
            <v>305.17</v>
          </cell>
          <cell r="BV542">
            <v>312.11</v>
          </cell>
          <cell r="BW542">
            <v>319.05</v>
          </cell>
          <cell r="BX542">
            <v>325.99</v>
          </cell>
          <cell r="BY542">
            <v>332.93</v>
          </cell>
          <cell r="BZ542">
            <v>339.88</v>
          </cell>
          <cell r="CA542">
            <v>346.82</v>
          </cell>
          <cell r="CB542">
            <v>353.76</v>
          </cell>
          <cell r="CC542">
            <v>319.05</v>
          </cell>
        </row>
        <row r="543">
          <cell r="AD543">
            <v>174</v>
          </cell>
          <cell r="AE543">
            <v>19.45</v>
          </cell>
          <cell r="AF543">
            <v>144.44</v>
          </cell>
          <cell r="AG543">
            <v>149.43</v>
          </cell>
          <cell r="AH543">
            <v>154.41</v>
          </cell>
          <cell r="AI543">
            <v>159.4</v>
          </cell>
          <cell r="AJ543">
            <v>164.39</v>
          </cell>
          <cell r="AK543">
            <v>169.37</v>
          </cell>
          <cell r="AL543">
            <v>174.36</v>
          </cell>
          <cell r="AM543">
            <v>179.35</v>
          </cell>
          <cell r="AN543">
            <v>184.33</v>
          </cell>
          <cell r="AO543">
            <v>189.32</v>
          </cell>
          <cell r="AP543">
            <v>194.31</v>
          </cell>
          <cell r="AQ543">
            <v>199.29</v>
          </cell>
          <cell r="AR543">
            <v>204.28</v>
          </cell>
          <cell r="AS543">
            <v>209.27</v>
          </cell>
          <cell r="AT543">
            <v>214.25</v>
          </cell>
          <cell r="AU543">
            <v>219.24</v>
          </cell>
          <cell r="AV543">
            <v>224.22</v>
          </cell>
          <cell r="AW543">
            <v>229.21</v>
          </cell>
          <cell r="AX543">
            <v>234.2</v>
          </cell>
          <cell r="AY543">
            <v>239.18</v>
          </cell>
          <cell r="AZ543">
            <v>244.17</v>
          </cell>
          <cell r="BA543">
            <v>249.16</v>
          </cell>
          <cell r="BB543">
            <v>254.14</v>
          </cell>
          <cell r="BC543">
            <v>229.21</v>
          </cell>
          <cell r="BD543">
            <v>174</v>
          </cell>
          <cell r="BE543">
            <v>195.24</v>
          </cell>
          <cell r="BF543">
            <v>202.22</v>
          </cell>
          <cell r="BG543">
            <v>209.2</v>
          </cell>
          <cell r="BH543">
            <v>216.18</v>
          </cell>
          <cell r="BI543">
            <v>223.16</v>
          </cell>
          <cell r="BJ543">
            <v>230.14</v>
          </cell>
          <cell r="BK543">
            <v>237.12</v>
          </cell>
          <cell r="BL543">
            <v>244.1</v>
          </cell>
          <cell r="BM543">
            <v>251.08</v>
          </cell>
          <cell r="BN543">
            <v>258.07</v>
          </cell>
          <cell r="BO543">
            <v>265.05</v>
          </cell>
          <cell r="BP543">
            <v>272.02999999999997</v>
          </cell>
          <cell r="BQ543">
            <v>279.01</v>
          </cell>
          <cell r="BR543">
            <v>285.99</v>
          </cell>
          <cell r="BS543">
            <v>292.97000000000003</v>
          </cell>
          <cell r="BT543">
            <v>299.95</v>
          </cell>
          <cell r="BU543">
            <v>306.93</v>
          </cell>
          <cell r="BV543">
            <v>313.91000000000003</v>
          </cell>
          <cell r="BW543">
            <v>320.89</v>
          </cell>
          <cell r="BX543">
            <v>327.88</v>
          </cell>
          <cell r="BY543">
            <v>334.86</v>
          </cell>
          <cell r="BZ543">
            <v>341.84</v>
          </cell>
          <cell r="CA543">
            <v>348.82</v>
          </cell>
          <cell r="CB543">
            <v>355.8</v>
          </cell>
          <cell r="CC543">
            <v>320.89</v>
          </cell>
        </row>
        <row r="544">
          <cell r="AD544">
            <v>175</v>
          </cell>
          <cell r="AE544">
            <v>140.25</v>
          </cell>
          <cell r="AF544">
            <v>145.27000000000001</v>
          </cell>
          <cell r="AG544">
            <v>150.28</v>
          </cell>
          <cell r="AH544">
            <v>155.30000000000001</v>
          </cell>
          <cell r="AI544">
            <v>160.31</v>
          </cell>
          <cell r="AJ544">
            <v>165.33</v>
          </cell>
          <cell r="AK544">
            <v>170.34</v>
          </cell>
          <cell r="AL544">
            <v>175.36</v>
          </cell>
          <cell r="AM544">
            <v>180.38</v>
          </cell>
          <cell r="AN544">
            <v>185.39</v>
          </cell>
          <cell r="AO544">
            <v>190.41</v>
          </cell>
          <cell r="AP544">
            <v>195.42</v>
          </cell>
          <cell r="AQ544">
            <v>200.44</v>
          </cell>
          <cell r="AR544">
            <v>205.45</v>
          </cell>
          <cell r="AS544">
            <v>210.47</v>
          </cell>
          <cell r="AT544">
            <v>215.48</v>
          </cell>
          <cell r="AU544">
            <v>220.5</v>
          </cell>
          <cell r="AV544">
            <v>225.51</v>
          </cell>
          <cell r="AW544">
            <v>230.53</v>
          </cell>
          <cell r="AX544">
            <v>235.54</v>
          </cell>
          <cell r="AY544">
            <v>240.56</v>
          </cell>
          <cell r="AZ544">
            <v>245.57</v>
          </cell>
          <cell r="BA544">
            <v>250.59</v>
          </cell>
          <cell r="BB544">
            <v>255.6</v>
          </cell>
          <cell r="BC544">
            <v>230.53</v>
          </cell>
          <cell r="BD544">
            <v>175</v>
          </cell>
          <cell r="BE544">
            <v>196.36</v>
          </cell>
          <cell r="BF544">
            <v>203.38</v>
          </cell>
          <cell r="BG544">
            <v>210.4</v>
          </cell>
          <cell r="BH544">
            <v>217.42</v>
          </cell>
          <cell r="BI544">
            <v>224.44</v>
          </cell>
          <cell r="BJ544">
            <v>231.46</v>
          </cell>
          <cell r="BK544">
            <v>238.48</v>
          </cell>
          <cell r="BL544">
            <v>245.5</v>
          </cell>
          <cell r="BM544">
            <v>252.53</v>
          </cell>
          <cell r="BN544">
            <v>259.55</v>
          </cell>
          <cell r="BO544">
            <v>266.57</v>
          </cell>
          <cell r="BP544">
            <v>273.58999999999997</v>
          </cell>
          <cell r="BQ544">
            <v>280.61</v>
          </cell>
          <cell r="BR544">
            <v>287.63</v>
          </cell>
          <cell r="BS544">
            <v>294.64999999999998</v>
          </cell>
          <cell r="BT544">
            <v>301.67</v>
          </cell>
          <cell r="BU544">
            <v>308.69</v>
          </cell>
          <cell r="BV544">
            <v>315.72000000000003</v>
          </cell>
          <cell r="BW544">
            <v>322.74</v>
          </cell>
          <cell r="BX544">
            <v>329.76</v>
          </cell>
          <cell r="BY544">
            <v>336.78</v>
          </cell>
          <cell r="BZ544">
            <v>343.8</v>
          </cell>
          <cell r="CA544">
            <v>350.82</v>
          </cell>
          <cell r="CB544">
            <v>357.84</v>
          </cell>
          <cell r="CC544">
            <v>322.74</v>
          </cell>
        </row>
        <row r="545">
          <cell r="AD545">
            <v>176</v>
          </cell>
          <cell r="AE545">
            <v>141.05000000000001</v>
          </cell>
          <cell r="AF545">
            <v>146.1</v>
          </cell>
          <cell r="AG545">
            <v>151.13999999999999</v>
          </cell>
          <cell r="AH545">
            <v>156.19</v>
          </cell>
          <cell r="AI545">
            <v>161.22999999999999</v>
          </cell>
          <cell r="AJ545">
            <v>166.27</v>
          </cell>
          <cell r="AK545">
            <v>171.32</v>
          </cell>
          <cell r="AL545">
            <v>176.36</v>
          </cell>
          <cell r="AM545">
            <v>181.4</v>
          </cell>
          <cell r="AN545">
            <v>186.45</v>
          </cell>
          <cell r="AO545">
            <v>191.49</v>
          </cell>
          <cell r="AP545">
            <v>196.54</v>
          </cell>
          <cell r="AQ545">
            <v>201.58</v>
          </cell>
          <cell r="AR545">
            <v>206.62</v>
          </cell>
          <cell r="AS545">
            <v>211.67</v>
          </cell>
          <cell r="AT545">
            <v>216.71</v>
          </cell>
          <cell r="AU545">
            <v>221.75</v>
          </cell>
          <cell r="AV545">
            <v>226.8</v>
          </cell>
          <cell r="AW545">
            <v>231.84</v>
          </cell>
          <cell r="AX545">
            <v>236.89</v>
          </cell>
          <cell r="AY545">
            <v>241.93</v>
          </cell>
          <cell r="AZ545">
            <v>246.97</v>
          </cell>
          <cell r="BA545">
            <v>252.02</v>
          </cell>
          <cell r="BB545">
            <v>257.06</v>
          </cell>
          <cell r="BC545">
            <v>231.84</v>
          </cell>
          <cell r="BD545">
            <v>176</v>
          </cell>
          <cell r="BE545">
            <v>197.48</v>
          </cell>
          <cell r="BF545">
            <v>204.54</v>
          </cell>
          <cell r="BG545">
            <v>211.6</v>
          </cell>
          <cell r="BH545">
            <v>218.66</v>
          </cell>
          <cell r="BI545">
            <v>225.72</v>
          </cell>
          <cell r="BJ545">
            <v>232.78</v>
          </cell>
          <cell r="BK545">
            <v>239.84</v>
          </cell>
          <cell r="BL545">
            <v>246.9</v>
          </cell>
          <cell r="BM545">
            <v>253.97</v>
          </cell>
          <cell r="BN545">
            <v>261.02999999999997</v>
          </cell>
          <cell r="BO545">
            <v>268.08999999999997</v>
          </cell>
          <cell r="BP545">
            <v>275.14999999999998</v>
          </cell>
          <cell r="BQ545">
            <v>282.20999999999998</v>
          </cell>
          <cell r="BR545">
            <v>289.27</v>
          </cell>
          <cell r="BS545">
            <v>296.33</v>
          </cell>
          <cell r="BT545">
            <v>303.39</v>
          </cell>
          <cell r="BU545">
            <v>310.45999999999998</v>
          </cell>
          <cell r="BV545">
            <v>317.52</v>
          </cell>
          <cell r="BW545">
            <v>324.58</v>
          </cell>
          <cell r="BX545">
            <v>331.64</v>
          </cell>
          <cell r="BY545">
            <v>338.7</v>
          </cell>
          <cell r="BZ545">
            <v>345.76</v>
          </cell>
          <cell r="CA545">
            <v>352.82</v>
          </cell>
          <cell r="CB545">
            <v>359.88</v>
          </cell>
          <cell r="CC545">
            <v>324.58</v>
          </cell>
        </row>
        <row r="546">
          <cell r="AD546">
            <v>177</v>
          </cell>
          <cell r="AE546">
            <v>141.85</v>
          </cell>
          <cell r="AF546">
            <v>146.93</v>
          </cell>
          <cell r="AG546">
            <v>152</v>
          </cell>
          <cell r="AH546">
            <v>157.07</v>
          </cell>
          <cell r="AI546">
            <v>162.13999999999999</v>
          </cell>
          <cell r="AJ546">
            <v>167.22</v>
          </cell>
          <cell r="AK546">
            <v>172.29</v>
          </cell>
          <cell r="AL546">
            <v>177.36</v>
          </cell>
          <cell r="AM546">
            <v>182.43</v>
          </cell>
          <cell r="AN546">
            <v>187.51</v>
          </cell>
          <cell r="AO546">
            <v>192.58</v>
          </cell>
          <cell r="AP546">
            <v>197.65</v>
          </cell>
          <cell r="AQ546">
            <v>202.72</v>
          </cell>
          <cell r="AR546">
            <v>207.8</v>
          </cell>
          <cell r="AS546">
            <v>212.87</v>
          </cell>
          <cell r="AT546">
            <v>217.94</v>
          </cell>
          <cell r="AU546">
            <v>223.01</v>
          </cell>
          <cell r="AV546">
            <v>228.08</v>
          </cell>
          <cell r="AW546">
            <v>233.16</v>
          </cell>
          <cell r="AX546">
            <v>238.23</v>
          </cell>
          <cell r="AY546">
            <v>243.3</v>
          </cell>
          <cell r="AZ546">
            <v>248.37</v>
          </cell>
          <cell r="BA546">
            <v>253.45</v>
          </cell>
          <cell r="BB546">
            <v>258.52</v>
          </cell>
          <cell r="BC546">
            <v>233.16</v>
          </cell>
          <cell r="BD546">
            <v>177</v>
          </cell>
          <cell r="BE546">
            <v>198.59</v>
          </cell>
          <cell r="BF546">
            <v>205.7</v>
          </cell>
          <cell r="BG546">
            <v>212.8</v>
          </cell>
          <cell r="BH546">
            <v>219.9</v>
          </cell>
          <cell r="BI546">
            <v>227</v>
          </cell>
          <cell r="BJ546">
            <v>234.1</v>
          </cell>
          <cell r="BK546">
            <v>241.2</v>
          </cell>
          <cell r="BL546">
            <v>248.3</v>
          </cell>
          <cell r="BM546">
            <v>255.41</v>
          </cell>
          <cell r="BN546">
            <v>262.51</v>
          </cell>
          <cell r="BO546">
            <v>269.61</v>
          </cell>
          <cell r="BP546">
            <v>276.70999999999998</v>
          </cell>
          <cell r="BQ546">
            <v>283.81</v>
          </cell>
          <cell r="BR546">
            <v>290.91000000000003</v>
          </cell>
          <cell r="BS546">
            <v>298.01</v>
          </cell>
          <cell r="BT546">
            <v>305.12</v>
          </cell>
          <cell r="BU546">
            <v>312.22000000000003</v>
          </cell>
          <cell r="BV546">
            <v>319.32</v>
          </cell>
          <cell r="BW546">
            <v>326.42</v>
          </cell>
          <cell r="BX546">
            <v>333.52</v>
          </cell>
          <cell r="BY546">
            <v>340.62</v>
          </cell>
          <cell r="BZ546">
            <v>347.72</v>
          </cell>
          <cell r="CA546">
            <v>354.83</v>
          </cell>
          <cell r="CB546">
            <v>361.93</v>
          </cell>
          <cell r="CC546">
            <v>326.42</v>
          </cell>
        </row>
        <row r="547">
          <cell r="AD547">
            <v>178</v>
          </cell>
          <cell r="AE547">
            <v>142.65</v>
          </cell>
          <cell r="AF547">
            <v>147.75</v>
          </cell>
          <cell r="AG547">
            <v>152.86000000000001</v>
          </cell>
          <cell r="AH547">
            <v>157.96</v>
          </cell>
          <cell r="AI547">
            <v>163.06</v>
          </cell>
          <cell r="AJ547">
            <v>168.16</v>
          </cell>
          <cell r="AK547">
            <v>173.26</v>
          </cell>
          <cell r="AL547">
            <v>178.36</v>
          </cell>
          <cell r="AM547">
            <v>183.46</v>
          </cell>
          <cell r="AN547">
            <v>188.56</v>
          </cell>
          <cell r="AO547">
            <v>193.66</v>
          </cell>
          <cell r="AP547">
            <v>198.77</v>
          </cell>
          <cell r="AQ547">
            <v>203.87</v>
          </cell>
          <cell r="AR547">
            <v>208.97</v>
          </cell>
          <cell r="AS547">
            <v>214.07</v>
          </cell>
          <cell r="AT547">
            <v>219.17</v>
          </cell>
          <cell r="AU547">
            <v>224.27</v>
          </cell>
          <cell r="AV547">
            <v>229.37</v>
          </cell>
          <cell r="AW547">
            <v>234.47</v>
          </cell>
          <cell r="AX547">
            <v>239.57</v>
          </cell>
          <cell r="AY547">
            <v>244.67</v>
          </cell>
          <cell r="AZ547">
            <v>249.78</v>
          </cell>
          <cell r="BA547">
            <v>254.88</v>
          </cell>
          <cell r="BB547">
            <v>259.98</v>
          </cell>
          <cell r="BC547">
            <v>234.47</v>
          </cell>
          <cell r="BD547">
            <v>178</v>
          </cell>
          <cell r="BE547">
            <v>199.71</v>
          </cell>
          <cell r="BF547">
            <v>206.86</v>
          </cell>
          <cell r="BG547">
            <v>214</v>
          </cell>
          <cell r="BH547">
            <v>221.14</v>
          </cell>
          <cell r="BI547">
            <v>228.28</v>
          </cell>
          <cell r="BJ547">
            <v>235.42</v>
          </cell>
          <cell r="BK547">
            <v>242.56</v>
          </cell>
          <cell r="BL547">
            <v>249.7</v>
          </cell>
          <cell r="BM547">
            <v>256.85000000000002</v>
          </cell>
          <cell r="BN547">
            <v>263.99</v>
          </cell>
          <cell r="BO547">
            <v>271.13</v>
          </cell>
          <cell r="BP547">
            <v>278.27</v>
          </cell>
          <cell r="BQ547">
            <v>285.41000000000003</v>
          </cell>
          <cell r="BR547">
            <v>292.55</v>
          </cell>
          <cell r="BS547">
            <v>299.7</v>
          </cell>
          <cell r="BT547">
            <v>306.83999999999997</v>
          </cell>
          <cell r="BU547">
            <v>313.98</v>
          </cell>
          <cell r="BV547">
            <v>321.12</v>
          </cell>
          <cell r="BW547">
            <v>328.26</v>
          </cell>
          <cell r="BX547">
            <v>335.4</v>
          </cell>
          <cell r="BY547">
            <v>342.54</v>
          </cell>
          <cell r="BZ547">
            <v>349.69</v>
          </cell>
          <cell r="CA547">
            <v>356.83</v>
          </cell>
          <cell r="CB547">
            <v>363.97</v>
          </cell>
          <cell r="CC547">
            <v>328.26</v>
          </cell>
        </row>
        <row r="548">
          <cell r="AD548">
            <v>179</v>
          </cell>
          <cell r="AE548">
            <v>143.44999999999999</v>
          </cell>
          <cell r="AF548">
            <v>148.58000000000001</v>
          </cell>
          <cell r="AG548">
            <v>153.71</v>
          </cell>
          <cell r="AH548">
            <v>158.84</v>
          </cell>
          <cell r="AI548">
            <v>163.97</v>
          </cell>
          <cell r="AJ548">
            <v>169.1</v>
          </cell>
          <cell r="AK548">
            <v>174.23</v>
          </cell>
          <cell r="AL548">
            <v>179.36</v>
          </cell>
          <cell r="AM548">
            <v>184.49</v>
          </cell>
          <cell r="AN548">
            <v>189.62</v>
          </cell>
          <cell r="AO548">
            <v>194.75</v>
          </cell>
          <cell r="AP548">
            <v>199.88</v>
          </cell>
          <cell r="AQ548">
            <v>205.01</v>
          </cell>
          <cell r="AR548">
            <v>210.14</v>
          </cell>
          <cell r="AS548">
            <v>215.27</v>
          </cell>
          <cell r="AT548">
            <v>220.4</v>
          </cell>
          <cell r="AU548">
            <v>225.53</v>
          </cell>
          <cell r="AV548">
            <v>230.66</v>
          </cell>
          <cell r="AW548">
            <v>235.79</v>
          </cell>
          <cell r="AX548">
            <v>240.92</v>
          </cell>
          <cell r="AY548">
            <v>246.05</v>
          </cell>
          <cell r="AZ548">
            <v>251.18</v>
          </cell>
          <cell r="BA548">
            <v>256.31</v>
          </cell>
          <cell r="BB548">
            <v>261.44</v>
          </cell>
          <cell r="BC548">
            <v>235.79</v>
          </cell>
          <cell r="BD548">
            <v>179</v>
          </cell>
          <cell r="BE548">
            <v>200.83</v>
          </cell>
          <cell r="BF548">
            <v>208.02</v>
          </cell>
          <cell r="BG548">
            <v>215.2</v>
          </cell>
          <cell r="BH548">
            <v>222.38</v>
          </cell>
          <cell r="BI548">
            <v>229.56</v>
          </cell>
          <cell r="BJ548">
            <v>236.74</v>
          </cell>
          <cell r="BK548">
            <v>243.92</v>
          </cell>
          <cell r="BL548">
            <v>251.1</v>
          </cell>
          <cell r="BM548">
            <v>258.29000000000002</v>
          </cell>
          <cell r="BN548">
            <v>265.47000000000003</v>
          </cell>
          <cell r="BO548">
            <v>272.64999999999998</v>
          </cell>
          <cell r="BP548">
            <v>279.83</v>
          </cell>
          <cell r="BQ548">
            <v>287.01</v>
          </cell>
          <cell r="BR548">
            <v>294.2</v>
          </cell>
          <cell r="BS548">
            <v>301.38</v>
          </cell>
          <cell r="BT548">
            <v>308.56</v>
          </cell>
          <cell r="BU548">
            <v>315.74</v>
          </cell>
          <cell r="BV548">
            <v>322.92</v>
          </cell>
          <cell r="BW548">
            <v>330.1</v>
          </cell>
          <cell r="BX548">
            <v>337.28</v>
          </cell>
          <cell r="BY548">
            <v>344.47</v>
          </cell>
          <cell r="BZ548">
            <v>351.65</v>
          </cell>
          <cell r="CA548">
            <v>358.83</v>
          </cell>
          <cell r="CB548">
            <v>366.01</v>
          </cell>
          <cell r="CC548">
            <v>330.1</v>
          </cell>
        </row>
        <row r="549">
          <cell r="AD549">
            <v>180</v>
          </cell>
          <cell r="AE549">
            <v>144.25</v>
          </cell>
          <cell r="AF549">
            <v>149.41</v>
          </cell>
          <cell r="AG549">
            <v>154.57</v>
          </cell>
          <cell r="AH549">
            <v>159.72999999999999</v>
          </cell>
          <cell r="AI549">
            <v>164.89</v>
          </cell>
          <cell r="AJ549">
            <v>170.04</v>
          </cell>
          <cell r="AK549">
            <v>175.2</v>
          </cell>
          <cell r="AL549">
            <v>180.36</v>
          </cell>
          <cell r="AM549">
            <v>185.52</v>
          </cell>
          <cell r="AN549">
            <v>190.68</v>
          </cell>
          <cell r="AO549">
            <v>195.84</v>
          </cell>
          <cell r="AP549">
            <v>200.99</v>
          </cell>
          <cell r="AQ549">
            <v>206.15</v>
          </cell>
          <cell r="AR549">
            <v>211.31</v>
          </cell>
          <cell r="AS549">
            <v>216.47</v>
          </cell>
          <cell r="AT549">
            <v>221.63</v>
          </cell>
          <cell r="AU549">
            <v>226.79</v>
          </cell>
          <cell r="AV549">
            <v>231.95</v>
          </cell>
          <cell r="AW549">
            <v>237.1</v>
          </cell>
          <cell r="AX549">
            <v>242.26</v>
          </cell>
          <cell r="AY549">
            <v>247.42</v>
          </cell>
          <cell r="AZ549">
            <v>252.58</v>
          </cell>
          <cell r="BA549">
            <v>257.74</v>
          </cell>
          <cell r="BB549">
            <v>262.89999999999998</v>
          </cell>
          <cell r="BC549">
            <v>237.1</v>
          </cell>
          <cell r="BD549">
            <v>180</v>
          </cell>
          <cell r="BE549">
            <v>201.95</v>
          </cell>
          <cell r="BF549">
            <v>209.18</v>
          </cell>
          <cell r="BG549">
            <v>216.4</v>
          </cell>
          <cell r="BH549">
            <v>223.62</v>
          </cell>
          <cell r="BI549">
            <v>230.84</v>
          </cell>
          <cell r="BJ549">
            <v>238.06</v>
          </cell>
          <cell r="BK549">
            <v>245.28</v>
          </cell>
          <cell r="BL549">
            <v>252.51</v>
          </cell>
          <cell r="BM549">
            <v>259.73</v>
          </cell>
          <cell r="BN549">
            <v>266.95</v>
          </cell>
          <cell r="BO549">
            <v>274.17</v>
          </cell>
          <cell r="BP549">
            <v>281.39</v>
          </cell>
          <cell r="BQ549">
            <v>288.61</v>
          </cell>
          <cell r="BR549">
            <v>295.83999999999997</v>
          </cell>
          <cell r="BS549">
            <v>303.06</v>
          </cell>
          <cell r="BT549">
            <v>310.27999999999997</v>
          </cell>
          <cell r="BU549">
            <v>317.5</v>
          </cell>
          <cell r="BV549">
            <v>324.72000000000003</v>
          </cell>
          <cell r="BW549">
            <v>331.94</v>
          </cell>
          <cell r="BX549">
            <v>339.17</v>
          </cell>
          <cell r="BY549">
            <v>346.39</v>
          </cell>
          <cell r="BZ549">
            <v>353.61</v>
          </cell>
          <cell r="CA549">
            <v>360.83</v>
          </cell>
          <cell r="CB549">
            <v>368.05</v>
          </cell>
          <cell r="CC549">
            <v>331.94</v>
          </cell>
        </row>
        <row r="550">
          <cell r="AD550">
            <v>181</v>
          </cell>
          <cell r="AE550">
            <v>145.05000000000001</v>
          </cell>
          <cell r="AF550">
            <v>150.24</v>
          </cell>
          <cell r="AG550">
            <v>155.43</v>
          </cell>
          <cell r="AH550">
            <v>160.61000000000001</v>
          </cell>
          <cell r="AI550">
            <v>165.8</v>
          </cell>
          <cell r="AJ550">
            <v>170.99</v>
          </cell>
          <cell r="AK550">
            <v>176.17</v>
          </cell>
          <cell r="AL550">
            <v>181.36</v>
          </cell>
          <cell r="AM550">
            <v>186.55</v>
          </cell>
          <cell r="AN550">
            <v>191.74</v>
          </cell>
          <cell r="AO550">
            <v>196.92</v>
          </cell>
          <cell r="AP550">
            <v>202.11</v>
          </cell>
          <cell r="AQ550">
            <v>207.3</v>
          </cell>
          <cell r="AR550">
            <v>212.48</v>
          </cell>
          <cell r="AS550">
            <v>217.67</v>
          </cell>
          <cell r="AT550">
            <v>222.86</v>
          </cell>
          <cell r="AU550">
            <v>228.04</v>
          </cell>
          <cell r="AV550">
            <v>233.23</v>
          </cell>
          <cell r="AW550">
            <v>238.42</v>
          </cell>
          <cell r="AX550">
            <v>243.61</v>
          </cell>
          <cell r="AY550">
            <v>248.79</v>
          </cell>
          <cell r="AZ550">
            <v>253.98</v>
          </cell>
          <cell r="BA550">
            <v>259.17</v>
          </cell>
          <cell r="BB550">
            <v>264.35000000000002</v>
          </cell>
          <cell r="BC550">
            <v>238.42</v>
          </cell>
          <cell r="BD550">
            <v>181</v>
          </cell>
          <cell r="BE550">
            <v>203.07</v>
          </cell>
          <cell r="BF550">
            <v>210.33</v>
          </cell>
          <cell r="BG550">
            <v>217.6</v>
          </cell>
          <cell r="BH550">
            <v>224.86</v>
          </cell>
          <cell r="BI550">
            <v>232.12</v>
          </cell>
          <cell r="BJ550">
            <v>239.38</v>
          </cell>
          <cell r="BK550">
            <v>246.64</v>
          </cell>
          <cell r="BL550">
            <v>253.91</v>
          </cell>
          <cell r="BM550">
            <v>261.17</v>
          </cell>
          <cell r="BN550">
            <v>268.43</v>
          </cell>
          <cell r="BO550">
            <v>275.69</v>
          </cell>
          <cell r="BP550">
            <v>282.95</v>
          </cell>
          <cell r="BQ550">
            <v>290.22000000000003</v>
          </cell>
          <cell r="BR550">
            <v>297.48</v>
          </cell>
          <cell r="BS550">
            <v>304.74</v>
          </cell>
          <cell r="BT550">
            <v>312</v>
          </cell>
          <cell r="BU550">
            <v>319.26</v>
          </cell>
          <cell r="BV550">
            <v>326.52</v>
          </cell>
          <cell r="BW550">
            <v>333.79</v>
          </cell>
          <cell r="BX550">
            <v>341.05</v>
          </cell>
          <cell r="BY550">
            <v>348.31</v>
          </cell>
          <cell r="BZ550">
            <v>355.57</v>
          </cell>
          <cell r="CA550">
            <v>362.83</v>
          </cell>
          <cell r="CB550">
            <v>370.1</v>
          </cell>
          <cell r="CC550">
            <v>333.79</v>
          </cell>
        </row>
        <row r="551">
          <cell r="AD551">
            <v>182</v>
          </cell>
          <cell r="AE551">
            <v>145.85</v>
          </cell>
          <cell r="AF551">
            <v>151.07</v>
          </cell>
          <cell r="AG551">
            <v>156.28</v>
          </cell>
          <cell r="AH551">
            <v>161.5</v>
          </cell>
          <cell r="AI551">
            <v>166.71</v>
          </cell>
          <cell r="AJ551">
            <v>171.93</v>
          </cell>
          <cell r="AK551">
            <v>177.15</v>
          </cell>
          <cell r="AL551">
            <v>182.36</v>
          </cell>
          <cell r="AM551">
            <v>187.58</v>
          </cell>
          <cell r="AN551">
            <v>192.79</v>
          </cell>
          <cell r="AO551">
            <v>198.01</v>
          </cell>
          <cell r="AP551">
            <v>203.22</v>
          </cell>
          <cell r="AQ551">
            <v>208.44</v>
          </cell>
          <cell r="AR551">
            <v>213.66</v>
          </cell>
          <cell r="AS551">
            <v>218.87</v>
          </cell>
          <cell r="AT551">
            <v>224.09</v>
          </cell>
          <cell r="AU551">
            <v>229.3</v>
          </cell>
          <cell r="AV551">
            <v>234.52</v>
          </cell>
          <cell r="AW551">
            <v>239.73</v>
          </cell>
          <cell r="AX551">
            <v>244.95</v>
          </cell>
          <cell r="AY551">
            <v>250.17</v>
          </cell>
          <cell r="AZ551">
            <v>255.38</v>
          </cell>
          <cell r="BA551">
            <v>260.60000000000002</v>
          </cell>
          <cell r="BB551">
            <v>265.81</v>
          </cell>
          <cell r="BC551">
            <v>239.73</v>
          </cell>
          <cell r="BD551">
            <v>182</v>
          </cell>
          <cell r="BE551">
            <v>204.19</v>
          </cell>
          <cell r="BF551">
            <v>211.49</v>
          </cell>
          <cell r="BG551">
            <v>218.8</v>
          </cell>
          <cell r="BH551">
            <v>226.1</v>
          </cell>
          <cell r="BI551">
            <v>233.4</v>
          </cell>
          <cell r="BJ551">
            <v>240.7</v>
          </cell>
          <cell r="BK551">
            <v>248</v>
          </cell>
          <cell r="BL551">
            <v>255.31</v>
          </cell>
          <cell r="BM551">
            <v>262.61</v>
          </cell>
          <cell r="BN551">
            <v>269.91000000000003</v>
          </cell>
          <cell r="BO551">
            <v>277.20999999999998</v>
          </cell>
          <cell r="BP551">
            <v>284.51</v>
          </cell>
          <cell r="BQ551">
            <v>291.82</v>
          </cell>
          <cell r="BR551">
            <v>299.12</v>
          </cell>
          <cell r="BS551">
            <v>306.42</v>
          </cell>
          <cell r="BT551">
            <v>313.72000000000003</v>
          </cell>
          <cell r="BU551">
            <v>321.02</v>
          </cell>
          <cell r="BV551">
            <v>328.33</v>
          </cell>
          <cell r="BW551">
            <v>335.63</v>
          </cell>
          <cell r="BX551">
            <v>342.93</v>
          </cell>
          <cell r="BY551">
            <v>350.23</v>
          </cell>
          <cell r="BZ551">
            <v>357.53</v>
          </cell>
          <cell r="CA551">
            <v>364.84</v>
          </cell>
          <cell r="CB551">
            <v>372.14</v>
          </cell>
          <cell r="CC551">
            <v>335.63</v>
          </cell>
        </row>
        <row r="552">
          <cell r="AD552">
            <v>183</v>
          </cell>
          <cell r="AE552">
            <v>146.65</v>
          </cell>
          <cell r="AF552">
            <v>151.9</v>
          </cell>
          <cell r="AG552">
            <v>157.13999999999999</v>
          </cell>
          <cell r="AH552">
            <v>162.38</v>
          </cell>
          <cell r="AI552">
            <v>167.63</v>
          </cell>
          <cell r="AJ552">
            <v>172.87</v>
          </cell>
          <cell r="AK552">
            <v>178.12</v>
          </cell>
          <cell r="AL552">
            <v>183.36</v>
          </cell>
          <cell r="AM552">
            <v>188.61</v>
          </cell>
          <cell r="AN552">
            <v>193.85</v>
          </cell>
          <cell r="AO552">
            <v>199.1</v>
          </cell>
          <cell r="AP552">
            <v>204.34</v>
          </cell>
          <cell r="AQ552">
            <v>209.58</v>
          </cell>
          <cell r="AR552">
            <v>214.83</v>
          </cell>
          <cell r="AS552">
            <v>220.07</v>
          </cell>
          <cell r="AT552">
            <v>225.32</v>
          </cell>
          <cell r="AU552">
            <v>230.56</v>
          </cell>
          <cell r="AV552">
            <v>235.81</v>
          </cell>
          <cell r="AW552">
            <v>241.05</v>
          </cell>
          <cell r="AX552">
            <v>246.29</v>
          </cell>
          <cell r="AY552">
            <v>251.54</v>
          </cell>
          <cell r="AZ552">
            <v>256.77999999999997</v>
          </cell>
          <cell r="BA552">
            <v>262.02999999999997</v>
          </cell>
          <cell r="BB552">
            <v>267.27</v>
          </cell>
          <cell r="BC552">
            <v>241.05</v>
          </cell>
          <cell r="BD552">
            <v>183</v>
          </cell>
          <cell r="BE552">
            <v>205.31</v>
          </cell>
          <cell r="BF552">
            <v>212.65</v>
          </cell>
          <cell r="BG552">
            <v>220</v>
          </cell>
          <cell r="BH552">
            <v>227.34</v>
          </cell>
          <cell r="BI552">
            <v>234.68</v>
          </cell>
          <cell r="BJ552">
            <v>242.02</v>
          </cell>
          <cell r="BK552">
            <v>249.36</v>
          </cell>
          <cell r="BL552">
            <v>256.70999999999998</v>
          </cell>
          <cell r="BM552">
            <v>264.05</v>
          </cell>
          <cell r="BN552">
            <v>271.39</v>
          </cell>
          <cell r="BO552">
            <v>278.73</v>
          </cell>
          <cell r="BP552">
            <v>286.08</v>
          </cell>
          <cell r="BQ552">
            <v>293.42</v>
          </cell>
          <cell r="BR552">
            <v>300.76</v>
          </cell>
          <cell r="BS552">
            <v>308.10000000000002</v>
          </cell>
          <cell r="BT552">
            <v>315.44</v>
          </cell>
          <cell r="BU552">
            <v>322.79000000000002</v>
          </cell>
          <cell r="BV552">
            <v>330.13</v>
          </cell>
          <cell r="BW552">
            <v>337.47</v>
          </cell>
          <cell r="BX552">
            <v>344.81</v>
          </cell>
          <cell r="BY552">
            <v>352.15</v>
          </cell>
          <cell r="BZ552">
            <v>359.5</v>
          </cell>
          <cell r="CA552">
            <v>366.84</v>
          </cell>
          <cell r="CB552">
            <v>374.18</v>
          </cell>
          <cell r="CC552">
            <v>337.47</v>
          </cell>
        </row>
        <row r="553">
          <cell r="AD553">
            <v>184</v>
          </cell>
          <cell r="AE553">
            <v>147.44999999999999</v>
          </cell>
          <cell r="AF553">
            <v>152.72</v>
          </cell>
          <cell r="AG553">
            <v>158</v>
          </cell>
          <cell r="AH553">
            <v>163.27000000000001</v>
          </cell>
          <cell r="AI553">
            <v>168.54</v>
          </cell>
          <cell r="AJ553">
            <v>173.82</v>
          </cell>
          <cell r="AK553">
            <v>179.09</v>
          </cell>
          <cell r="AL553">
            <v>184.36</v>
          </cell>
          <cell r="AM553">
            <v>189.64</v>
          </cell>
          <cell r="AN553">
            <v>194.91</v>
          </cell>
          <cell r="AO553">
            <v>200.18</v>
          </cell>
          <cell r="AP553">
            <v>205.45</v>
          </cell>
          <cell r="AQ553">
            <v>210.73</v>
          </cell>
          <cell r="AR553">
            <v>216</v>
          </cell>
          <cell r="AS553">
            <v>221.27</v>
          </cell>
          <cell r="AT553">
            <v>226.55</v>
          </cell>
          <cell r="AU553">
            <v>231.82</v>
          </cell>
          <cell r="AV553">
            <v>237.09</v>
          </cell>
          <cell r="AW553">
            <v>242.37</v>
          </cell>
          <cell r="AX553">
            <v>247.64</v>
          </cell>
          <cell r="AY553">
            <v>252.91</v>
          </cell>
          <cell r="AZ553">
            <v>258.18</v>
          </cell>
          <cell r="BA553">
            <v>263.45999999999998</v>
          </cell>
          <cell r="BB553">
            <v>268.73</v>
          </cell>
          <cell r="BC553">
            <v>242.36</v>
          </cell>
          <cell r="BD553">
            <v>184</v>
          </cell>
          <cell r="BE553">
            <v>206.43</v>
          </cell>
          <cell r="BF553">
            <v>213.81</v>
          </cell>
          <cell r="BG553">
            <v>221.2</v>
          </cell>
          <cell r="BH553">
            <v>228.58</v>
          </cell>
          <cell r="BI553">
            <v>235.96</v>
          </cell>
          <cell r="BJ553">
            <v>243.34</v>
          </cell>
          <cell r="BK553">
            <v>250.72</v>
          </cell>
          <cell r="BL553">
            <v>258.11</v>
          </cell>
          <cell r="BM553">
            <v>265.49</v>
          </cell>
          <cell r="BN553">
            <v>272.87</v>
          </cell>
          <cell r="BO553">
            <v>280.25</v>
          </cell>
          <cell r="BP553">
            <v>287.64</v>
          </cell>
          <cell r="BQ553">
            <v>295.02</v>
          </cell>
          <cell r="BR553">
            <v>302.39999999999998</v>
          </cell>
          <cell r="BS553">
            <v>309.77999999999997</v>
          </cell>
          <cell r="BT553">
            <v>317.16000000000003</v>
          </cell>
          <cell r="BU553">
            <v>324.55</v>
          </cell>
          <cell r="BV553">
            <v>331.93</v>
          </cell>
          <cell r="BW553">
            <v>339.31</v>
          </cell>
          <cell r="BX553">
            <v>346.69</v>
          </cell>
          <cell r="BY553">
            <v>354.08</v>
          </cell>
          <cell r="BZ553">
            <v>361.46</v>
          </cell>
          <cell r="CA553">
            <v>368.84</v>
          </cell>
          <cell r="CB553">
            <v>376.22</v>
          </cell>
          <cell r="CC553">
            <v>339.31</v>
          </cell>
        </row>
        <row r="554">
          <cell r="AD554">
            <v>185</v>
          </cell>
          <cell r="AE554">
            <v>148.25</v>
          </cell>
          <cell r="AF554">
            <v>153.55000000000001</v>
          </cell>
          <cell r="AG554">
            <v>158.85</v>
          </cell>
          <cell r="AH554">
            <v>164.16</v>
          </cell>
          <cell r="AI554">
            <v>169.46</v>
          </cell>
          <cell r="AJ554">
            <v>174.76</v>
          </cell>
          <cell r="AK554">
            <v>180.06</v>
          </cell>
          <cell r="AL554">
            <v>185.36</v>
          </cell>
          <cell r="AM554">
            <v>190.66</v>
          </cell>
          <cell r="AN554">
            <v>195.97</v>
          </cell>
          <cell r="AO554">
            <v>201.27</v>
          </cell>
          <cell r="AP554">
            <v>206.57</v>
          </cell>
          <cell r="AQ554">
            <v>211.87</v>
          </cell>
          <cell r="AR554">
            <v>217.17</v>
          </cell>
          <cell r="AS554">
            <v>222.47</v>
          </cell>
          <cell r="AT554">
            <v>227.78</v>
          </cell>
          <cell r="AU554">
            <v>233.08</v>
          </cell>
          <cell r="AV554">
            <v>238.38</v>
          </cell>
          <cell r="AW554">
            <v>243.68</v>
          </cell>
          <cell r="AX554">
            <v>248.98</v>
          </cell>
          <cell r="AY554">
            <v>254.28</v>
          </cell>
          <cell r="AZ554">
            <v>259.58999999999997</v>
          </cell>
          <cell r="BA554">
            <v>264.89</v>
          </cell>
          <cell r="BB554">
            <v>270.19</v>
          </cell>
          <cell r="BC554">
            <v>243.68</v>
          </cell>
          <cell r="BD554">
            <v>185</v>
          </cell>
          <cell r="BE554">
            <v>207.55</v>
          </cell>
          <cell r="BF554">
            <v>214.97</v>
          </cell>
          <cell r="BG554">
            <v>222.4</v>
          </cell>
          <cell r="BH554">
            <v>229.82</v>
          </cell>
          <cell r="BI554">
            <v>237.24</v>
          </cell>
          <cell r="BJ554">
            <v>244.66</v>
          </cell>
          <cell r="BK554">
            <v>252.08</v>
          </cell>
          <cell r="BL554">
            <v>259.51</v>
          </cell>
          <cell r="BM554">
            <v>266.93</v>
          </cell>
          <cell r="BN554">
            <v>274.35000000000002</v>
          </cell>
          <cell r="BO554">
            <v>281.77</v>
          </cell>
          <cell r="BP554">
            <v>289.2</v>
          </cell>
          <cell r="BQ554">
            <v>296.62</v>
          </cell>
          <cell r="BR554">
            <v>304.04000000000002</v>
          </cell>
          <cell r="BS554">
            <v>311.45999999999998</v>
          </cell>
          <cell r="BT554">
            <v>318.89</v>
          </cell>
          <cell r="BU554">
            <v>326.31</v>
          </cell>
          <cell r="BV554">
            <v>333.73</v>
          </cell>
          <cell r="BW554">
            <v>341.15</v>
          </cell>
          <cell r="BX554">
            <v>348.58</v>
          </cell>
          <cell r="BY554">
            <v>356</v>
          </cell>
          <cell r="BZ554">
            <v>363.42</v>
          </cell>
          <cell r="CA554">
            <v>370.84</v>
          </cell>
          <cell r="CB554">
            <v>378.26</v>
          </cell>
          <cell r="CC554">
            <v>341.15</v>
          </cell>
        </row>
        <row r="555">
          <cell r="AD555">
            <v>186</v>
          </cell>
          <cell r="AE555">
            <v>149.05000000000001</v>
          </cell>
          <cell r="AF555">
            <v>154.38</v>
          </cell>
          <cell r="AG555">
            <v>159.71</v>
          </cell>
          <cell r="AH555">
            <v>165.04</v>
          </cell>
          <cell r="AI555">
            <v>170.37</v>
          </cell>
          <cell r="AJ555">
            <v>175.7</v>
          </cell>
          <cell r="AK555">
            <v>181.03</v>
          </cell>
          <cell r="AL555">
            <v>186.36</v>
          </cell>
          <cell r="AM555">
            <v>191.69</v>
          </cell>
          <cell r="AN555">
            <v>197.02</v>
          </cell>
          <cell r="AO555">
            <v>202.35</v>
          </cell>
          <cell r="AP555">
            <v>207.68</v>
          </cell>
          <cell r="AQ555">
            <v>213.01</v>
          </cell>
          <cell r="AR555">
            <v>218.34</v>
          </cell>
          <cell r="AS555">
            <v>223.68</v>
          </cell>
          <cell r="AT555">
            <v>229.01</v>
          </cell>
          <cell r="AU555">
            <v>234.34</v>
          </cell>
          <cell r="AV555">
            <v>239.67</v>
          </cell>
          <cell r="AW555">
            <v>245</v>
          </cell>
          <cell r="AX555">
            <v>250.33</v>
          </cell>
          <cell r="AY555">
            <v>255.66</v>
          </cell>
          <cell r="AZ555">
            <v>260.99</v>
          </cell>
          <cell r="BA555">
            <v>266.32</v>
          </cell>
          <cell r="BB555">
            <v>271.64999999999998</v>
          </cell>
          <cell r="BC555">
            <v>245</v>
          </cell>
          <cell r="BD555">
            <v>186</v>
          </cell>
          <cell r="BE555">
            <v>208.67</v>
          </cell>
          <cell r="BF555">
            <v>216.13</v>
          </cell>
          <cell r="BG555">
            <v>223.6</v>
          </cell>
          <cell r="BH555">
            <v>231.06</v>
          </cell>
          <cell r="BI555">
            <v>238.52</v>
          </cell>
          <cell r="BJ555">
            <v>245.98</v>
          </cell>
          <cell r="BK555">
            <v>253.44</v>
          </cell>
          <cell r="BL555">
            <v>260.91000000000003</v>
          </cell>
          <cell r="BM555">
            <v>268.37</v>
          </cell>
          <cell r="BN555">
            <v>275.83</v>
          </cell>
          <cell r="BO555">
            <v>283.3</v>
          </cell>
          <cell r="BP555">
            <v>290.76</v>
          </cell>
          <cell r="BQ555">
            <v>298.22000000000003</v>
          </cell>
          <cell r="BR555">
            <v>305.68</v>
          </cell>
          <cell r="BS555">
            <v>313.14</v>
          </cell>
          <cell r="BT555">
            <v>320.61</v>
          </cell>
          <cell r="BU555">
            <v>328.07</v>
          </cell>
          <cell r="BV555">
            <v>335.53</v>
          </cell>
          <cell r="BW555">
            <v>342.99</v>
          </cell>
          <cell r="BX555">
            <v>350.46</v>
          </cell>
          <cell r="BY555">
            <v>357.92</v>
          </cell>
          <cell r="BZ555">
            <v>365.38</v>
          </cell>
          <cell r="CA555">
            <v>372.84</v>
          </cell>
          <cell r="CB555">
            <v>380.31</v>
          </cell>
          <cell r="CC555">
            <v>342.99</v>
          </cell>
        </row>
        <row r="556">
          <cell r="AD556">
            <v>187</v>
          </cell>
          <cell r="AE556">
            <v>149.85</v>
          </cell>
          <cell r="AF556">
            <v>155.21</v>
          </cell>
          <cell r="AG556">
            <v>160.57</v>
          </cell>
          <cell r="AH556">
            <v>165.93</v>
          </cell>
          <cell r="AI556">
            <v>171.29</v>
          </cell>
          <cell r="AJ556">
            <v>176.64</v>
          </cell>
          <cell r="AK556">
            <v>182</v>
          </cell>
          <cell r="AL556">
            <v>187.36</v>
          </cell>
          <cell r="AM556">
            <v>192.72</v>
          </cell>
          <cell r="AN556">
            <v>198.08</v>
          </cell>
          <cell r="AO556">
            <v>203.44</v>
          </cell>
          <cell r="AP556">
            <v>208.8</v>
          </cell>
          <cell r="AQ556">
            <v>214.16</v>
          </cell>
          <cell r="AR556">
            <v>219.52</v>
          </cell>
          <cell r="AS556">
            <v>224.88</v>
          </cell>
          <cell r="AT556">
            <v>230.23</v>
          </cell>
          <cell r="AU556">
            <v>235.59</v>
          </cell>
          <cell r="AV556">
            <v>240.95</v>
          </cell>
          <cell r="AW556">
            <v>246.31</v>
          </cell>
          <cell r="AX556">
            <v>251.67</v>
          </cell>
          <cell r="AY556">
            <v>257.02999999999997</v>
          </cell>
          <cell r="AZ556">
            <v>262.39</v>
          </cell>
          <cell r="BA556">
            <v>267.75</v>
          </cell>
          <cell r="BB556">
            <v>273.11</v>
          </cell>
          <cell r="BC556">
            <v>246.31</v>
          </cell>
          <cell r="BD556">
            <v>187</v>
          </cell>
          <cell r="BE556">
            <v>209.79</v>
          </cell>
          <cell r="BF556">
            <v>217.29</v>
          </cell>
          <cell r="BG556">
            <v>224.79</v>
          </cell>
          <cell r="BH556">
            <v>232.3</v>
          </cell>
          <cell r="BI556">
            <v>239.8</v>
          </cell>
          <cell r="BJ556">
            <v>247.3</v>
          </cell>
          <cell r="BK556">
            <v>254.8</v>
          </cell>
          <cell r="BL556">
            <v>262.31</v>
          </cell>
          <cell r="BM556">
            <v>269.81</v>
          </cell>
          <cell r="BN556">
            <v>277.31</v>
          </cell>
          <cell r="BO556">
            <v>284.82</v>
          </cell>
          <cell r="BP556">
            <v>292.32</v>
          </cell>
          <cell r="BQ556">
            <v>299.82</v>
          </cell>
          <cell r="BR556">
            <v>307.32</v>
          </cell>
          <cell r="BS556">
            <v>314.83</v>
          </cell>
          <cell r="BT556">
            <v>322.33</v>
          </cell>
          <cell r="BU556">
            <v>329.83</v>
          </cell>
          <cell r="BV556">
            <v>337.33</v>
          </cell>
          <cell r="BW556">
            <v>344.84</v>
          </cell>
          <cell r="BX556">
            <v>352.34</v>
          </cell>
          <cell r="BY556">
            <v>359.84</v>
          </cell>
          <cell r="BZ556">
            <v>367.34</v>
          </cell>
          <cell r="CA556">
            <v>374.85</v>
          </cell>
          <cell r="CB556">
            <v>382.35</v>
          </cell>
          <cell r="CC556">
            <v>344.84</v>
          </cell>
        </row>
        <row r="557">
          <cell r="AD557">
            <v>188</v>
          </cell>
          <cell r="AE557">
            <v>150.65</v>
          </cell>
          <cell r="AF557">
            <v>156.04</v>
          </cell>
          <cell r="AG557">
            <v>161.41999999999999</v>
          </cell>
          <cell r="AH557">
            <v>166.81</v>
          </cell>
          <cell r="AI557">
            <v>172.2</v>
          </cell>
          <cell r="AJ557">
            <v>177.59</v>
          </cell>
          <cell r="AK557">
            <v>182.98</v>
          </cell>
          <cell r="AL557">
            <v>188.36</v>
          </cell>
          <cell r="AM557">
            <v>193.75</v>
          </cell>
          <cell r="AN557">
            <v>199.14</v>
          </cell>
          <cell r="AO557">
            <v>204.53</v>
          </cell>
          <cell r="AP557">
            <v>209.91</v>
          </cell>
          <cell r="AQ557">
            <v>215.3</v>
          </cell>
          <cell r="AR557">
            <v>220.69</v>
          </cell>
          <cell r="AS557">
            <v>226.08</v>
          </cell>
          <cell r="AT557">
            <v>231.46</v>
          </cell>
          <cell r="AU557">
            <v>236.85</v>
          </cell>
          <cell r="AV557">
            <v>242.24</v>
          </cell>
          <cell r="AW557">
            <v>247.63</v>
          </cell>
          <cell r="AX557">
            <v>253.01</v>
          </cell>
          <cell r="AY557">
            <v>258.39999999999998</v>
          </cell>
          <cell r="AZ557">
            <v>263.79000000000002</v>
          </cell>
          <cell r="BA557">
            <v>269.18</v>
          </cell>
          <cell r="BB557">
            <v>274.57</v>
          </cell>
          <cell r="BC557">
            <v>247.63</v>
          </cell>
          <cell r="BD557">
            <v>188</v>
          </cell>
          <cell r="BE557">
            <v>210.91</v>
          </cell>
          <cell r="BF557">
            <v>218.45</v>
          </cell>
          <cell r="BG557">
            <v>225.99</v>
          </cell>
          <cell r="BH557">
            <v>233.54</v>
          </cell>
          <cell r="BI557">
            <v>241.08</v>
          </cell>
          <cell r="BJ557">
            <v>248.62</v>
          </cell>
          <cell r="BK557">
            <v>256.17</v>
          </cell>
          <cell r="BL557">
            <v>263.70999999999998</v>
          </cell>
          <cell r="BM557">
            <v>271.25</v>
          </cell>
          <cell r="BN557">
            <v>278.79000000000002</v>
          </cell>
          <cell r="BO557">
            <v>286.33999999999997</v>
          </cell>
          <cell r="BP557">
            <v>293.88</v>
          </cell>
          <cell r="BQ557">
            <v>301.42</v>
          </cell>
          <cell r="BR557">
            <v>308.95999999999998</v>
          </cell>
          <cell r="BS557">
            <v>316.51</v>
          </cell>
          <cell r="BT557">
            <v>324.05</v>
          </cell>
          <cell r="BU557">
            <v>331.59</v>
          </cell>
          <cell r="BV557">
            <v>339.14</v>
          </cell>
          <cell r="BW557">
            <v>346.68</v>
          </cell>
          <cell r="BX557">
            <v>354.22</v>
          </cell>
          <cell r="BY557">
            <v>361.76</v>
          </cell>
          <cell r="BZ557">
            <v>369.31</v>
          </cell>
          <cell r="CA557">
            <v>376.85</v>
          </cell>
          <cell r="CB557">
            <v>384.39</v>
          </cell>
          <cell r="CC557">
            <v>346.68</v>
          </cell>
        </row>
        <row r="558">
          <cell r="AD558">
            <v>189</v>
          </cell>
          <cell r="AE558">
            <v>151.44999999999999</v>
          </cell>
          <cell r="AF558">
            <v>156.87</v>
          </cell>
          <cell r="AG558">
            <v>162.28</v>
          </cell>
          <cell r="AH558">
            <v>167.7</v>
          </cell>
          <cell r="AI558">
            <v>173.11</v>
          </cell>
          <cell r="AJ558">
            <v>178.53</v>
          </cell>
          <cell r="AK558">
            <v>183.95</v>
          </cell>
          <cell r="AL558">
            <v>189.36</v>
          </cell>
          <cell r="AM558">
            <v>194.78</v>
          </cell>
          <cell r="AN558">
            <v>200.2</v>
          </cell>
          <cell r="AO558">
            <v>205.61</v>
          </cell>
          <cell r="AP558">
            <v>211.03</v>
          </cell>
          <cell r="AQ558">
            <v>216.44</v>
          </cell>
          <cell r="AR558">
            <v>221.86</v>
          </cell>
          <cell r="AS558">
            <v>227.28</v>
          </cell>
          <cell r="AT558">
            <v>232.69</v>
          </cell>
          <cell r="AU558">
            <v>238.11</v>
          </cell>
          <cell r="AV558">
            <v>243.53</v>
          </cell>
          <cell r="AW558">
            <v>248.94</v>
          </cell>
          <cell r="AX558">
            <v>254.36</v>
          </cell>
          <cell r="AY558">
            <v>259.77999999999997</v>
          </cell>
          <cell r="AZ558">
            <v>265.19</v>
          </cell>
          <cell r="BA558">
            <v>270.61</v>
          </cell>
          <cell r="BB558">
            <v>276.02</v>
          </cell>
          <cell r="BC558">
            <v>248.94</v>
          </cell>
          <cell r="BD558">
            <v>189</v>
          </cell>
          <cell r="BE558">
            <v>212.03</v>
          </cell>
          <cell r="BF558">
            <v>219.61</v>
          </cell>
          <cell r="BG558">
            <v>227.19</v>
          </cell>
          <cell r="BH558">
            <v>234.78</v>
          </cell>
          <cell r="BI558">
            <v>242.36</v>
          </cell>
          <cell r="BJ558">
            <v>249.94</v>
          </cell>
          <cell r="BK558">
            <v>257.52999999999997</v>
          </cell>
          <cell r="BL558">
            <v>265.11</v>
          </cell>
          <cell r="BM558">
            <v>272.69</v>
          </cell>
          <cell r="BN558">
            <v>280.27</v>
          </cell>
          <cell r="BO558">
            <v>287.86</v>
          </cell>
          <cell r="BP558">
            <v>295.44</v>
          </cell>
          <cell r="BQ558">
            <v>303.02</v>
          </cell>
          <cell r="BR558">
            <v>310.61</v>
          </cell>
          <cell r="BS558">
            <v>318.19</v>
          </cell>
          <cell r="BT558">
            <v>325.77</v>
          </cell>
          <cell r="BU558">
            <v>333.35</v>
          </cell>
          <cell r="BV558">
            <v>340.94</v>
          </cell>
          <cell r="BW558">
            <v>348.52</v>
          </cell>
          <cell r="BX558">
            <v>356.1</v>
          </cell>
          <cell r="BY558">
            <v>363.69</v>
          </cell>
          <cell r="BZ558">
            <v>371.27</v>
          </cell>
          <cell r="CA558">
            <v>378.85</v>
          </cell>
          <cell r="CB558">
            <v>386.43</v>
          </cell>
          <cell r="CC558">
            <v>348.52</v>
          </cell>
        </row>
        <row r="559">
          <cell r="AD559">
            <v>190</v>
          </cell>
          <cell r="AE559">
            <v>152.25</v>
          </cell>
          <cell r="AF559">
            <v>157.69</v>
          </cell>
          <cell r="AG559">
            <v>163.13999999999999</v>
          </cell>
          <cell r="AH559">
            <v>168.58</v>
          </cell>
          <cell r="AI559">
            <v>174.03</v>
          </cell>
          <cell r="AJ559">
            <v>179.47</v>
          </cell>
          <cell r="AK559">
            <v>184.92</v>
          </cell>
          <cell r="AL559">
            <v>190.36</v>
          </cell>
          <cell r="AM559">
            <v>195.81</v>
          </cell>
          <cell r="AN559">
            <v>201.25</v>
          </cell>
          <cell r="AO559">
            <v>206.7</v>
          </cell>
          <cell r="AP559">
            <v>212.14</v>
          </cell>
          <cell r="AQ559">
            <v>217.59</v>
          </cell>
          <cell r="AR559">
            <v>223.03</v>
          </cell>
          <cell r="AS559">
            <v>228.48</v>
          </cell>
          <cell r="AT559">
            <v>233.92</v>
          </cell>
          <cell r="AU559">
            <v>239.37</v>
          </cell>
          <cell r="AV559">
            <v>244.81</v>
          </cell>
          <cell r="AW559">
            <v>250.26</v>
          </cell>
          <cell r="AX559">
            <v>255.7</v>
          </cell>
          <cell r="AY559">
            <v>261.14999999999998</v>
          </cell>
          <cell r="AZ559">
            <v>266.58999999999997</v>
          </cell>
          <cell r="BA559">
            <v>272.04000000000002</v>
          </cell>
          <cell r="BB559">
            <v>277.48</v>
          </cell>
          <cell r="BC559">
            <v>250.26</v>
          </cell>
          <cell r="BD559">
            <v>190</v>
          </cell>
          <cell r="BE559">
            <v>213.15</v>
          </cell>
          <cell r="BF559">
            <v>220.77</v>
          </cell>
          <cell r="BG559">
            <v>228.39</v>
          </cell>
          <cell r="BH559">
            <v>236.02</v>
          </cell>
          <cell r="BI559">
            <v>243.64</v>
          </cell>
          <cell r="BJ559">
            <v>251.26</v>
          </cell>
          <cell r="BK559">
            <v>258.89</v>
          </cell>
          <cell r="BL559">
            <v>266.51</v>
          </cell>
          <cell r="BM559">
            <v>274.13</v>
          </cell>
          <cell r="BN559">
            <v>281.75</v>
          </cell>
          <cell r="BO559">
            <v>289.38</v>
          </cell>
          <cell r="BP559">
            <v>297</v>
          </cell>
          <cell r="BQ559">
            <v>304.62</v>
          </cell>
          <cell r="BR559">
            <v>312.25</v>
          </cell>
          <cell r="BS559">
            <v>319.87</v>
          </cell>
          <cell r="BT559">
            <v>327.49</v>
          </cell>
          <cell r="BU559">
            <v>335.12</v>
          </cell>
          <cell r="BV559">
            <v>342.74</v>
          </cell>
          <cell r="BW559">
            <v>350.36</v>
          </cell>
          <cell r="BX559">
            <v>357.98</v>
          </cell>
          <cell r="BY559">
            <v>365.61</v>
          </cell>
          <cell r="BZ559">
            <v>373.23</v>
          </cell>
          <cell r="CA559">
            <v>380.85</v>
          </cell>
          <cell r="CB559">
            <v>388.48</v>
          </cell>
          <cell r="CC559">
            <v>350.36</v>
          </cell>
        </row>
        <row r="560">
          <cell r="AD560">
            <v>191</v>
          </cell>
          <cell r="AE560">
            <v>153.05000000000001</v>
          </cell>
          <cell r="AF560">
            <v>158.52000000000001</v>
          </cell>
          <cell r="AG560">
            <v>164</v>
          </cell>
          <cell r="AH560">
            <v>169.47</v>
          </cell>
          <cell r="AI560">
            <v>174.94</v>
          </cell>
          <cell r="AJ560">
            <v>180.42</v>
          </cell>
          <cell r="AK560">
            <v>185.89</v>
          </cell>
          <cell r="AL560">
            <v>191.36</v>
          </cell>
          <cell r="AM560">
            <v>196.84</v>
          </cell>
          <cell r="AN560">
            <v>202.31</v>
          </cell>
          <cell r="AO560">
            <v>207.78</v>
          </cell>
          <cell r="AP560">
            <v>213.26</v>
          </cell>
          <cell r="AQ560">
            <v>218.73</v>
          </cell>
          <cell r="AR560">
            <v>224.21</v>
          </cell>
          <cell r="AS560">
            <v>229.68</v>
          </cell>
          <cell r="AT560">
            <v>235.15</v>
          </cell>
          <cell r="AU560">
            <v>240.63</v>
          </cell>
          <cell r="AV560">
            <v>246.1</v>
          </cell>
          <cell r="AW560">
            <v>251.57</v>
          </cell>
          <cell r="AX560">
            <v>257.05</v>
          </cell>
          <cell r="AY560">
            <v>262.52</v>
          </cell>
          <cell r="AZ560">
            <v>267.99</v>
          </cell>
          <cell r="BA560">
            <v>273.47000000000003</v>
          </cell>
          <cell r="BB560">
            <v>278.94</v>
          </cell>
          <cell r="BC560">
            <v>251.57</v>
          </cell>
          <cell r="BD560">
            <v>191</v>
          </cell>
          <cell r="BE560">
            <v>214.27</v>
          </cell>
          <cell r="BF560">
            <v>221.93</v>
          </cell>
          <cell r="BG560">
            <v>229.59</v>
          </cell>
          <cell r="BH560">
            <v>237.26</v>
          </cell>
          <cell r="BI560">
            <v>244.92</v>
          </cell>
          <cell r="BJ560">
            <v>252.58</v>
          </cell>
          <cell r="BK560">
            <v>260.25</v>
          </cell>
          <cell r="BL560">
            <v>267.91000000000003</v>
          </cell>
          <cell r="BM560">
            <v>275.57</v>
          </cell>
          <cell r="BN560">
            <v>283.24</v>
          </cell>
          <cell r="BO560">
            <v>290.89999999999998</v>
          </cell>
          <cell r="BP560">
            <v>298.56</v>
          </cell>
          <cell r="BQ560">
            <v>306.22000000000003</v>
          </cell>
          <cell r="BR560">
            <v>313.89</v>
          </cell>
          <cell r="BS560">
            <v>321.55</v>
          </cell>
          <cell r="BT560">
            <v>329.21</v>
          </cell>
          <cell r="BU560">
            <v>336.88</v>
          </cell>
          <cell r="BV560">
            <v>344.54</v>
          </cell>
          <cell r="BW560">
            <v>352.2</v>
          </cell>
          <cell r="BX560">
            <v>359.87</v>
          </cell>
          <cell r="BY560">
            <v>367.53</v>
          </cell>
          <cell r="BZ560">
            <v>375.19</v>
          </cell>
          <cell r="CA560">
            <v>382.85</v>
          </cell>
          <cell r="CB560">
            <v>390.52</v>
          </cell>
          <cell r="CC560">
            <v>352.2</v>
          </cell>
        </row>
        <row r="561">
          <cell r="AD561">
            <v>192</v>
          </cell>
          <cell r="AE561">
            <v>153.85</v>
          </cell>
          <cell r="AF561">
            <v>159.35</v>
          </cell>
          <cell r="AG561">
            <v>164.85</v>
          </cell>
          <cell r="AH561">
            <v>170.35</v>
          </cell>
          <cell r="AI561">
            <v>175.86</v>
          </cell>
          <cell r="AJ561">
            <v>171.36</v>
          </cell>
          <cell r="AK561">
            <v>186.86</v>
          </cell>
          <cell r="AL561">
            <v>192.36</v>
          </cell>
          <cell r="AM561">
            <v>197.87</v>
          </cell>
          <cell r="AN561">
            <v>203.37</v>
          </cell>
          <cell r="AO561">
            <v>208.87</v>
          </cell>
          <cell r="AP561">
            <v>214.37</v>
          </cell>
          <cell r="AQ561">
            <v>219.88</v>
          </cell>
          <cell r="AR561">
            <v>225.38</v>
          </cell>
          <cell r="AS561">
            <v>230.88</v>
          </cell>
          <cell r="AT561">
            <v>236.38</v>
          </cell>
          <cell r="AU561">
            <v>241.88</v>
          </cell>
          <cell r="AV561">
            <v>247.39</v>
          </cell>
          <cell r="AW561">
            <v>252.89</v>
          </cell>
          <cell r="AX561">
            <v>258.39</v>
          </cell>
          <cell r="AY561">
            <v>263.89</v>
          </cell>
          <cell r="AZ561">
            <v>269.39999999999998</v>
          </cell>
          <cell r="BA561">
            <v>274.89999999999998</v>
          </cell>
          <cell r="BB561">
            <v>280.39999999999998</v>
          </cell>
          <cell r="BC561">
            <v>252.89</v>
          </cell>
          <cell r="BD561">
            <v>192</v>
          </cell>
          <cell r="BE561">
            <v>215.39</v>
          </cell>
          <cell r="BF561">
            <v>223.09</v>
          </cell>
          <cell r="BG561">
            <v>230.79</v>
          </cell>
          <cell r="BH561">
            <v>238.5</v>
          </cell>
          <cell r="BI561">
            <v>246.2</v>
          </cell>
          <cell r="BJ561">
            <v>253.9</v>
          </cell>
          <cell r="BK561">
            <v>261.61</v>
          </cell>
          <cell r="BL561">
            <v>269.31</v>
          </cell>
          <cell r="BM561">
            <v>277.01</v>
          </cell>
          <cell r="BN561">
            <v>284.72000000000003</v>
          </cell>
          <cell r="BO561">
            <v>292.42</v>
          </cell>
          <cell r="BP561">
            <v>300.12</v>
          </cell>
          <cell r="BQ561">
            <v>307.83</v>
          </cell>
          <cell r="BR561">
            <v>315.52999999999997</v>
          </cell>
          <cell r="BS561">
            <v>323.23</v>
          </cell>
          <cell r="BT561">
            <v>330.93</v>
          </cell>
          <cell r="BU561">
            <v>338.64</v>
          </cell>
          <cell r="BV561">
            <v>346.34</v>
          </cell>
          <cell r="BW561">
            <v>354.04</v>
          </cell>
          <cell r="BX561">
            <v>361.75</v>
          </cell>
          <cell r="BY561">
            <v>369.45</v>
          </cell>
          <cell r="BZ561">
            <v>377.15</v>
          </cell>
          <cell r="CA561">
            <v>384.86</v>
          </cell>
          <cell r="CB561">
            <v>392.56</v>
          </cell>
          <cell r="CC561">
            <v>354.04</v>
          </cell>
        </row>
        <row r="562">
          <cell r="AD562">
            <v>193</v>
          </cell>
          <cell r="AE562">
            <v>154.65</v>
          </cell>
          <cell r="AF562">
            <v>160.18</v>
          </cell>
          <cell r="AG562">
            <v>165.71</v>
          </cell>
          <cell r="AH562">
            <v>171.24</v>
          </cell>
          <cell r="AI562">
            <v>176.77</v>
          </cell>
          <cell r="AJ562">
            <v>182.3</v>
          </cell>
          <cell r="AK562">
            <v>187.83</v>
          </cell>
          <cell r="AL562">
            <v>193.36</v>
          </cell>
          <cell r="AM562">
            <v>198.9</v>
          </cell>
          <cell r="AN562">
            <v>204.43</v>
          </cell>
          <cell r="AO562">
            <v>209.96</v>
          </cell>
          <cell r="AP562">
            <v>215.49</v>
          </cell>
          <cell r="AQ562">
            <v>221.02</v>
          </cell>
          <cell r="AR562">
            <v>226.55</v>
          </cell>
          <cell r="AS562">
            <v>232.08</v>
          </cell>
          <cell r="AT562">
            <v>237.61</v>
          </cell>
          <cell r="AU562">
            <v>243.14</v>
          </cell>
          <cell r="AV562">
            <v>248.67</v>
          </cell>
          <cell r="AW562">
            <v>254.2</v>
          </cell>
          <cell r="AX562">
            <v>259.74</v>
          </cell>
          <cell r="AY562">
            <v>265.27</v>
          </cell>
          <cell r="AZ562">
            <v>270.8</v>
          </cell>
          <cell r="BA562">
            <v>276.33</v>
          </cell>
          <cell r="BB562">
            <v>281.86</v>
          </cell>
          <cell r="BC562">
            <v>254.2</v>
          </cell>
          <cell r="BD562">
            <v>193</v>
          </cell>
          <cell r="BE562">
            <v>216.51</v>
          </cell>
          <cell r="BF562">
            <v>224.25</v>
          </cell>
          <cell r="BG562">
            <v>231.99</v>
          </cell>
          <cell r="BH562">
            <v>239.74</v>
          </cell>
          <cell r="BI562">
            <v>247.48</v>
          </cell>
          <cell r="BJ562">
            <v>255.22</v>
          </cell>
          <cell r="BK562">
            <v>262.97000000000003</v>
          </cell>
          <cell r="BL562">
            <v>270.70999999999998</v>
          </cell>
          <cell r="BM562">
            <v>278.45</v>
          </cell>
          <cell r="BN562">
            <v>286.2</v>
          </cell>
          <cell r="BO562">
            <v>293.94</v>
          </cell>
          <cell r="BP562">
            <v>301.68</v>
          </cell>
          <cell r="BQ562">
            <v>309.43</v>
          </cell>
          <cell r="BR562">
            <v>317.17</v>
          </cell>
          <cell r="BS562">
            <v>324.91000000000003</v>
          </cell>
          <cell r="BT562">
            <v>332.66</v>
          </cell>
          <cell r="BU562">
            <v>340.4</v>
          </cell>
          <cell r="BV562">
            <v>348.14</v>
          </cell>
          <cell r="BW562">
            <v>355.89</v>
          </cell>
          <cell r="BX562">
            <v>363.63</v>
          </cell>
          <cell r="BY562">
            <v>371.37</v>
          </cell>
          <cell r="BZ562">
            <v>379.12</v>
          </cell>
          <cell r="CA562">
            <v>386.86</v>
          </cell>
          <cell r="CB562">
            <v>394.6</v>
          </cell>
          <cell r="CC562">
            <v>355.89</v>
          </cell>
        </row>
        <row r="563">
          <cell r="AD563">
            <v>194</v>
          </cell>
          <cell r="AE563">
            <v>155.44999999999999</v>
          </cell>
          <cell r="AF563">
            <v>161.01</v>
          </cell>
          <cell r="AG563">
            <v>166.57</v>
          </cell>
          <cell r="AH563">
            <v>172.13</v>
          </cell>
          <cell r="AI563">
            <v>177.69</v>
          </cell>
          <cell r="AJ563">
            <v>183.24</v>
          </cell>
          <cell r="AK563">
            <v>188.8</v>
          </cell>
          <cell r="AL563">
            <v>194.36</v>
          </cell>
          <cell r="AM563">
            <v>199.92</v>
          </cell>
          <cell r="AN563">
            <v>205.48</v>
          </cell>
          <cell r="AO563">
            <v>211.04</v>
          </cell>
          <cell r="AP563">
            <v>216.6</v>
          </cell>
          <cell r="AQ563">
            <v>222.16</v>
          </cell>
          <cell r="AR563">
            <v>227.72</v>
          </cell>
          <cell r="AS563">
            <v>233.28</v>
          </cell>
          <cell r="AT563">
            <v>238.84</v>
          </cell>
          <cell r="AU563">
            <v>244.4</v>
          </cell>
          <cell r="AV563">
            <v>249.96</v>
          </cell>
          <cell r="AW563">
            <v>255.52</v>
          </cell>
          <cell r="AX563">
            <v>261.08</v>
          </cell>
          <cell r="AY563">
            <v>266.64</v>
          </cell>
          <cell r="AZ563">
            <v>272.2</v>
          </cell>
          <cell r="BA563">
            <v>277.76</v>
          </cell>
          <cell r="BB563">
            <v>283.32</v>
          </cell>
          <cell r="BC563">
            <v>255.52</v>
          </cell>
          <cell r="BD563">
            <v>194</v>
          </cell>
          <cell r="BE563">
            <v>217.63</v>
          </cell>
          <cell r="BF563">
            <v>225.41</v>
          </cell>
          <cell r="BG563">
            <v>233.19</v>
          </cell>
          <cell r="BH563">
            <v>240.98</v>
          </cell>
          <cell r="BI563">
            <v>248.76</v>
          </cell>
          <cell r="BJ563">
            <v>256.54000000000002</v>
          </cell>
          <cell r="BK563">
            <v>264.33</v>
          </cell>
          <cell r="BL563">
            <v>272.11</v>
          </cell>
          <cell r="BM563">
            <v>279.89</v>
          </cell>
          <cell r="BN563">
            <v>287.68</v>
          </cell>
          <cell r="BO563">
            <v>295.45999999999998</v>
          </cell>
          <cell r="BP563">
            <v>303.24</v>
          </cell>
          <cell r="BQ563">
            <v>311.02999999999997</v>
          </cell>
          <cell r="BR563">
            <v>318.81</v>
          </cell>
          <cell r="BS563">
            <v>326.58999999999997</v>
          </cell>
          <cell r="BT563">
            <v>334.38</v>
          </cell>
          <cell r="BU563">
            <v>342.16</v>
          </cell>
          <cell r="BV563">
            <v>349.94</v>
          </cell>
          <cell r="BW563">
            <v>357.73</v>
          </cell>
          <cell r="BX563">
            <v>365.51</v>
          </cell>
          <cell r="BY563">
            <v>373.29</v>
          </cell>
          <cell r="BZ563">
            <v>381.08</v>
          </cell>
          <cell r="CA563">
            <v>388.86</v>
          </cell>
          <cell r="CB563">
            <v>396.64</v>
          </cell>
          <cell r="CC563">
            <v>357.73</v>
          </cell>
        </row>
        <row r="564">
          <cell r="AD564">
            <v>195</v>
          </cell>
          <cell r="AE564">
            <v>156.25</v>
          </cell>
          <cell r="AF564">
            <v>161.83000000000001</v>
          </cell>
          <cell r="AG564">
            <v>167.42</v>
          </cell>
          <cell r="AH564">
            <v>173.01</v>
          </cell>
          <cell r="AI564">
            <v>178.6</v>
          </cell>
          <cell r="AJ564">
            <v>184.19</v>
          </cell>
          <cell r="AK564">
            <v>189.78</v>
          </cell>
          <cell r="AL564">
            <v>195.36</v>
          </cell>
          <cell r="AM564">
            <v>200.95</v>
          </cell>
          <cell r="AN564">
            <v>206.54</v>
          </cell>
          <cell r="AO564">
            <v>212.13</v>
          </cell>
          <cell r="AP564">
            <v>217.72</v>
          </cell>
          <cell r="AQ564">
            <v>223.31</v>
          </cell>
          <cell r="AR564">
            <v>228.89</v>
          </cell>
          <cell r="AS564">
            <v>234.48</v>
          </cell>
          <cell r="AT564">
            <v>240.07</v>
          </cell>
          <cell r="AU564">
            <v>245.66</v>
          </cell>
          <cell r="AV564">
            <v>251.25</v>
          </cell>
          <cell r="AW564">
            <v>256.83999999999997</v>
          </cell>
          <cell r="AX564">
            <v>262.42</v>
          </cell>
          <cell r="AY564">
            <v>268.01</v>
          </cell>
          <cell r="AZ564">
            <v>273.60000000000002</v>
          </cell>
          <cell r="BA564">
            <v>279.19</v>
          </cell>
          <cell r="BB564">
            <v>284.77999999999997</v>
          </cell>
          <cell r="BC564">
            <v>256.83</v>
          </cell>
          <cell r="BD564">
            <v>195</v>
          </cell>
          <cell r="BE564">
            <v>218.75</v>
          </cell>
          <cell r="BF564">
            <v>226.57</v>
          </cell>
          <cell r="BG564">
            <v>234.39</v>
          </cell>
          <cell r="BH564">
            <v>242.22</v>
          </cell>
          <cell r="BI564">
            <v>250.04</v>
          </cell>
          <cell r="BJ564">
            <v>257.86</v>
          </cell>
          <cell r="BK564">
            <v>265.69</v>
          </cell>
          <cell r="BL564">
            <v>273.51</v>
          </cell>
          <cell r="BM564">
            <v>281.33</v>
          </cell>
          <cell r="BN564">
            <v>289.16000000000003</v>
          </cell>
          <cell r="BO564">
            <v>296.98</v>
          </cell>
          <cell r="BP564">
            <v>304.8</v>
          </cell>
          <cell r="BQ564">
            <v>312.63</v>
          </cell>
          <cell r="BR564">
            <v>320.45</v>
          </cell>
          <cell r="BS564">
            <v>328.28</v>
          </cell>
          <cell r="BT564">
            <v>336.1</v>
          </cell>
          <cell r="BU564">
            <v>343.92</v>
          </cell>
          <cell r="BV564">
            <v>351.75</v>
          </cell>
          <cell r="BW564">
            <v>359.57</v>
          </cell>
          <cell r="BX564">
            <v>367.39</v>
          </cell>
          <cell r="BY564">
            <v>375.22</v>
          </cell>
          <cell r="BZ564">
            <v>383.04</v>
          </cell>
          <cell r="CA564">
            <v>390.86</v>
          </cell>
          <cell r="CB564">
            <v>398.69</v>
          </cell>
          <cell r="CC564">
            <v>359.57</v>
          </cell>
        </row>
        <row r="565">
          <cell r="AD565">
            <v>196</v>
          </cell>
          <cell r="AE565">
            <v>157.05000000000001</v>
          </cell>
          <cell r="AF565">
            <v>162.66</v>
          </cell>
          <cell r="AG565">
            <v>168.28</v>
          </cell>
          <cell r="AH565">
            <v>173.9</v>
          </cell>
          <cell r="AI565">
            <v>179.51</v>
          </cell>
          <cell r="AJ565">
            <v>185.13</v>
          </cell>
          <cell r="AK565">
            <v>190.75</v>
          </cell>
          <cell r="AL565">
            <v>196.36</v>
          </cell>
          <cell r="AM565">
            <v>201.98</v>
          </cell>
          <cell r="AN565">
            <v>207.6</v>
          </cell>
          <cell r="AO565">
            <v>213.22</v>
          </cell>
          <cell r="AP565">
            <v>218.83</v>
          </cell>
          <cell r="AQ565">
            <v>224.45</v>
          </cell>
          <cell r="AR565">
            <v>230.07</v>
          </cell>
          <cell r="AS565">
            <v>235.68</v>
          </cell>
          <cell r="AT565">
            <v>241.3</v>
          </cell>
          <cell r="AU565">
            <v>246.92</v>
          </cell>
          <cell r="AV565">
            <v>252.53</v>
          </cell>
          <cell r="AW565">
            <v>258.14999999999998</v>
          </cell>
          <cell r="AX565">
            <v>263.77</v>
          </cell>
          <cell r="AY565">
            <v>269.38</v>
          </cell>
          <cell r="AZ565">
            <v>275</v>
          </cell>
          <cell r="BA565">
            <v>280.62</v>
          </cell>
          <cell r="BB565">
            <v>286.24</v>
          </cell>
          <cell r="BC565">
            <v>258.14999999999998</v>
          </cell>
          <cell r="BD565">
            <v>196</v>
          </cell>
          <cell r="BE565">
            <v>219.86</v>
          </cell>
          <cell r="BF565">
            <v>227.73</v>
          </cell>
          <cell r="BG565">
            <v>235.59</v>
          </cell>
          <cell r="BH565">
            <v>243.46</v>
          </cell>
          <cell r="BI565">
            <v>251.32</v>
          </cell>
          <cell r="BJ565">
            <v>259.18</v>
          </cell>
          <cell r="BK565">
            <v>267.05</v>
          </cell>
          <cell r="BL565">
            <v>274.91000000000003</v>
          </cell>
          <cell r="BM565">
            <v>282.77</v>
          </cell>
          <cell r="BN565">
            <v>290.64</v>
          </cell>
          <cell r="BO565">
            <v>298.5</v>
          </cell>
          <cell r="BP565">
            <v>306.37</v>
          </cell>
          <cell r="BQ565">
            <v>314.23</v>
          </cell>
          <cell r="BR565">
            <v>322.08999999999997</v>
          </cell>
          <cell r="BS565">
            <v>329.96</v>
          </cell>
          <cell r="BT565">
            <v>337.82</v>
          </cell>
          <cell r="BU565">
            <v>345.68</v>
          </cell>
          <cell r="BV565">
            <v>353.55</v>
          </cell>
          <cell r="BW565">
            <v>361.41</v>
          </cell>
          <cell r="BX565">
            <v>369.27</v>
          </cell>
          <cell r="BY565">
            <v>377.14</v>
          </cell>
          <cell r="BZ565">
            <v>385</v>
          </cell>
          <cell r="CA565">
            <v>392.87</v>
          </cell>
          <cell r="CB565">
            <v>400.73</v>
          </cell>
          <cell r="CC565">
            <v>361.41</v>
          </cell>
        </row>
        <row r="566">
          <cell r="AD566">
            <v>197</v>
          </cell>
          <cell r="AE566">
            <v>157.85</v>
          </cell>
          <cell r="AF566">
            <v>163.49</v>
          </cell>
          <cell r="AG566">
            <v>169.14</v>
          </cell>
          <cell r="AH566">
            <v>174.78</v>
          </cell>
          <cell r="AI566">
            <v>180.43</v>
          </cell>
          <cell r="AJ566">
            <v>186.07</v>
          </cell>
          <cell r="AK566">
            <v>191.72</v>
          </cell>
          <cell r="AL566">
            <v>197.36</v>
          </cell>
          <cell r="AM566">
            <v>203.01</v>
          </cell>
          <cell r="AN566">
            <v>208.66</v>
          </cell>
          <cell r="AO566">
            <v>214.3</v>
          </cell>
          <cell r="AP566">
            <v>219.95</v>
          </cell>
          <cell r="AQ566">
            <v>225.59</v>
          </cell>
          <cell r="AR566">
            <v>231.24</v>
          </cell>
          <cell r="AS566">
            <v>236.88</v>
          </cell>
          <cell r="AT566">
            <v>242.53</v>
          </cell>
          <cell r="AU566">
            <v>248.18</v>
          </cell>
          <cell r="AV566">
            <v>253.82</v>
          </cell>
          <cell r="AW566">
            <v>259.47000000000003</v>
          </cell>
          <cell r="AX566">
            <v>265.11</v>
          </cell>
          <cell r="AY566">
            <v>270.76</v>
          </cell>
          <cell r="AZ566">
            <v>276.39999999999998</v>
          </cell>
          <cell r="BA566">
            <v>282.05</v>
          </cell>
          <cell r="BB566">
            <v>287.69</v>
          </cell>
          <cell r="BC566">
            <v>259.47000000000003</v>
          </cell>
          <cell r="BD566">
            <v>197</v>
          </cell>
          <cell r="BE566">
            <v>220.98</v>
          </cell>
          <cell r="BF566">
            <v>228.89</v>
          </cell>
          <cell r="BG566">
            <v>236.79</v>
          </cell>
          <cell r="BH566">
            <v>244.7</v>
          </cell>
          <cell r="BI566">
            <v>252.6</v>
          </cell>
          <cell r="BJ566">
            <v>260.5</v>
          </cell>
          <cell r="BK566">
            <v>268.41000000000003</v>
          </cell>
          <cell r="BL566">
            <v>276.31</v>
          </cell>
          <cell r="BM566">
            <v>284.22000000000003</v>
          </cell>
          <cell r="BN566">
            <v>292.12</v>
          </cell>
          <cell r="BO566">
            <v>300.02</v>
          </cell>
          <cell r="BP566">
            <v>307.93</v>
          </cell>
          <cell r="BQ566">
            <v>315.83</v>
          </cell>
          <cell r="BR566">
            <v>323.73</v>
          </cell>
          <cell r="BS566">
            <v>331.64</v>
          </cell>
          <cell r="BT566">
            <v>339.54</v>
          </cell>
          <cell r="BU566">
            <v>347.45</v>
          </cell>
          <cell r="BV566">
            <v>355.35</v>
          </cell>
          <cell r="BW566">
            <v>363.25</v>
          </cell>
          <cell r="BX566">
            <v>371.16</v>
          </cell>
          <cell r="BY566">
            <v>379.06</v>
          </cell>
          <cell r="BZ566">
            <v>386.96</v>
          </cell>
          <cell r="CA566">
            <v>394.87</v>
          </cell>
          <cell r="CB566">
            <v>402.77</v>
          </cell>
          <cell r="CC566">
            <v>363.25</v>
          </cell>
        </row>
        <row r="567">
          <cell r="AD567">
            <v>198</v>
          </cell>
          <cell r="AE567">
            <v>158.65</v>
          </cell>
          <cell r="AF567">
            <v>164.32</v>
          </cell>
          <cell r="AG567">
            <v>169.99</v>
          </cell>
          <cell r="AH567">
            <v>175.67</v>
          </cell>
          <cell r="AI567">
            <v>181.34</v>
          </cell>
          <cell r="AJ567">
            <v>187.02</v>
          </cell>
          <cell r="AK567">
            <v>192.69</v>
          </cell>
          <cell r="AL567">
            <v>198.37</v>
          </cell>
          <cell r="AM567">
            <v>204.04</v>
          </cell>
          <cell r="AN567">
            <v>209.71</v>
          </cell>
          <cell r="AO567">
            <v>215.39</v>
          </cell>
          <cell r="AP567">
            <v>221.06</v>
          </cell>
          <cell r="AQ567">
            <v>226.74</v>
          </cell>
          <cell r="AR567">
            <v>232.41</v>
          </cell>
          <cell r="AS567">
            <v>238.09</v>
          </cell>
          <cell r="AT567">
            <v>243.76</v>
          </cell>
          <cell r="AU567">
            <v>249.43</v>
          </cell>
          <cell r="AV567">
            <v>255.11</v>
          </cell>
          <cell r="AW567">
            <v>260.77999999999997</v>
          </cell>
          <cell r="AX567">
            <v>266.45999999999998</v>
          </cell>
          <cell r="AY567">
            <v>272.13</v>
          </cell>
          <cell r="AZ567">
            <v>277.8</v>
          </cell>
          <cell r="BA567">
            <v>283.48</v>
          </cell>
          <cell r="BB567">
            <v>289.14999999999998</v>
          </cell>
          <cell r="BC567">
            <v>260.77999999999997</v>
          </cell>
          <cell r="BD567">
            <v>198</v>
          </cell>
          <cell r="BE567">
            <v>222.1</v>
          </cell>
          <cell r="BF567">
            <v>230.05</v>
          </cell>
          <cell r="BG567">
            <v>237.99</v>
          </cell>
          <cell r="BH567">
            <v>245.94</v>
          </cell>
          <cell r="BI567">
            <v>253.88</v>
          </cell>
          <cell r="BJ567">
            <v>261.82</v>
          </cell>
          <cell r="BK567">
            <v>269.77</v>
          </cell>
          <cell r="BL567">
            <v>277.70999999999998</v>
          </cell>
          <cell r="BM567">
            <v>285.66000000000003</v>
          </cell>
          <cell r="BN567">
            <v>293.60000000000002</v>
          </cell>
          <cell r="BO567">
            <v>301.54000000000002</v>
          </cell>
          <cell r="BP567">
            <v>309.49</v>
          </cell>
          <cell r="BQ567">
            <v>317.43</v>
          </cell>
          <cell r="BR567">
            <v>325.37</v>
          </cell>
          <cell r="BS567">
            <v>333.32</v>
          </cell>
          <cell r="BT567">
            <v>341.26</v>
          </cell>
          <cell r="BU567">
            <v>349.21</v>
          </cell>
          <cell r="BV567">
            <v>357.15</v>
          </cell>
          <cell r="BW567">
            <v>365.09</v>
          </cell>
          <cell r="BX567">
            <v>373.04</v>
          </cell>
          <cell r="BY567">
            <v>380.98</v>
          </cell>
          <cell r="BZ567">
            <v>388.93</v>
          </cell>
          <cell r="CA567">
            <v>396.87</v>
          </cell>
          <cell r="CB567">
            <v>404.81</v>
          </cell>
          <cell r="CC567">
            <v>365.09</v>
          </cell>
        </row>
        <row r="568">
          <cell r="AD568">
            <v>199</v>
          </cell>
          <cell r="AE568">
            <v>159.44999999999999</v>
          </cell>
          <cell r="AF568">
            <v>165.15</v>
          </cell>
          <cell r="AG568">
            <v>170.85</v>
          </cell>
          <cell r="AH568">
            <v>176.55</v>
          </cell>
          <cell r="AI568">
            <v>182.26</v>
          </cell>
          <cell r="AJ568">
            <v>187.96</v>
          </cell>
          <cell r="AK568">
            <v>193.66</v>
          </cell>
          <cell r="AL568">
            <v>199.37</v>
          </cell>
          <cell r="AM568">
            <v>205.07</v>
          </cell>
          <cell r="AN568">
            <v>210.77</v>
          </cell>
          <cell r="AO568">
            <v>216.47</v>
          </cell>
          <cell r="AP568">
            <v>222.18</v>
          </cell>
          <cell r="AQ568">
            <v>227.88</v>
          </cell>
          <cell r="AR568">
            <v>233.58</v>
          </cell>
          <cell r="AS568">
            <v>239.29</v>
          </cell>
          <cell r="AT568">
            <v>244.99</v>
          </cell>
          <cell r="AU568">
            <v>250.69</v>
          </cell>
          <cell r="AV568">
            <v>256.39</v>
          </cell>
          <cell r="AW568">
            <v>262.10000000000002</v>
          </cell>
          <cell r="AX568">
            <v>267.8</v>
          </cell>
          <cell r="AY568">
            <v>273.5</v>
          </cell>
          <cell r="AZ568">
            <v>279.20999999999998</v>
          </cell>
          <cell r="BA568">
            <v>284.91000000000003</v>
          </cell>
          <cell r="BB568">
            <v>290.61</v>
          </cell>
          <cell r="BC568">
            <v>262.10000000000002</v>
          </cell>
          <cell r="BD568">
            <v>199</v>
          </cell>
          <cell r="BE568">
            <v>223.22</v>
          </cell>
          <cell r="BF568">
            <v>231.21</v>
          </cell>
          <cell r="BG568">
            <v>239.19</v>
          </cell>
          <cell r="BH568">
            <v>247.18</v>
          </cell>
          <cell r="BI568">
            <v>255.16</v>
          </cell>
          <cell r="BJ568">
            <v>263.14</v>
          </cell>
          <cell r="BK568">
            <v>271.13</v>
          </cell>
          <cell r="BL568">
            <v>279.11</v>
          </cell>
          <cell r="BM568">
            <v>287.10000000000002</v>
          </cell>
          <cell r="BN568">
            <v>295.08</v>
          </cell>
          <cell r="BO568">
            <v>303.06</v>
          </cell>
          <cell r="BP568">
            <v>311.05</v>
          </cell>
          <cell r="BQ568">
            <v>319.02999999999997</v>
          </cell>
          <cell r="BR568">
            <v>327.02</v>
          </cell>
          <cell r="BS568">
            <v>335</v>
          </cell>
          <cell r="BT568">
            <v>342.98</v>
          </cell>
          <cell r="BU568">
            <v>350.97</v>
          </cell>
          <cell r="BV568">
            <v>358.95</v>
          </cell>
          <cell r="BW568">
            <v>366.94</v>
          </cell>
          <cell r="BX568">
            <v>374.92</v>
          </cell>
          <cell r="BY568">
            <v>382.9</v>
          </cell>
          <cell r="BZ568">
            <v>390.89</v>
          </cell>
          <cell r="CA568">
            <v>398.87</v>
          </cell>
          <cell r="CB568">
            <v>406.86</v>
          </cell>
          <cell r="CC568">
            <v>366.94</v>
          </cell>
        </row>
        <row r="569">
          <cell r="AD569">
            <v>200</v>
          </cell>
          <cell r="AE569">
            <v>160.24</v>
          </cell>
          <cell r="AF569">
            <v>165.98</v>
          </cell>
          <cell r="AG569">
            <v>171.71</v>
          </cell>
          <cell r="AH569">
            <v>177.44</v>
          </cell>
          <cell r="AI569">
            <v>183.17</v>
          </cell>
          <cell r="AJ569">
            <v>188.9</v>
          </cell>
          <cell r="AK569">
            <v>194.63</v>
          </cell>
          <cell r="AL569">
            <v>200.37</v>
          </cell>
          <cell r="AM569">
            <v>206.1</v>
          </cell>
          <cell r="AN569">
            <v>211.83</v>
          </cell>
          <cell r="AO569">
            <v>217.56</v>
          </cell>
          <cell r="AP569">
            <v>223.29</v>
          </cell>
          <cell r="AQ569">
            <v>229.02</v>
          </cell>
          <cell r="AR569">
            <v>234.76</v>
          </cell>
          <cell r="AS569">
            <v>240.49</v>
          </cell>
          <cell r="AT569">
            <v>246.22</v>
          </cell>
          <cell r="AU569">
            <v>251.95</v>
          </cell>
          <cell r="AV569">
            <v>257.68</v>
          </cell>
          <cell r="AW569">
            <v>263.41000000000003</v>
          </cell>
          <cell r="AX569">
            <v>269.14</v>
          </cell>
          <cell r="AY569">
            <v>274.88</v>
          </cell>
          <cell r="AZ569">
            <v>280.61</v>
          </cell>
          <cell r="BA569">
            <v>286.33999999999997</v>
          </cell>
          <cell r="BB569">
            <v>292.07</v>
          </cell>
          <cell r="BC569">
            <v>263.41000000000003</v>
          </cell>
          <cell r="BD569">
            <v>200</v>
          </cell>
          <cell r="BE569">
            <v>224.34</v>
          </cell>
          <cell r="BF569">
            <v>232.37</v>
          </cell>
          <cell r="BG569">
            <v>240.39</v>
          </cell>
          <cell r="BH569">
            <v>248.42</v>
          </cell>
          <cell r="BI569">
            <v>256.44</v>
          </cell>
          <cell r="BJ569">
            <v>264.45999999999998</v>
          </cell>
          <cell r="BK569">
            <v>272.49</v>
          </cell>
          <cell r="BL569">
            <v>280.51</v>
          </cell>
          <cell r="BM569">
            <v>288.54000000000002</v>
          </cell>
          <cell r="BN569">
            <v>296.56</v>
          </cell>
          <cell r="BO569">
            <v>304.58</v>
          </cell>
          <cell r="BP569">
            <v>312.61</v>
          </cell>
          <cell r="BQ569">
            <v>320.63</v>
          </cell>
          <cell r="BR569">
            <v>328.66</v>
          </cell>
          <cell r="BS569">
            <v>336.68</v>
          </cell>
          <cell r="BT569">
            <v>344.71</v>
          </cell>
          <cell r="BU569">
            <v>352.73</v>
          </cell>
          <cell r="BV569">
            <v>360.75</v>
          </cell>
          <cell r="BW569">
            <v>368.78</v>
          </cell>
          <cell r="BX569">
            <v>376.8</v>
          </cell>
          <cell r="BY569">
            <v>384.83</v>
          </cell>
          <cell r="BZ569">
            <v>392.85</v>
          </cell>
          <cell r="CA569">
            <v>400.87</v>
          </cell>
          <cell r="CB569">
            <v>408.9</v>
          </cell>
          <cell r="CC569">
            <v>368.78</v>
          </cell>
        </row>
      </sheetData>
      <sheetData sheetId="1"/>
      <sheetData sheetId="2">
        <row r="14">
          <cell r="T14">
            <v>525.53</v>
          </cell>
          <cell r="V14">
            <v>530.07000000000005</v>
          </cell>
        </row>
      </sheetData>
      <sheetData sheetId="3"/>
      <sheetData sheetId="4"/>
      <sheetData sheetId="5">
        <row r="28">
          <cell r="H28">
            <v>3495</v>
          </cell>
        </row>
        <row r="34">
          <cell r="H34">
            <v>1785</v>
          </cell>
        </row>
        <row r="40">
          <cell r="H40">
            <v>687.5</v>
          </cell>
        </row>
        <row r="44">
          <cell r="H44">
            <v>3.5</v>
          </cell>
        </row>
        <row r="46">
          <cell r="H46">
            <v>700</v>
          </cell>
        </row>
        <row r="48">
          <cell r="H48">
            <v>2180</v>
          </cell>
        </row>
      </sheetData>
      <sheetData sheetId="6"/>
      <sheetData sheetId="7">
        <row r="5">
          <cell r="Y5">
            <v>1</v>
          </cell>
        </row>
        <row r="6">
          <cell r="Y6">
            <v>0.25</v>
          </cell>
        </row>
        <row r="7">
          <cell r="Y7">
            <v>0.5</v>
          </cell>
        </row>
        <row r="9">
          <cell r="B9">
            <v>0</v>
          </cell>
        </row>
        <row r="213">
          <cell r="A213" t="b">
            <v>0</v>
          </cell>
        </row>
        <row r="218">
          <cell r="W218">
            <v>0</v>
          </cell>
          <cell r="X218">
            <v>0</v>
          </cell>
          <cell r="Y218">
            <v>0</v>
          </cell>
          <cell r="Z218">
            <v>0</v>
          </cell>
        </row>
        <row r="219">
          <cell r="W219">
            <v>5</v>
          </cell>
          <cell r="X219">
            <v>1.3033999999999999</v>
          </cell>
          <cell r="Y219">
            <v>5</v>
          </cell>
          <cell r="Z219">
            <v>1.2287999999999999</v>
          </cell>
        </row>
        <row r="220">
          <cell r="W220">
            <v>10</v>
          </cell>
          <cell r="X220">
            <v>1.2653000000000001</v>
          </cell>
          <cell r="Y220">
            <v>10</v>
          </cell>
          <cell r="Z220">
            <v>1.2110000000000001</v>
          </cell>
        </row>
        <row r="221">
          <cell r="W221">
            <v>20</v>
          </cell>
          <cell r="X221">
            <v>1.2274</v>
          </cell>
          <cell r="Y221">
            <v>15</v>
          </cell>
          <cell r="Z221">
            <v>1.2069000000000001</v>
          </cell>
        </row>
        <row r="222">
          <cell r="W222">
            <v>30</v>
          </cell>
          <cell r="X222">
            <v>1.2017</v>
          </cell>
          <cell r="Y222">
            <v>20</v>
          </cell>
          <cell r="Z222">
            <v>1.1930000000000001</v>
          </cell>
        </row>
        <row r="223">
          <cell r="W223">
            <v>40</v>
          </cell>
          <cell r="X223">
            <v>1.1939</v>
          </cell>
          <cell r="Y223">
            <v>25</v>
          </cell>
          <cell r="Z223">
            <v>1.194</v>
          </cell>
        </row>
        <row r="224">
          <cell r="W224">
            <v>50</v>
          </cell>
          <cell r="X224">
            <v>1.1930000000000001</v>
          </cell>
          <cell r="Y224">
            <v>30</v>
          </cell>
          <cell r="Z224">
            <v>1.1900999999999999</v>
          </cell>
        </row>
        <row r="225">
          <cell r="W225">
            <v>60</v>
          </cell>
          <cell r="X225">
            <v>1.1928000000000001</v>
          </cell>
          <cell r="Y225">
            <v>35</v>
          </cell>
          <cell r="Z225">
            <v>1.1917</v>
          </cell>
        </row>
        <row r="226">
          <cell r="W226">
            <v>70</v>
          </cell>
          <cell r="X226">
            <v>1.1832</v>
          </cell>
          <cell r="Y226">
            <v>40</v>
          </cell>
          <cell r="Z226">
            <v>1.1865000000000001</v>
          </cell>
        </row>
        <row r="227">
          <cell r="W227">
            <v>80</v>
          </cell>
          <cell r="X227">
            <v>1.1778999999999999</v>
          </cell>
          <cell r="Y227">
            <v>45</v>
          </cell>
          <cell r="Z227">
            <v>1.177</v>
          </cell>
        </row>
        <row r="228">
          <cell r="W228">
            <v>90</v>
          </cell>
          <cell r="X228">
            <v>1.1738</v>
          </cell>
          <cell r="Y228">
            <v>50</v>
          </cell>
          <cell r="Z228">
            <v>1.1738</v>
          </cell>
        </row>
        <row r="229">
          <cell r="W229">
            <v>100</v>
          </cell>
          <cell r="X229">
            <v>1.1705000000000001</v>
          </cell>
          <cell r="Y229">
            <v>55</v>
          </cell>
          <cell r="Z229">
            <v>1.1816</v>
          </cell>
        </row>
        <row r="230">
          <cell r="W230">
            <v>110</v>
          </cell>
          <cell r="X230">
            <v>1.1625000000000001</v>
          </cell>
          <cell r="Y230">
            <v>60</v>
          </cell>
          <cell r="Z230">
            <v>1.1782999999999999</v>
          </cell>
        </row>
        <row r="231">
          <cell r="W231">
            <v>120</v>
          </cell>
          <cell r="X231">
            <v>1.1601999999999999</v>
          </cell>
          <cell r="Y231">
            <v>65</v>
          </cell>
          <cell r="Z231">
            <v>1.1701999999999999</v>
          </cell>
        </row>
        <row r="232">
          <cell r="W232">
            <v>130</v>
          </cell>
          <cell r="X232">
            <v>1.1583000000000001</v>
          </cell>
          <cell r="Y232">
            <v>70</v>
          </cell>
          <cell r="Z232">
            <v>1.1677999999999999</v>
          </cell>
        </row>
        <row r="233">
          <cell r="W233">
            <v>140</v>
          </cell>
          <cell r="X233">
            <v>1.1567000000000001</v>
          </cell>
          <cell r="Y233">
            <v>75</v>
          </cell>
          <cell r="Z233">
            <v>1.1657</v>
          </cell>
        </row>
        <row r="234">
          <cell r="W234">
            <v>150</v>
          </cell>
          <cell r="X234">
            <v>1.1553</v>
          </cell>
          <cell r="Y234">
            <v>80</v>
          </cell>
          <cell r="Z234">
            <v>1.1638999999999999</v>
          </cell>
        </row>
        <row r="235">
          <cell r="W235">
            <v>160</v>
          </cell>
          <cell r="X235">
            <v>1.1594</v>
          </cell>
          <cell r="Y235">
            <v>85</v>
          </cell>
          <cell r="Z235">
            <v>1.1623000000000001</v>
          </cell>
        </row>
        <row r="236">
          <cell r="W236">
            <v>170</v>
          </cell>
          <cell r="X236">
            <v>1.1578999999999999</v>
          </cell>
          <cell r="Y236">
            <v>90</v>
          </cell>
          <cell r="Z236">
            <v>1.1609</v>
          </cell>
        </row>
        <row r="237">
          <cell r="W237">
            <v>180</v>
          </cell>
          <cell r="X237">
            <v>1.1566000000000001</v>
          </cell>
          <cell r="Y237">
            <v>95</v>
          </cell>
          <cell r="Z237">
            <v>1.1596</v>
          </cell>
        </row>
        <row r="238">
          <cell r="W238">
            <v>190</v>
          </cell>
          <cell r="X238">
            <v>1.1500999999999999</v>
          </cell>
          <cell r="Y238">
            <v>100</v>
          </cell>
          <cell r="Z238">
            <v>1.1585000000000001</v>
          </cell>
        </row>
        <row r="239">
          <cell r="W239">
            <v>200</v>
          </cell>
          <cell r="X239">
            <v>1.1525000000000001</v>
          </cell>
          <cell r="Y239">
            <v>105</v>
          </cell>
          <cell r="Z239">
            <v>1.1520999999999999</v>
          </cell>
        </row>
        <row r="240">
          <cell r="W240">
            <v>210</v>
          </cell>
          <cell r="X240">
            <v>1.1514</v>
          </cell>
          <cell r="Y240">
            <v>110</v>
          </cell>
          <cell r="Z240">
            <v>1.1511</v>
          </cell>
        </row>
        <row r="241">
          <cell r="W241">
            <v>220</v>
          </cell>
          <cell r="X241">
            <v>1.1504000000000001</v>
          </cell>
          <cell r="Y241">
            <v>115</v>
          </cell>
          <cell r="Z241">
            <v>1.1501999999999999</v>
          </cell>
        </row>
        <row r="242">
          <cell r="W242">
            <v>230</v>
          </cell>
          <cell r="X242">
            <v>1.1495</v>
          </cell>
          <cell r="Y242">
            <v>120</v>
          </cell>
          <cell r="Z242">
            <v>1.1493</v>
          </cell>
        </row>
        <row r="243">
          <cell r="W243">
            <v>240</v>
          </cell>
          <cell r="X243">
            <v>1.1487000000000001</v>
          </cell>
          <cell r="Y243">
            <v>125</v>
          </cell>
          <cell r="Z243">
            <v>1.1485000000000001</v>
          </cell>
        </row>
        <row r="244">
          <cell r="W244">
            <v>250</v>
          </cell>
          <cell r="X244">
            <v>1.1479999999999999</v>
          </cell>
          <cell r="Y244">
            <v>130</v>
          </cell>
          <cell r="Z244">
            <v>1.1477999999999999</v>
          </cell>
        </row>
        <row r="245">
          <cell r="W245">
            <v>260</v>
          </cell>
          <cell r="X245">
            <v>1.1473</v>
          </cell>
          <cell r="Y245">
            <v>135</v>
          </cell>
          <cell r="Z245">
            <v>1.1471</v>
          </cell>
        </row>
        <row r="246">
          <cell r="W246">
            <v>270</v>
          </cell>
          <cell r="X246">
            <v>1.1466000000000001</v>
          </cell>
          <cell r="Y246">
            <v>140</v>
          </cell>
          <cell r="Z246">
            <v>1.1465000000000001</v>
          </cell>
        </row>
        <row r="247">
          <cell r="W247">
            <v>280</v>
          </cell>
          <cell r="X247">
            <v>1.1459999999999999</v>
          </cell>
          <cell r="Y247">
            <v>145</v>
          </cell>
          <cell r="Z247">
            <v>1.1458999999999999</v>
          </cell>
        </row>
        <row r="248">
          <cell r="W248">
            <v>290</v>
          </cell>
          <cell r="X248">
            <v>1.1455</v>
          </cell>
          <cell r="Y248">
            <v>150</v>
          </cell>
          <cell r="Z248">
            <v>1.1454</v>
          </cell>
        </row>
        <row r="249">
          <cell r="W249">
            <v>300</v>
          </cell>
          <cell r="X249">
            <v>1.145</v>
          </cell>
          <cell r="Y249">
            <v>155</v>
          </cell>
          <cell r="Z249">
            <v>1.1448</v>
          </cell>
        </row>
        <row r="250">
          <cell r="W250">
            <v>350</v>
          </cell>
          <cell r="X250">
            <v>1.1438999999999999</v>
          </cell>
          <cell r="Y250">
            <v>160</v>
          </cell>
          <cell r="Z250">
            <v>1.1444000000000001</v>
          </cell>
        </row>
        <row r="251">
          <cell r="W251">
            <v>400</v>
          </cell>
          <cell r="X251">
            <v>1.1418999999999999</v>
          </cell>
          <cell r="Y251">
            <v>165</v>
          </cell>
          <cell r="Z251">
            <v>1.1438999999999999</v>
          </cell>
        </row>
        <row r="252">
          <cell r="W252">
            <v>450</v>
          </cell>
          <cell r="X252">
            <v>1.1404000000000001</v>
          </cell>
          <cell r="Y252">
            <v>170</v>
          </cell>
          <cell r="Z252">
            <v>1.1435</v>
          </cell>
        </row>
        <row r="253">
          <cell r="W253">
            <v>500</v>
          </cell>
          <cell r="X253">
            <v>1.1392</v>
          </cell>
          <cell r="Y253">
            <v>175</v>
          </cell>
          <cell r="Z253">
            <v>1.1431</v>
          </cell>
        </row>
        <row r="254">
          <cell r="W254" t="str">
            <v>&gt; 500</v>
          </cell>
          <cell r="X254">
            <v>1.1392</v>
          </cell>
          <cell r="Y254">
            <v>180</v>
          </cell>
          <cell r="Z254">
            <v>1.1427</v>
          </cell>
        </row>
        <row r="255">
          <cell r="Y255">
            <v>185</v>
          </cell>
          <cell r="Z255">
            <v>1.1424000000000001</v>
          </cell>
        </row>
        <row r="256">
          <cell r="Y256">
            <v>190</v>
          </cell>
          <cell r="Z256">
            <v>1.1419999999999999</v>
          </cell>
        </row>
        <row r="257">
          <cell r="Y257">
            <v>195</v>
          </cell>
          <cell r="Z257">
            <v>1.1416999999999999</v>
          </cell>
        </row>
        <row r="258">
          <cell r="Y258">
            <v>200</v>
          </cell>
          <cell r="Z258">
            <v>1.1414</v>
          </cell>
        </row>
        <row r="259">
          <cell r="Y259" t="str">
            <v>&gt; 200</v>
          </cell>
          <cell r="Z259">
            <v>1.1403000000000001</v>
          </cell>
        </row>
        <row r="265">
          <cell r="AB265">
            <v>1.05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ค่างานต้นทุน"/>
      <sheetName val="ผิวคอนกรีต"/>
      <sheetName val="ปร.4"/>
      <sheetName val="ปร.5"/>
      <sheetName val="หักค่าขนส่ง"/>
      <sheetName val="พิมพ์เอกสาร"/>
      <sheetName val="ปร.5 ใส่ค่าเอง"/>
      <sheetName val="ใบสรุป"/>
      <sheetName val="ค่าเสื่อมราคา"/>
      <sheetName val="operate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</sheetNames>
    <sheetDataSet>
      <sheetData sheetId="0"/>
      <sheetData sheetId="1"/>
      <sheetData sheetId="2"/>
      <sheetData sheetId="3"/>
      <sheetData sheetId="4">
        <row r="259">
          <cell r="H259">
            <v>330</v>
          </cell>
        </row>
        <row r="264">
          <cell r="H264">
            <v>330</v>
          </cell>
        </row>
        <row r="300">
          <cell r="H300">
            <v>360</v>
          </cell>
        </row>
        <row r="310">
          <cell r="H310">
            <v>1190</v>
          </cell>
        </row>
        <row r="315">
          <cell r="H315">
            <v>470</v>
          </cell>
        </row>
        <row r="320">
          <cell r="H320">
            <v>470</v>
          </cell>
        </row>
        <row r="325">
          <cell r="H325">
            <v>1190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3">
          <cell r="AH23">
            <v>13</v>
          </cell>
        </row>
        <row r="25">
          <cell r="AH25">
            <v>10</v>
          </cell>
        </row>
        <row r="26">
          <cell r="AH26">
            <v>60</v>
          </cell>
        </row>
        <row r="28">
          <cell r="AH28">
            <v>55</v>
          </cell>
        </row>
        <row r="29">
          <cell r="AH29">
            <v>6</v>
          </cell>
        </row>
        <row r="70">
          <cell r="AH70">
            <v>847.23452507225977</v>
          </cell>
        </row>
        <row r="84">
          <cell r="AH84">
            <v>8.8621106095902533</v>
          </cell>
        </row>
      </sheetData>
      <sheetData sheetId="15">
        <row r="27">
          <cell r="AA27">
            <v>25.7</v>
          </cell>
        </row>
        <row r="30">
          <cell r="AA30">
            <v>10</v>
          </cell>
        </row>
        <row r="31">
          <cell r="AA31">
            <v>60</v>
          </cell>
        </row>
        <row r="33">
          <cell r="AA33">
            <v>55</v>
          </cell>
        </row>
        <row r="34">
          <cell r="AA34">
            <v>11</v>
          </cell>
        </row>
        <row r="78">
          <cell r="AA78">
            <v>448.32642787499987</v>
          </cell>
        </row>
        <row r="92">
          <cell r="AA92">
            <v>12.037795211624911</v>
          </cell>
        </row>
      </sheetData>
      <sheetData sheetId="16">
        <row r="22">
          <cell r="BS22">
            <v>1.4</v>
          </cell>
        </row>
        <row r="23">
          <cell r="BS23">
            <v>7</v>
          </cell>
        </row>
        <row r="24">
          <cell r="BS24">
            <v>10</v>
          </cell>
        </row>
        <row r="25">
          <cell r="BS25">
            <v>60</v>
          </cell>
        </row>
        <row r="27">
          <cell r="BS27">
            <v>55</v>
          </cell>
        </row>
        <row r="28">
          <cell r="BS28">
            <v>5</v>
          </cell>
        </row>
        <row r="69">
          <cell r="BS69">
            <v>1142.0874062499997</v>
          </cell>
        </row>
        <row r="83">
          <cell r="BS83">
            <v>5.7905954292929289</v>
          </cell>
        </row>
      </sheetData>
      <sheetData sheetId="17"/>
      <sheetData sheetId="1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/>
      <sheetData sheetId="1"/>
      <sheetData sheetId="2"/>
      <sheetData sheetId="3"/>
      <sheetData sheetId="4" refreshError="1">
        <row r="29">
          <cell r="W29">
            <v>112.29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>
        <row r="26">
          <cell r="G26">
            <v>1.17123048</v>
          </cell>
        </row>
        <row r="27">
          <cell r="G27">
            <v>1.2416378400000001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>
        <row r="27">
          <cell r="G27">
            <v>1.2416378400000001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ลักเกณฑ์(2หน้า)"/>
      <sheetName val="ต้นทุน(10หน้า)"/>
      <sheetName val="BOQ.(10 หน้า)"/>
      <sheetName val="ค่า F"/>
      <sheetName val="1ระยะขนส่ง"/>
      <sheetName val="2ข้อมูลเบื้องต้น"/>
      <sheetName val="3ข้อมูลวัสดุ-ค่าดำเนิน"/>
      <sheetName val="4ข้อมูลงานCon"/>
      <sheetName val="5ข้อมูลงานไม้แบบ"/>
      <sheetName val="6Remove+Clear"/>
      <sheetName val="7Cut+Soft.R+Hart.R+Uns"/>
      <sheetName val="8Unsui+Soft"/>
      <sheetName val="9EMB."/>
      <sheetName val="10Fil.Islandl+Side"/>
      <sheetName val="11P.B.Fill"/>
      <sheetName val="12Selec+Subbase"/>
      <sheetName val="13Base+Recyc+Scari"/>
      <sheetName val="14Prime+Tack"/>
      <sheetName val="15ASP.Lev."/>
      <sheetName val="16Asphaltic"/>
      <sheetName val="17สะพาน"/>
      <sheetName val="(ไม่เอา)ทางเบี่ยง"/>
      <sheetName val="18สะพาน.ราคารวม"/>
      <sheetName val="19คานอัดแรง"/>
      <sheetName val="20สะพานต่อ"/>
      <sheetName val="21สะพานต่อราคารวม"/>
      <sheetName val="22B.Appro"/>
      <sheetName val="23,24R.C.BOX (2ตัว)"/>
      <sheetName val="25-27RC. PIPE(3หน้า)"/>
      <sheetName val="28,29Slope.Pro+Shot(2หน้า)"/>
      <sheetName val="30Per.Pipe+R.Fill"/>
      <sheetName val="31,32Catch.Baแบบพิเศษ"/>
      <sheetName val="33R.C.Ditch"/>
      <sheetName val="34D.Lining"/>
      <sheetName val="35Retain"/>
      <sheetName val="36Crub"/>
      <sheetName val="37ทางเท้า"/>
      <sheetName val="38SODDING"/>
      <sheetName val="39,40Barr.(2หน้า)"/>
      <sheetName val="41G.POST"/>
      <sheetName val="42หลักกิโล"/>
      <sheetName val="43แผ่นป้าย+เสา"/>
      <sheetName val="44เสาไฟกิ่งคู่"/>
      <sheetName val="45ไฟนีออน"/>
      <sheetName val="46,47ย้ายเสาไฟ(2หน้า)"/>
      <sheetName val="48ไฟ เขียว-แดง"/>
      <sheetName val="49สีตีเส้น+R.Stu+C.Mak"/>
      <sheetName val="50C.mark+Barricade"/>
      <sheetName val="51BUS STOP"/>
      <sheetName val="52ป้ายชั่วคราว+ด่า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Worksheet"/>
      <sheetName val="data"/>
    </sheetNames>
    <sheetDataSet>
      <sheetData sheetId="0" refreshError="1"/>
      <sheetData sheetId="1" refreshError="1">
        <row r="8">
          <cell r="L8">
            <v>7</v>
          </cell>
        </row>
      </sheetData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1">
          <cell r="R11">
            <v>1705.86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E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เมนู"/>
      <sheetName val="ราคากลางใหม่"/>
      <sheetName val="ปร.5 กลาง"/>
      <sheetName val="ปร.5"/>
      <sheetName val="ปร.4"/>
      <sheetName val="4.ข้อมูลโครงการ"/>
      <sheetName val="ราคาวัสดุ-ค่าแรง"/>
      <sheetName val="ข้อมูลขนส่ง"/>
      <sheetName val="ราคาราง"/>
      <sheetName val="ค่างานต้นทุน"/>
      <sheetName val="ค่าเสื่อมราคา"/>
      <sheetName val="คสล.280 มีรอยต่อ(4ม.)"/>
      <sheetName val="คสล.280 มีรอยต่อ(5ม.) "/>
      <sheetName val="คสล.280 มีรอยต่อ(6ม.) "/>
      <sheetName val="คสล.280 มีรอยต่อ(8ม.) "/>
      <sheetName val="หกล้อขนส่ง"/>
      <sheetName val="สิบล้อขนส่ง"/>
      <sheetName val="รถพ่วงขนส่ง"/>
      <sheetName val="ค่ากำแพงปากท่อ"/>
      <sheetName val="ดินตัด-ถม"/>
      <sheetName val="สะพาน7x12ม."/>
      <sheetName val="คสล.280มีรอยต่อ(5)"/>
      <sheetName val="ปริมาณงาน"/>
      <sheetName val="ท่อกลม"/>
      <sheetName val="คสล.280มีรอยต่อ (4)"/>
      <sheetName val="SingleBox 1"/>
      <sheetName val="ทางเชื่อม"/>
      <sheetName val="HW&amp;EW"/>
      <sheetName val="รางระบาย"/>
      <sheetName val="widening "/>
      <sheetName val="ป้ายจราจร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คสล.280ไม่มีรอยต่อ (2)"/>
      <sheetName val="คสล.280ไม่มีรอยต่อ (3)"/>
      <sheetName val="คสล.280ไร้เหล็กเสริม(ก)"/>
      <sheetName val="คสล.325ksc"/>
      <sheetName val="อำนวยการ"/>
      <sheetName val="ดอกเบี้ย-กำไร"/>
      <sheetName val="Factor F_Road"/>
      <sheetName val="Factor F_Bridge-Bo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7">
          <cell r="F27">
            <v>570.1</v>
          </cell>
        </row>
        <row r="85">
          <cell r="F85">
            <v>133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มนู"/>
      <sheetName val="รายละเอียดงาน"/>
      <sheetName val="ส่วนใส่ปริมาณงาน"/>
      <sheetName val="บันทึกข้อความ"/>
      <sheetName val="รายงานผลรายสัปดาห์"/>
      <sheetName val="S-CURVE"/>
      <sheetName val="หนังสือเร่งรัด"/>
      <sheetName val="แจ้งปรับเกิน 10%"/>
      <sheetName val="ส่วนคำนวณ1"/>
      <sheetName val="ส่วนคำนวณ2"/>
      <sheetName val="คำแนะนำการกรอก"/>
      <sheetName val="แนะนำการใส่ปริมาณ"/>
      <sheetName val="แนะนำการวางแผน"/>
    </sheetNames>
    <sheetDataSet>
      <sheetData sheetId="0"/>
      <sheetData sheetId="1"/>
      <sheetData sheetId="2">
        <row r="3">
          <cell r="G3">
            <v>38967</v>
          </cell>
          <cell r="H3">
            <v>38975</v>
          </cell>
          <cell r="I3">
            <v>38983</v>
          </cell>
          <cell r="J3">
            <v>38990</v>
          </cell>
          <cell r="K3">
            <v>38997</v>
          </cell>
          <cell r="L3">
            <v>39005</v>
          </cell>
          <cell r="M3">
            <v>39013</v>
          </cell>
          <cell r="N3">
            <v>39021</v>
          </cell>
          <cell r="O3">
            <v>39028</v>
          </cell>
          <cell r="P3">
            <v>39036</v>
          </cell>
          <cell r="Q3">
            <v>39044</v>
          </cell>
          <cell r="R3">
            <v>39051</v>
          </cell>
          <cell r="S3">
            <v>39058</v>
          </cell>
          <cell r="T3">
            <v>39066</v>
          </cell>
          <cell r="U3">
            <v>39074</v>
          </cell>
          <cell r="V3">
            <v>39082</v>
          </cell>
          <cell r="W3">
            <v>39089</v>
          </cell>
          <cell r="X3">
            <v>39097</v>
          </cell>
          <cell r="Y3">
            <v>39105</v>
          </cell>
          <cell r="Z3">
            <v>39113</v>
          </cell>
          <cell r="AA3">
            <v>39120</v>
          </cell>
          <cell r="AB3">
            <v>39128</v>
          </cell>
          <cell r="AC3">
            <v>39136</v>
          </cell>
          <cell r="AD3">
            <v>39141</v>
          </cell>
          <cell r="AE3">
            <v>39148</v>
          </cell>
          <cell r="AF3">
            <v>39156</v>
          </cell>
          <cell r="AG3">
            <v>39164</v>
          </cell>
          <cell r="AH3">
            <v>39172</v>
          </cell>
          <cell r="AI3">
            <v>39179</v>
          </cell>
          <cell r="AJ3">
            <v>39187</v>
          </cell>
          <cell r="AK3">
            <v>39195</v>
          </cell>
          <cell r="AL3">
            <v>39202</v>
          </cell>
          <cell r="AM3">
            <v>39209</v>
          </cell>
          <cell r="AN3">
            <v>39217</v>
          </cell>
          <cell r="AO3">
            <v>39225</v>
          </cell>
          <cell r="AP3">
            <v>39233</v>
          </cell>
          <cell r="AQ3">
            <v>39240</v>
          </cell>
          <cell r="AR3">
            <v>39248</v>
          </cell>
          <cell r="AS3">
            <v>39256</v>
          </cell>
          <cell r="AT3">
            <v>39263</v>
          </cell>
          <cell r="AU3">
            <v>39270</v>
          </cell>
          <cell r="AV3">
            <v>39278</v>
          </cell>
          <cell r="AW3">
            <v>39286</v>
          </cell>
          <cell r="AX3">
            <v>39294</v>
          </cell>
          <cell r="AY3">
            <v>39301</v>
          </cell>
          <cell r="AZ3">
            <v>39309</v>
          </cell>
          <cell r="BA3">
            <v>39317</v>
          </cell>
          <cell r="BB3">
            <v>39325</v>
          </cell>
          <cell r="BC3">
            <v>39332</v>
          </cell>
          <cell r="BD3">
            <v>39340</v>
          </cell>
          <cell r="BE3">
            <v>39348</v>
          </cell>
          <cell r="BF3">
            <v>39355</v>
          </cell>
          <cell r="BG3">
            <v>39362</v>
          </cell>
          <cell r="BH3">
            <v>39370</v>
          </cell>
          <cell r="BI3">
            <v>39378</v>
          </cell>
          <cell r="BJ3">
            <v>39386</v>
          </cell>
          <cell r="BK3">
            <v>39393</v>
          </cell>
          <cell r="BL3">
            <v>39401</v>
          </cell>
          <cell r="BM3">
            <v>39409</v>
          </cell>
          <cell r="BN3">
            <v>39416</v>
          </cell>
          <cell r="BO3">
            <v>39423</v>
          </cell>
          <cell r="BP3">
            <v>39431</v>
          </cell>
          <cell r="BQ3">
            <v>39439</v>
          </cell>
          <cell r="BR3">
            <v>39447</v>
          </cell>
          <cell r="BS3">
            <v>39454</v>
          </cell>
          <cell r="BT3">
            <v>39462</v>
          </cell>
          <cell r="BU3">
            <v>39470</v>
          </cell>
          <cell r="BV3">
            <v>39478</v>
          </cell>
          <cell r="BW3">
            <v>39485</v>
          </cell>
          <cell r="BX3">
            <v>39493</v>
          </cell>
          <cell r="BY3">
            <v>39501</v>
          </cell>
          <cell r="BZ3">
            <v>39507</v>
          </cell>
          <cell r="CA3">
            <v>39514</v>
          </cell>
          <cell r="CB3">
            <v>39522</v>
          </cell>
          <cell r="CC3">
            <v>39530</v>
          </cell>
          <cell r="CD3">
            <v>39538</v>
          </cell>
          <cell r="CE3">
            <v>39545</v>
          </cell>
          <cell r="CF3">
            <v>39553</v>
          </cell>
          <cell r="CG3">
            <v>39561</v>
          </cell>
          <cell r="CH3">
            <v>39568</v>
          </cell>
          <cell r="CI3">
            <v>39575</v>
          </cell>
          <cell r="CJ3">
            <v>39583</v>
          </cell>
          <cell r="CK3">
            <v>39591</v>
          </cell>
          <cell r="CL3">
            <v>39599</v>
          </cell>
          <cell r="CM3">
            <v>39606</v>
          </cell>
          <cell r="CN3">
            <v>39614</v>
          </cell>
          <cell r="CO3">
            <v>39622</v>
          </cell>
          <cell r="CP3">
            <v>39629</v>
          </cell>
          <cell r="CQ3">
            <v>39636</v>
          </cell>
          <cell r="CR3">
            <v>39644</v>
          </cell>
          <cell r="CS3">
            <v>39652</v>
          </cell>
          <cell r="CT3">
            <v>39660</v>
          </cell>
          <cell r="CU3">
            <v>39667</v>
          </cell>
          <cell r="CV3">
            <v>39675</v>
          </cell>
          <cell r="CW3">
            <v>39683</v>
          </cell>
          <cell r="CX3">
            <v>39691</v>
          </cell>
        </row>
        <row r="4">
          <cell r="G4">
            <v>2549</v>
          </cell>
          <cell r="K4">
            <v>2549</v>
          </cell>
          <cell r="O4">
            <v>2549</v>
          </cell>
          <cell r="S4">
            <v>2549</v>
          </cell>
          <cell r="W4">
            <v>2550</v>
          </cell>
          <cell r="AA4">
            <v>2550</v>
          </cell>
          <cell r="AE4">
            <v>2550</v>
          </cell>
          <cell r="AI4">
            <v>2550</v>
          </cell>
          <cell r="AM4">
            <v>2550</v>
          </cell>
          <cell r="AQ4">
            <v>2550</v>
          </cell>
          <cell r="AU4">
            <v>2550</v>
          </cell>
          <cell r="AY4">
            <v>2550</v>
          </cell>
          <cell r="BC4">
            <v>2550</v>
          </cell>
          <cell r="BG4">
            <v>2550</v>
          </cell>
          <cell r="BK4">
            <v>2550</v>
          </cell>
          <cell r="BO4">
            <v>2550</v>
          </cell>
          <cell r="BS4">
            <v>2551</v>
          </cell>
          <cell r="BW4">
            <v>2551</v>
          </cell>
          <cell r="CA4">
            <v>2551</v>
          </cell>
          <cell r="CE4">
            <v>2551</v>
          </cell>
          <cell r="CI4">
            <v>2551</v>
          </cell>
          <cell r="CM4">
            <v>2551</v>
          </cell>
          <cell r="CQ4">
            <v>2551</v>
          </cell>
          <cell r="CU4">
            <v>2551</v>
          </cell>
        </row>
        <row r="5">
          <cell r="G5">
            <v>38961</v>
          </cell>
          <cell r="K5">
            <v>38991</v>
          </cell>
          <cell r="O5">
            <v>39022</v>
          </cell>
          <cell r="S5">
            <v>39052</v>
          </cell>
          <cell r="W5">
            <v>39083</v>
          </cell>
          <cell r="AA5">
            <v>39114</v>
          </cell>
          <cell r="AE5">
            <v>39142</v>
          </cell>
          <cell r="AI5">
            <v>39173</v>
          </cell>
          <cell r="AM5">
            <v>39203</v>
          </cell>
          <cell r="AQ5">
            <v>39234</v>
          </cell>
          <cell r="AU5">
            <v>39264</v>
          </cell>
          <cell r="AY5">
            <v>39295</v>
          </cell>
          <cell r="BC5">
            <v>39326</v>
          </cell>
          <cell r="BG5">
            <v>39356</v>
          </cell>
          <cell r="BK5">
            <v>39387</v>
          </cell>
          <cell r="BO5">
            <v>39417</v>
          </cell>
          <cell r="BS5">
            <v>39448</v>
          </cell>
          <cell r="BW5">
            <v>39479</v>
          </cell>
          <cell r="CA5">
            <v>39508</v>
          </cell>
          <cell r="CE5">
            <v>39539</v>
          </cell>
          <cell r="CI5">
            <v>39569</v>
          </cell>
          <cell r="CM5">
            <v>39600</v>
          </cell>
          <cell r="CQ5">
            <v>39630</v>
          </cell>
          <cell r="CU5">
            <v>39661</v>
          </cell>
        </row>
        <row r="6">
          <cell r="G6">
            <v>38967</v>
          </cell>
          <cell r="H6">
            <v>38975</v>
          </cell>
          <cell r="I6">
            <v>38983</v>
          </cell>
          <cell r="J6">
            <v>38990</v>
          </cell>
          <cell r="K6">
            <v>38997</v>
          </cell>
          <cell r="L6">
            <v>39005</v>
          </cell>
          <cell r="M6">
            <v>39013</v>
          </cell>
          <cell r="N6">
            <v>39021</v>
          </cell>
          <cell r="O6">
            <v>39028</v>
          </cell>
          <cell r="P6">
            <v>39036</v>
          </cell>
          <cell r="Q6">
            <v>39044</v>
          </cell>
          <cell r="R6">
            <v>39051</v>
          </cell>
          <cell r="S6">
            <v>39058</v>
          </cell>
          <cell r="T6">
            <v>39066</v>
          </cell>
          <cell r="U6">
            <v>39074</v>
          </cell>
          <cell r="V6">
            <v>39082</v>
          </cell>
          <cell r="W6">
            <v>39089</v>
          </cell>
          <cell r="X6">
            <v>39097</v>
          </cell>
          <cell r="Y6">
            <v>39105</v>
          </cell>
          <cell r="Z6">
            <v>39113</v>
          </cell>
          <cell r="AA6">
            <v>39120</v>
          </cell>
          <cell r="AB6">
            <v>39128</v>
          </cell>
          <cell r="AC6">
            <v>39136</v>
          </cell>
          <cell r="AD6">
            <v>39141</v>
          </cell>
          <cell r="AE6">
            <v>39148</v>
          </cell>
          <cell r="AF6">
            <v>39156</v>
          </cell>
          <cell r="AG6">
            <v>39164</v>
          </cell>
          <cell r="AH6">
            <v>39172</v>
          </cell>
          <cell r="AI6">
            <v>39179</v>
          </cell>
          <cell r="AJ6">
            <v>39187</v>
          </cell>
          <cell r="AK6">
            <v>39195</v>
          </cell>
          <cell r="AL6">
            <v>39202</v>
          </cell>
          <cell r="AM6">
            <v>39209</v>
          </cell>
          <cell r="AN6">
            <v>39217</v>
          </cell>
          <cell r="AO6">
            <v>39225</v>
          </cell>
          <cell r="AP6">
            <v>39233</v>
          </cell>
          <cell r="AQ6">
            <v>39240</v>
          </cell>
          <cell r="AR6">
            <v>39248</v>
          </cell>
          <cell r="AS6">
            <v>39256</v>
          </cell>
          <cell r="AT6">
            <v>39263</v>
          </cell>
          <cell r="AU6">
            <v>39270</v>
          </cell>
          <cell r="AV6">
            <v>39278</v>
          </cell>
          <cell r="AW6">
            <v>39286</v>
          </cell>
          <cell r="AX6">
            <v>39294</v>
          </cell>
          <cell r="AY6">
            <v>39301</v>
          </cell>
          <cell r="AZ6">
            <v>39309</v>
          </cell>
          <cell r="BA6">
            <v>39317</v>
          </cell>
          <cell r="BB6">
            <v>39325</v>
          </cell>
          <cell r="BC6">
            <v>39332</v>
          </cell>
          <cell r="BD6">
            <v>39340</v>
          </cell>
          <cell r="BE6">
            <v>39348</v>
          </cell>
          <cell r="BF6">
            <v>39355</v>
          </cell>
          <cell r="BG6">
            <v>39362</v>
          </cell>
          <cell r="BH6">
            <v>39370</v>
          </cell>
          <cell r="BI6">
            <v>39378</v>
          </cell>
          <cell r="BJ6">
            <v>39386</v>
          </cell>
          <cell r="BK6">
            <v>39393</v>
          </cell>
          <cell r="BL6">
            <v>39401</v>
          </cell>
          <cell r="BM6">
            <v>39409</v>
          </cell>
          <cell r="BN6">
            <v>39416</v>
          </cell>
          <cell r="BO6">
            <v>39423</v>
          </cell>
          <cell r="BP6">
            <v>39431</v>
          </cell>
          <cell r="BQ6">
            <v>39439</v>
          </cell>
          <cell r="BR6">
            <v>39447</v>
          </cell>
          <cell r="BS6">
            <v>39454</v>
          </cell>
          <cell r="BT6">
            <v>39462</v>
          </cell>
          <cell r="BU6">
            <v>39470</v>
          </cell>
          <cell r="BV6">
            <v>39478</v>
          </cell>
          <cell r="BW6">
            <v>39485</v>
          </cell>
          <cell r="BX6">
            <v>39493</v>
          </cell>
          <cell r="BY6">
            <v>39501</v>
          </cell>
          <cell r="BZ6">
            <v>39507</v>
          </cell>
          <cell r="CA6">
            <v>39514</v>
          </cell>
          <cell r="CB6">
            <v>39522</v>
          </cell>
          <cell r="CC6">
            <v>39530</v>
          </cell>
          <cell r="CD6">
            <v>39538</v>
          </cell>
          <cell r="CE6">
            <v>39545</v>
          </cell>
          <cell r="CF6">
            <v>39553</v>
          </cell>
          <cell r="CG6">
            <v>39561</v>
          </cell>
          <cell r="CH6">
            <v>39568</v>
          </cell>
          <cell r="CI6">
            <v>39575</v>
          </cell>
          <cell r="CJ6">
            <v>39583</v>
          </cell>
          <cell r="CK6">
            <v>39591</v>
          </cell>
          <cell r="CL6">
            <v>39599</v>
          </cell>
          <cell r="CM6">
            <v>39606</v>
          </cell>
          <cell r="CN6">
            <v>39614</v>
          </cell>
          <cell r="CO6">
            <v>39622</v>
          </cell>
          <cell r="CP6">
            <v>39629</v>
          </cell>
          <cell r="CQ6">
            <v>39636</v>
          </cell>
          <cell r="CR6">
            <v>39644</v>
          </cell>
          <cell r="CS6">
            <v>39652</v>
          </cell>
          <cell r="CT6">
            <v>39660</v>
          </cell>
          <cell r="CU6">
            <v>39667</v>
          </cell>
          <cell r="CV6">
            <v>39675</v>
          </cell>
          <cell r="CW6">
            <v>39683</v>
          </cell>
          <cell r="CX6">
            <v>39691</v>
          </cell>
        </row>
        <row r="7">
          <cell r="H7">
            <v>10000</v>
          </cell>
          <cell r="I7">
            <v>4400</v>
          </cell>
        </row>
        <row r="8">
          <cell r="I8">
            <v>1390</v>
          </cell>
        </row>
        <row r="9">
          <cell r="J9">
            <v>2241</v>
          </cell>
        </row>
        <row r="10">
          <cell r="L10">
            <v>300</v>
          </cell>
          <cell r="M10">
            <v>300</v>
          </cell>
          <cell r="N10">
            <v>250</v>
          </cell>
          <cell r="O10">
            <v>472</v>
          </cell>
        </row>
        <row r="11">
          <cell r="O11">
            <v>1624</v>
          </cell>
        </row>
        <row r="12">
          <cell r="P12">
            <v>745</v>
          </cell>
        </row>
        <row r="13">
          <cell r="P13">
            <v>7270</v>
          </cell>
        </row>
        <row r="14">
          <cell r="Q14">
            <v>7270</v>
          </cell>
        </row>
        <row r="15">
          <cell r="J15">
            <v>14</v>
          </cell>
        </row>
        <row r="16">
          <cell r="R16">
            <v>9</v>
          </cell>
        </row>
        <row r="17">
          <cell r="Q17">
            <v>400</v>
          </cell>
        </row>
        <row r="18">
          <cell r="J18">
            <v>0.59</v>
          </cell>
          <cell r="K18">
            <v>0.65</v>
          </cell>
          <cell r="N18">
            <v>0.26</v>
          </cell>
          <cell r="P18">
            <v>1</v>
          </cell>
          <cell r="Q18">
            <v>1.5</v>
          </cell>
        </row>
        <row r="32">
          <cell r="E32">
            <v>3168000</v>
          </cell>
        </row>
      </sheetData>
      <sheetData sheetId="3"/>
      <sheetData sheetId="4"/>
      <sheetData sheetId="5"/>
      <sheetData sheetId="6"/>
      <sheetData sheetId="7"/>
      <sheetData sheetId="8">
        <row r="28">
          <cell r="A28">
            <v>1</v>
          </cell>
          <cell r="B28" t="str">
            <v>1 - 7</v>
          </cell>
          <cell r="C28">
            <v>1</v>
          </cell>
          <cell r="D28">
            <v>7</v>
          </cell>
        </row>
        <row r="29">
          <cell r="A29">
            <v>2</v>
          </cell>
          <cell r="B29" t="str">
            <v>8 - 15</v>
          </cell>
          <cell r="C29">
            <v>8</v>
          </cell>
          <cell r="D29">
            <v>15</v>
          </cell>
        </row>
        <row r="30">
          <cell r="A30">
            <v>3</v>
          </cell>
          <cell r="B30" t="str">
            <v>16 - 23</v>
          </cell>
          <cell r="C30">
            <v>16</v>
          </cell>
          <cell r="D30">
            <v>23</v>
          </cell>
        </row>
        <row r="31">
          <cell r="A31">
            <v>4</v>
          </cell>
          <cell r="B31" t="str">
            <v>24 - 30</v>
          </cell>
          <cell r="C31">
            <v>30</v>
          </cell>
          <cell r="D31">
            <v>28</v>
          </cell>
          <cell r="E31">
            <v>30</v>
          </cell>
        </row>
        <row r="41">
          <cell r="G41">
            <v>38967</v>
          </cell>
          <cell r="H41">
            <v>38975</v>
          </cell>
          <cell r="I41">
            <v>38983</v>
          </cell>
          <cell r="J41">
            <v>38990</v>
          </cell>
          <cell r="K41">
            <v>38997</v>
          </cell>
          <cell r="L41">
            <v>39005</v>
          </cell>
          <cell r="M41">
            <v>39013</v>
          </cell>
          <cell r="N41">
            <v>39021</v>
          </cell>
          <cell r="O41">
            <v>39028</v>
          </cell>
          <cell r="P41">
            <v>39036</v>
          </cell>
          <cell r="Q41">
            <v>39044</v>
          </cell>
          <cell r="R41">
            <v>39051</v>
          </cell>
          <cell r="S41">
            <v>39058</v>
          </cell>
          <cell r="T41">
            <v>39066</v>
          </cell>
          <cell r="U41">
            <v>39074</v>
          </cell>
          <cell r="V41">
            <v>39082</v>
          </cell>
          <cell r="W41">
            <v>39089</v>
          </cell>
          <cell r="X41">
            <v>39097</v>
          </cell>
          <cell r="Y41">
            <v>39105</v>
          </cell>
          <cell r="Z41">
            <v>39113</v>
          </cell>
          <cell r="AA41">
            <v>39120</v>
          </cell>
          <cell r="AB41">
            <v>39128</v>
          </cell>
          <cell r="AC41">
            <v>39136</v>
          </cell>
          <cell r="AD41">
            <v>39141</v>
          </cell>
          <cell r="AE41">
            <v>39148</v>
          </cell>
          <cell r="AF41">
            <v>39156</v>
          </cell>
          <cell r="AG41">
            <v>39164</v>
          </cell>
          <cell r="AH41">
            <v>39172</v>
          </cell>
          <cell r="AI41">
            <v>39179</v>
          </cell>
          <cell r="AJ41">
            <v>39187</v>
          </cell>
          <cell r="AK41">
            <v>39195</v>
          </cell>
          <cell r="AL41">
            <v>39202</v>
          </cell>
          <cell r="AM41">
            <v>39209</v>
          </cell>
          <cell r="AN41">
            <v>39217</v>
          </cell>
          <cell r="AO41">
            <v>39225</v>
          </cell>
          <cell r="AP41">
            <v>39233</v>
          </cell>
          <cell r="AQ41">
            <v>39240</v>
          </cell>
          <cell r="AR41">
            <v>39248</v>
          </cell>
          <cell r="AS41">
            <v>39256</v>
          </cell>
          <cell r="AT41">
            <v>39263</v>
          </cell>
          <cell r="AU41">
            <v>39270</v>
          </cell>
          <cell r="AV41">
            <v>39278</v>
          </cell>
          <cell r="AW41">
            <v>39286</v>
          </cell>
          <cell r="AX41">
            <v>39294</v>
          </cell>
          <cell r="AY41">
            <v>39301</v>
          </cell>
          <cell r="AZ41">
            <v>39309</v>
          </cell>
          <cell r="BA41">
            <v>39317</v>
          </cell>
          <cell r="BB41">
            <v>39325</v>
          </cell>
          <cell r="BC41">
            <v>39332</v>
          </cell>
          <cell r="BD41">
            <v>39340</v>
          </cell>
          <cell r="BE41">
            <v>39348</v>
          </cell>
          <cell r="BF41">
            <v>39355</v>
          </cell>
          <cell r="BG41">
            <v>39362</v>
          </cell>
          <cell r="BH41">
            <v>39370</v>
          </cell>
          <cell r="BI41">
            <v>39378</v>
          </cell>
          <cell r="BJ41">
            <v>39386</v>
          </cell>
          <cell r="BK41">
            <v>39393</v>
          </cell>
          <cell r="BL41">
            <v>39401</v>
          </cell>
          <cell r="BM41">
            <v>39409</v>
          </cell>
          <cell r="BN41">
            <v>39416</v>
          </cell>
          <cell r="BO41">
            <v>39423</v>
          </cell>
          <cell r="BP41">
            <v>39431</v>
          </cell>
          <cell r="BQ41">
            <v>39439</v>
          </cell>
          <cell r="BR41">
            <v>39447</v>
          </cell>
          <cell r="BS41">
            <v>39454</v>
          </cell>
          <cell r="BT41">
            <v>39462</v>
          </cell>
          <cell r="BU41">
            <v>39470</v>
          </cell>
          <cell r="BV41">
            <v>39478</v>
          </cell>
          <cell r="BW41">
            <v>39485</v>
          </cell>
          <cell r="BX41">
            <v>39493</v>
          </cell>
          <cell r="BY41">
            <v>39501</v>
          </cell>
          <cell r="BZ41">
            <v>39507</v>
          </cell>
          <cell r="CA41">
            <v>39514</v>
          </cell>
          <cell r="CB41">
            <v>39522</v>
          </cell>
          <cell r="CC41">
            <v>39530</v>
          </cell>
          <cell r="CD41">
            <v>39538</v>
          </cell>
          <cell r="CE41">
            <v>39545</v>
          </cell>
          <cell r="CF41">
            <v>39553</v>
          </cell>
          <cell r="CG41">
            <v>39561</v>
          </cell>
          <cell r="CH41">
            <v>39568</v>
          </cell>
          <cell r="CI41">
            <v>39575</v>
          </cell>
          <cell r="CJ41">
            <v>39583</v>
          </cell>
          <cell r="CK41">
            <v>39591</v>
          </cell>
          <cell r="CL41">
            <v>39599</v>
          </cell>
          <cell r="CM41">
            <v>39606</v>
          </cell>
          <cell r="CN41">
            <v>39614</v>
          </cell>
          <cell r="CO41">
            <v>39622</v>
          </cell>
          <cell r="CP41">
            <v>39629</v>
          </cell>
          <cell r="CQ41">
            <v>39636</v>
          </cell>
          <cell r="CR41">
            <v>39644</v>
          </cell>
          <cell r="CS41">
            <v>39652</v>
          </cell>
          <cell r="CT41">
            <v>39660</v>
          </cell>
          <cell r="CU41">
            <v>39667</v>
          </cell>
          <cell r="CV41">
            <v>39675</v>
          </cell>
          <cell r="CW41">
            <v>39683</v>
          </cell>
          <cell r="CX41">
            <v>39691</v>
          </cell>
        </row>
        <row r="42">
          <cell r="G42">
            <v>38961</v>
          </cell>
          <cell r="K42">
            <v>38991</v>
          </cell>
          <cell r="O42">
            <v>39022</v>
          </cell>
          <cell r="S42">
            <v>39052</v>
          </cell>
          <cell r="W42">
            <v>39083</v>
          </cell>
          <cell r="AA42">
            <v>39114</v>
          </cell>
          <cell r="AE42">
            <v>39142</v>
          </cell>
          <cell r="AI42">
            <v>39173</v>
          </cell>
          <cell r="AM42">
            <v>39203</v>
          </cell>
          <cell r="AQ42">
            <v>39234</v>
          </cell>
          <cell r="AU42">
            <v>39264</v>
          </cell>
          <cell r="AY42">
            <v>39295</v>
          </cell>
          <cell r="BC42">
            <v>39326</v>
          </cell>
          <cell r="BG42">
            <v>39356</v>
          </cell>
          <cell r="BK42">
            <v>39387</v>
          </cell>
          <cell r="BO42">
            <v>39417</v>
          </cell>
          <cell r="BS42">
            <v>39448</v>
          </cell>
          <cell r="BW42">
            <v>39479</v>
          </cell>
          <cell r="CA42">
            <v>39508</v>
          </cell>
          <cell r="CE42">
            <v>39539</v>
          </cell>
          <cell r="CI42">
            <v>39569</v>
          </cell>
          <cell r="CM42">
            <v>39600</v>
          </cell>
          <cell r="CQ42">
            <v>39630</v>
          </cell>
          <cell r="CU42">
            <v>39661</v>
          </cell>
        </row>
        <row r="43">
          <cell r="G43">
            <v>38967</v>
          </cell>
          <cell r="H43">
            <v>38975</v>
          </cell>
          <cell r="I43">
            <v>38983</v>
          </cell>
          <cell r="J43">
            <v>38990</v>
          </cell>
          <cell r="K43">
            <v>38997</v>
          </cell>
          <cell r="L43">
            <v>39005</v>
          </cell>
          <cell r="M43">
            <v>39013</v>
          </cell>
          <cell r="N43">
            <v>39021</v>
          </cell>
          <cell r="O43">
            <v>39028</v>
          </cell>
          <cell r="P43">
            <v>39036</v>
          </cell>
          <cell r="Q43">
            <v>39044</v>
          </cell>
          <cell r="R43">
            <v>39051</v>
          </cell>
          <cell r="S43">
            <v>39058</v>
          </cell>
          <cell r="T43">
            <v>39066</v>
          </cell>
          <cell r="U43">
            <v>39074</v>
          </cell>
          <cell r="V43">
            <v>39082</v>
          </cell>
          <cell r="W43">
            <v>39089</v>
          </cell>
          <cell r="X43">
            <v>39097</v>
          </cell>
          <cell r="Y43">
            <v>39105</v>
          </cell>
          <cell r="Z43">
            <v>39113</v>
          </cell>
          <cell r="AA43">
            <v>39120</v>
          </cell>
          <cell r="AB43">
            <v>39128</v>
          </cell>
          <cell r="AC43">
            <v>39136</v>
          </cell>
          <cell r="AD43">
            <v>39141</v>
          </cell>
          <cell r="AE43">
            <v>39148</v>
          </cell>
          <cell r="AF43">
            <v>39156</v>
          </cell>
          <cell r="AG43">
            <v>39164</v>
          </cell>
          <cell r="AH43">
            <v>39172</v>
          </cell>
          <cell r="AI43">
            <v>39179</v>
          </cell>
          <cell r="AJ43">
            <v>39187</v>
          </cell>
          <cell r="AK43">
            <v>39195</v>
          </cell>
          <cell r="AL43">
            <v>39202</v>
          </cell>
          <cell r="AM43">
            <v>39209</v>
          </cell>
          <cell r="AN43">
            <v>39217</v>
          </cell>
          <cell r="AO43">
            <v>39225</v>
          </cell>
          <cell r="AP43">
            <v>39233</v>
          </cell>
          <cell r="AQ43">
            <v>39240</v>
          </cell>
          <cell r="AR43">
            <v>39248</v>
          </cell>
          <cell r="AS43">
            <v>39256</v>
          </cell>
          <cell r="AT43">
            <v>39263</v>
          </cell>
          <cell r="AU43">
            <v>39270</v>
          </cell>
          <cell r="AV43">
            <v>39278</v>
          </cell>
          <cell r="AW43">
            <v>39286</v>
          </cell>
          <cell r="AX43">
            <v>39294</v>
          </cell>
          <cell r="AY43">
            <v>39301</v>
          </cell>
          <cell r="AZ43">
            <v>39309</v>
          </cell>
          <cell r="BA43">
            <v>39317</v>
          </cell>
          <cell r="BB43">
            <v>39325</v>
          </cell>
          <cell r="BC43">
            <v>39332</v>
          </cell>
          <cell r="BD43">
            <v>39340</v>
          </cell>
          <cell r="BE43">
            <v>39348</v>
          </cell>
          <cell r="BF43">
            <v>39355</v>
          </cell>
          <cell r="BG43">
            <v>39362</v>
          </cell>
          <cell r="BH43">
            <v>39370</v>
          </cell>
          <cell r="BI43">
            <v>39378</v>
          </cell>
          <cell r="BJ43">
            <v>39386</v>
          </cell>
          <cell r="BK43">
            <v>39393</v>
          </cell>
          <cell r="BL43">
            <v>39401</v>
          </cell>
          <cell r="BM43">
            <v>39409</v>
          </cell>
          <cell r="BN43">
            <v>39416</v>
          </cell>
          <cell r="BO43">
            <v>39423</v>
          </cell>
          <cell r="BP43">
            <v>39431</v>
          </cell>
          <cell r="BQ43">
            <v>39439</v>
          </cell>
          <cell r="BR43">
            <v>39447</v>
          </cell>
          <cell r="BS43">
            <v>39454</v>
          </cell>
          <cell r="BT43">
            <v>39462</v>
          </cell>
          <cell r="BU43">
            <v>39470</v>
          </cell>
          <cell r="BV43">
            <v>39478</v>
          </cell>
          <cell r="BW43">
            <v>39485</v>
          </cell>
          <cell r="BX43">
            <v>39493</v>
          </cell>
          <cell r="BY43">
            <v>39501</v>
          </cell>
          <cell r="BZ43">
            <v>39507</v>
          </cell>
          <cell r="CA43">
            <v>39514</v>
          </cell>
          <cell r="CB43">
            <v>39522</v>
          </cell>
          <cell r="CC43">
            <v>39530</v>
          </cell>
          <cell r="CD43">
            <v>39538</v>
          </cell>
          <cell r="CE43">
            <v>39545</v>
          </cell>
          <cell r="CF43">
            <v>39553</v>
          </cell>
          <cell r="CG43">
            <v>39561</v>
          </cell>
          <cell r="CH43">
            <v>39568</v>
          </cell>
          <cell r="CI43">
            <v>39575</v>
          </cell>
          <cell r="CJ43">
            <v>39583</v>
          </cell>
          <cell r="CK43">
            <v>39591</v>
          </cell>
          <cell r="CL43">
            <v>39599</v>
          </cell>
          <cell r="CM43">
            <v>39606</v>
          </cell>
          <cell r="CN43">
            <v>39614</v>
          </cell>
          <cell r="CO43">
            <v>39622</v>
          </cell>
          <cell r="CP43">
            <v>39629</v>
          </cell>
          <cell r="CQ43">
            <v>39636</v>
          </cell>
          <cell r="CR43">
            <v>39644</v>
          </cell>
          <cell r="CS43">
            <v>39652</v>
          </cell>
          <cell r="CT43">
            <v>39660</v>
          </cell>
          <cell r="CU43">
            <v>39667</v>
          </cell>
          <cell r="CV43">
            <v>39675</v>
          </cell>
          <cell r="CW43">
            <v>39683</v>
          </cell>
          <cell r="CX43">
            <v>39691</v>
          </cell>
        </row>
        <row r="44">
          <cell r="G44">
            <v>0</v>
          </cell>
          <cell r="H44">
            <v>10000</v>
          </cell>
          <cell r="I44">
            <v>14400</v>
          </cell>
          <cell r="J44">
            <v>14400</v>
          </cell>
          <cell r="K44">
            <v>14400</v>
          </cell>
          <cell r="L44">
            <v>14400</v>
          </cell>
          <cell r="M44">
            <v>14400</v>
          </cell>
          <cell r="N44">
            <v>14400</v>
          </cell>
          <cell r="O44">
            <v>14400</v>
          </cell>
          <cell r="P44">
            <v>14400</v>
          </cell>
          <cell r="Q44">
            <v>14400</v>
          </cell>
          <cell r="R44">
            <v>14400</v>
          </cell>
          <cell r="S44">
            <v>14400</v>
          </cell>
          <cell r="T44">
            <v>14400</v>
          </cell>
          <cell r="U44">
            <v>14400</v>
          </cell>
          <cell r="V44">
            <v>14400</v>
          </cell>
          <cell r="W44">
            <v>14400</v>
          </cell>
          <cell r="X44">
            <v>14400</v>
          </cell>
          <cell r="Y44">
            <v>14400</v>
          </cell>
          <cell r="Z44">
            <v>14400</v>
          </cell>
          <cell r="AA44">
            <v>14400</v>
          </cell>
          <cell r="AB44">
            <v>14400</v>
          </cell>
          <cell r="AC44">
            <v>14400</v>
          </cell>
          <cell r="AD44">
            <v>14400</v>
          </cell>
          <cell r="AE44">
            <v>14400</v>
          </cell>
          <cell r="AF44">
            <v>14400</v>
          </cell>
          <cell r="AG44">
            <v>14400</v>
          </cell>
          <cell r="AH44">
            <v>14400</v>
          </cell>
          <cell r="AI44">
            <v>14400</v>
          </cell>
          <cell r="AJ44">
            <v>14400</v>
          </cell>
          <cell r="AK44">
            <v>14400</v>
          </cell>
          <cell r="AL44">
            <v>14400</v>
          </cell>
          <cell r="AM44">
            <v>14400</v>
          </cell>
          <cell r="AN44">
            <v>14400</v>
          </cell>
          <cell r="AO44">
            <v>14400</v>
          </cell>
          <cell r="AP44">
            <v>14400</v>
          </cell>
          <cell r="AQ44">
            <v>14400</v>
          </cell>
          <cell r="AR44">
            <v>14400</v>
          </cell>
          <cell r="AS44">
            <v>14400</v>
          </cell>
          <cell r="AT44">
            <v>14400</v>
          </cell>
          <cell r="AU44">
            <v>14400</v>
          </cell>
          <cell r="AV44">
            <v>14400</v>
          </cell>
          <cell r="AW44">
            <v>14400</v>
          </cell>
          <cell r="AX44">
            <v>14400</v>
          </cell>
          <cell r="AY44">
            <v>14400</v>
          </cell>
          <cell r="AZ44">
            <v>14400</v>
          </cell>
          <cell r="BA44">
            <v>14400</v>
          </cell>
          <cell r="BB44">
            <v>14400</v>
          </cell>
          <cell r="BC44">
            <v>14400</v>
          </cell>
          <cell r="BD44">
            <v>14400</v>
          </cell>
          <cell r="BE44">
            <v>14400</v>
          </cell>
          <cell r="BF44">
            <v>14400</v>
          </cell>
          <cell r="BG44">
            <v>14400</v>
          </cell>
          <cell r="BH44">
            <v>14400</v>
          </cell>
          <cell r="BI44">
            <v>14400</v>
          </cell>
          <cell r="BJ44">
            <v>14400</v>
          </cell>
          <cell r="BK44">
            <v>14400</v>
          </cell>
          <cell r="BL44">
            <v>14400</v>
          </cell>
          <cell r="BM44">
            <v>14400</v>
          </cell>
          <cell r="BN44">
            <v>14400</v>
          </cell>
          <cell r="BO44">
            <v>14400</v>
          </cell>
          <cell r="BP44">
            <v>14400</v>
          </cell>
          <cell r="BQ44">
            <v>14400</v>
          </cell>
          <cell r="BR44">
            <v>14400</v>
          </cell>
          <cell r="BS44">
            <v>14400</v>
          </cell>
          <cell r="BT44">
            <v>14400</v>
          </cell>
          <cell r="BU44">
            <v>14400</v>
          </cell>
          <cell r="BV44">
            <v>14400</v>
          </cell>
          <cell r="BW44">
            <v>14400</v>
          </cell>
          <cell r="BX44">
            <v>14400</v>
          </cell>
          <cell r="BY44">
            <v>14400</v>
          </cell>
          <cell r="BZ44">
            <v>14400</v>
          </cell>
          <cell r="CA44">
            <v>14400</v>
          </cell>
          <cell r="CB44">
            <v>14400</v>
          </cell>
          <cell r="CC44">
            <v>14400</v>
          </cell>
          <cell r="CD44">
            <v>14400</v>
          </cell>
          <cell r="CE44">
            <v>14400</v>
          </cell>
          <cell r="CF44">
            <v>14400</v>
          </cell>
          <cell r="CG44">
            <v>14400</v>
          </cell>
          <cell r="CH44">
            <v>14400</v>
          </cell>
          <cell r="CI44">
            <v>14400</v>
          </cell>
          <cell r="CJ44">
            <v>14400</v>
          </cell>
          <cell r="CK44">
            <v>14400</v>
          </cell>
          <cell r="CL44">
            <v>14400</v>
          </cell>
          <cell r="CM44">
            <v>14400</v>
          </cell>
          <cell r="CN44">
            <v>14400</v>
          </cell>
          <cell r="CO44">
            <v>14400</v>
          </cell>
          <cell r="CP44">
            <v>14400</v>
          </cell>
          <cell r="CQ44">
            <v>14400</v>
          </cell>
          <cell r="CR44">
            <v>14400</v>
          </cell>
          <cell r="CS44">
            <v>14400</v>
          </cell>
          <cell r="CT44">
            <v>14400</v>
          </cell>
          <cell r="CU44">
            <v>14400</v>
          </cell>
          <cell r="CV44">
            <v>14400</v>
          </cell>
          <cell r="CW44">
            <v>14400</v>
          </cell>
          <cell r="CX44">
            <v>14400</v>
          </cell>
        </row>
        <row r="45">
          <cell r="G45">
            <v>0</v>
          </cell>
          <cell r="H45">
            <v>0</v>
          </cell>
          <cell r="I45">
            <v>1390</v>
          </cell>
          <cell r="J45">
            <v>1390</v>
          </cell>
          <cell r="K45">
            <v>1390</v>
          </cell>
          <cell r="L45">
            <v>1390</v>
          </cell>
          <cell r="M45">
            <v>1390</v>
          </cell>
          <cell r="N45">
            <v>1390</v>
          </cell>
          <cell r="O45">
            <v>1390</v>
          </cell>
          <cell r="P45">
            <v>1390</v>
          </cell>
          <cell r="Q45">
            <v>1390</v>
          </cell>
          <cell r="R45">
            <v>1390</v>
          </cell>
          <cell r="S45">
            <v>1390</v>
          </cell>
          <cell r="T45">
            <v>1390</v>
          </cell>
          <cell r="U45">
            <v>1390</v>
          </cell>
          <cell r="V45">
            <v>1390</v>
          </cell>
          <cell r="W45">
            <v>1390</v>
          </cell>
          <cell r="X45">
            <v>1390</v>
          </cell>
          <cell r="Y45">
            <v>1390</v>
          </cell>
          <cell r="Z45">
            <v>1390</v>
          </cell>
          <cell r="AA45">
            <v>1390</v>
          </cell>
          <cell r="AB45">
            <v>1390</v>
          </cell>
          <cell r="AC45">
            <v>1390</v>
          </cell>
          <cell r="AD45">
            <v>1390</v>
          </cell>
          <cell r="AE45">
            <v>1390</v>
          </cell>
          <cell r="AF45">
            <v>1390</v>
          </cell>
          <cell r="AG45">
            <v>1390</v>
          </cell>
          <cell r="AH45">
            <v>1390</v>
          </cell>
          <cell r="AI45">
            <v>1390</v>
          </cell>
          <cell r="AJ45">
            <v>1390</v>
          </cell>
          <cell r="AK45">
            <v>1390</v>
          </cell>
          <cell r="AL45">
            <v>1390</v>
          </cell>
          <cell r="AM45">
            <v>1390</v>
          </cell>
          <cell r="AN45">
            <v>1390</v>
          </cell>
          <cell r="AO45">
            <v>1390</v>
          </cell>
          <cell r="AP45">
            <v>1390</v>
          </cell>
          <cell r="AQ45">
            <v>1390</v>
          </cell>
          <cell r="AR45">
            <v>1390</v>
          </cell>
          <cell r="AS45">
            <v>1390</v>
          </cell>
          <cell r="AT45">
            <v>1390</v>
          </cell>
          <cell r="AU45">
            <v>1390</v>
          </cell>
          <cell r="AV45">
            <v>1390</v>
          </cell>
          <cell r="AW45">
            <v>1390</v>
          </cell>
          <cell r="AX45">
            <v>1390</v>
          </cell>
          <cell r="AY45">
            <v>1390</v>
          </cell>
          <cell r="AZ45">
            <v>1390</v>
          </cell>
          <cell r="BA45">
            <v>1390</v>
          </cell>
          <cell r="BB45">
            <v>1390</v>
          </cell>
          <cell r="BC45">
            <v>1390</v>
          </cell>
          <cell r="BD45">
            <v>1390</v>
          </cell>
          <cell r="BE45">
            <v>1390</v>
          </cell>
          <cell r="BF45">
            <v>1390</v>
          </cell>
          <cell r="BG45">
            <v>1390</v>
          </cell>
          <cell r="BH45">
            <v>1390</v>
          </cell>
          <cell r="BI45">
            <v>1390</v>
          </cell>
          <cell r="BJ45">
            <v>1390</v>
          </cell>
          <cell r="BK45">
            <v>1390</v>
          </cell>
          <cell r="BL45">
            <v>1390</v>
          </cell>
          <cell r="BM45">
            <v>1390</v>
          </cell>
          <cell r="BN45">
            <v>1390</v>
          </cell>
          <cell r="BO45">
            <v>1390</v>
          </cell>
          <cell r="BP45">
            <v>1390</v>
          </cell>
          <cell r="BQ45">
            <v>1390</v>
          </cell>
          <cell r="BR45">
            <v>1390</v>
          </cell>
          <cell r="BS45">
            <v>1390</v>
          </cell>
          <cell r="BT45">
            <v>1390</v>
          </cell>
          <cell r="BU45">
            <v>1390</v>
          </cell>
          <cell r="BV45">
            <v>1390</v>
          </cell>
          <cell r="BW45">
            <v>1390</v>
          </cell>
          <cell r="BX45">
            <v>1390</v>
          </cell>
          <cell r="BY45">
            <v>1390</v>
          </cell>
          <cell r="BZ45">
            <v>1390</v>
          </cell>
          <cell r="CA45">
            <v>1390</v>
          </cell>
          <cell r="CB45">
            <v>1390</v>
          </cell>
          <cell r="CC45">
            <v>1390</v>
          </cell>
          <cell r="CD45">
            <v>1390</v>
          </cell>
          <cell r="CE45">
            <v>1390</v>
          </cell>
          <cell r="CF45">
            <v>1390</v>
          </cell>
          <cell r="CG45">
            <v>1390</v>
          </cell>
          <cell r="CH45">
            <v>1390</v>
          </cell>
          <cell r="CI45">
            <v>1390</v>
          </cell>
          <cell r="CJ45">
            <v>1390</v>
          </cell>
          <cell r="CK45">
            <v>1390</v>
          </cell>
          <cell r="CL45">
            <v>1390</v>
          </cell>
          <cell r="CM45">
            <v>1390</v>
          </cell>
          <cell r="CN45">
            <v>1390</v>
          </cell>
          <cell r="CO45">
            <v>1390</v>
          </cell>
          <cell r="CP45">
            <v>1390</v>
          </cell>
          <cell r="CQ45">
            <v>1390</v>
          </cell>
          <cell r="CR45">
            <v>1390</v>
          </cell>
          <cell r="CS45">
            <v>1390</v>
          </cell>
          <cell r="CT45">
            <v>1390</v>
          </cell>
          <cell r="CU45">
            <v>1390</v>
          </cell>
          <cell r="CV45">
            <v>1390</v>
          </cell>
          <cell r="CW45">
            <v>1390</v>
          </cell>
          <cell r="CX45">
            <v>1390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2241</v>
          </cell>
          <cell r="K46">
            <v>2241</v>
          </cell>
          <cell r="L46">
            <v>2241</v>
          </cell>
          <cell r="M46">
            <v>2241</v>
          </cell>
          <cell r="N46">
            <v>2241</v>
          </cell>
          <cell r="O46">
            <v>2241</v>
          </cell>
          <cell r="P46">
            <v>2241</v>
          </cell>
          <cell r="Q46">
            <v>2241</v>
          </cell>
          <cell r="R46">
            <v>2241</v>
          </cell>
          <cell r="S46">
            <v>2241</v>
          </cell>
          <cell r="T46">
            <v>2241</v>
          </cell>
          <cell r="U46">
            <v>2241</v>
          </cell>
          <cell r="V46">
            <v>2241</v>
          </cell>
          <cell r="W46">
            <v>2241</v>
          </cell>
          <cell r="X46">
            <v>2241</v>
          </cell>
          <cell r="Y46">
            <v>2241</v>
          </cell>
          <cell r="Z46">
            <v>2241</v>
          </cell>
          <cell r="AA46">
            <v>2241</v>
          </cell>
          <cell r="AB46">
            <v>2241</v>
          </cell>
          <cell r="AC46">
            <v>2241</v>
          </cell>
          <cell r="AD46">
            <v>2241</v>
          </cell>
          <cell r="AE46">
            <v>2241</v>
          </cell>
          <cell r="AF46">
            <v>2241</v>
          </cell>
          <cell r="AG46">
            <v>2241</v>
          </cell>
          <cell r="AH46">
            <v>2241</v>
          </cell>
          <cell r="AI46">
            <v>2241</v>
          </cell>
          <cell r="AJ46">
            <v>2241</v>
          </cell>
          <cell r="AK46">
            <v>2241</v>
          </cell>
          <cell r="AL46">
            <v>2241</v>
          </cell>
          <cell r="AM46">
            <v>2241</v>
          </cell>
          <cell r="AN46">
            <v>2241</v>
          </cell>
          <cell r="AO46">
            <v>2241</v>
          </cell>
          <cell r="AP46">
            <v>2241</v>
          </cell>
          <cell r="AQ46">
            <v>2241</v>
          </cell>
          <cell r="AR46">
            <v>2241</v>
          </cell>
          <cell r="AS46">
            <v>2241</v>
          </cell>
          <cell r="AT46">
            <v>2241</v>
          </cell>
          <cell r="AU46">
            <v>2241</v>
          </cell>
          <cell r="AV46">
            <v>2241</v>
          </cell>
          <cell r="AW46">
            <v>2241</v>
          </cell>
          <cell r="AX46">
            <v>2241</v>
          </cell>
          <cell r="AY46">
            <v>2241</v>
          </cell>
          <cell r="AZ46">
            <v>2241</v>
          </cell>
          <cell r="BA46">
            <v>2241</v>
          </cell>
          <cell r="BB46">
            <v>2241</v>
          </cell>
          <cell r="BC46">
            <v>2241</v>
          </cell>
          <cell r="BD46">
            <v>2241</v>
          </cell>
          <cell r="BE46">
            <v>2241</v>
          </cell>
          <cell r="BF46">
            <v>2241</v>
          </cell>
          <cell r="BG46">
            <v>2241</v>
          </cell>
          <cell r="BH46">
            <v>2241</v>
          </cell>
          <cell r="BI46">
            <v>2241</v>
          </cell>
          <cell r="BJ46">
            <v>2241</v>
          </cell>
          <cell r="BK46">
            <v>2241</v>
          </cell>
          <cell r="BL46">
            <v>2241</v>
          </cell>
          <cell r="BM46">
            <v>2241</v>
          </cell>
          <cell r="BN46">
            <v>2241</v>
          </cell>
          <cell r="BO46">
            <v>2241</v>
          </cell>
          <cell r="BP46">
            <v>2241</v>
          </cell>
          <cell r="BQ46">
            <v>2241</v>
          </cell>
          <cell r="BR46">
            <v>2241</v>
          </cell>
          <cell r="BS46">
            <v>2241</v>
          </cell>
          <cell r="BT46">
            <v>2241</v>
          </cell>
          <cell r="BU46">
            <v>2241</v>
          </cell>
          <cell r="BV46">
            <v>2241</v>
          </cell>
          <cell r="BW46">
            <v>2241</v>
          </cell>
          <cell r="BX46">
            <v>2241</v>
          </cell>
          <cell r="BY46">
            <v>2241</v>
          </cell>
          <cell r="BZ46">
            <v>2241</v>
          </cell>
          <cell r="CA46">
            <v>2241</v>
          </cell>
          <cell r="CB46">
            <v>2241</v>
          </cell>
          <cell r="CC46">
            <v>2241</v>
          </cell>
          <cell r="CD46">
            <v>2241</v>
          </cell>
          <cell r="CE46">
            <v>2241</v>
          </cell>
          <cell r="CF46">
            <v>2241</v>
          </cell>
          <cell r="CG46">
            <v>2241</v>
          </cell>
          <cell r="CH46">
            <v>2241</v>
          </cell>
          <cell r="CI46">
            <v>2241</v>
          </cell>
          <cell r="CJ46">
            <v>2241</v>
          </cell>
          <cell r="CK46">
            <v>2241</v>
          </cell>
          <cell r="CL46">
            <v>2241</v>
          </cell>
          <cell r="CM46">
            <v>2241</v>
          </cell>
          <cell r="CN46">
            <v>2241</v>
          </cell>
          <cell r="CO46">
            <v>2241</v>
          </cell>
          <cell r="CP46">
            <v>2241</v>
          </cell>
          <cell r="CQ46">
            <v>2241</v>
          </cell>
          <cell r="CR46">
            <v>2241</v>
          </cell>
          <cell r="CS46">
            <v>2241</v>
          </cell>
          <cell r="CT46">
            <v>2241</v>
          </cell>
          <cell r="CU46">
            <v>2241</v>
          </cell>
          <cell r="CV46">
            <v>2241</v>
          </cell>
          <cell r="CW46">
            <v>2241</v>
          </cell>
          <cell r="CX46">
            <v>2241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300</v>
          </cell>
          <cell r="M47">
            <v>600</v>
          </cell>
          <cell r="N47">
            <v>850</v>
          </cell>
          <cell r="O47">
            <v>1322</v>
          </cell>
          <cell r="P47">
            <v>1322</v>
          </cell>
          <cell r="Q47">
            <v>1322</v>
          </cell>
          <cell r="R47">
            <v>1322</v>
          </cell>
          <cell r="S47">
            <v>1322</v>
          </cell>
          <cell r="T47">
            <v>1322</v>
          </cell>
          <cell r="U47">
            <v>1322</v>
          </cell>
          <cell r="V47">
            <v>1322</v>
          </cell>
          <cell r="W47">
            <v>1322</v>
          </cell>
          <cell r="X47">
            <v>1322</v>
          </cell>
          <cell r="Y47">
            <v>1322</v>
          </cell>
          <cell r="Z47">
            <v>1322</v>
          </cell>
          <cell r="AA47">
            <v>1322</v>
          </cell>
          <cell r="AB47">
            <v>1322</v>
          </cell>
          <cell r="AC47">
            <v>1322</v>
          </cell>
          <cell r="AD47">
            <v>1322</v>
          </cell>
          <cell r="AE47">
            <v>1322</v>
          </cell>
          <cell r="AF47">
            <v>1322</v>
          </cell>
          <cell r="AG47">
            <v>1322</v>
          </cell>
          <cell r="AH47">
            <v>1322</v>
          </cell>
          <cell r="AI47">
            <v>1322</v>
          </cell>
          <cell r="AJ47">
            <v>1322</v>
          </cell>
          <cell r="AK47">
            <v>1322</v>
          </cell>
          <cell r="AL47">
            <v>1322</v>
          </cell>
          <cell r="AM47">
            <v>1322</v>
          </cell>
          <cell r="AN47">
            <v>1322</v>
          </cell>
          <cell r="AO47">
            <v>1322</v>
          </cell>
          <cell r="AP47">
            <v>1322</v>
          </cell>
          <cell r="AQ47">
            <v>1322</v>
          </cell>
          <cell r="AR47">
            <v>1322</v>
          </cell>
          <cell r="AS47">
            <v>1322</v>
          </cell>
          <cell r="AT47">
            <v>1322</v>
          </cell>
          <cell r="AU47">
            <v>1322</v>
          </cell>
          <cell r="AV47">
            <v>1322</v>
          </cell>
          <cell r="AW47">
            <v>1322</v>
          </cell>
          <cell r="AX47">
            <v>1322</v>
          </cell>
          <cell r="AY47">
            <v>1322</v>
          </cell>
          <cell r="AZ47">
            <v>1322</v>
          </cell>
          <cell r="BA47">
            <v>1322</v>
          </cell>
          <cell r="BB47">
            <v>1322</v>
          </cell>
          <cell r="BC47">
            <v>1322</v>
          </cell>
          <cell r="BD47">
            <v>1322</v>
          </cell>
          <cell r="BE47">
            <v>1322</v>
          </cell>
          <cell r="BF47">
            <v>1322</v>
          </cell>
          <cell r="BG47">
            <v>1322</v>
          </cell>
          <cell r="BH47">
            <v>1322</v>
          </cell>
          <cell r="BI47">
            <v>1322</v>
          </cell>
          <cell r="BJ47">
            <v>1322</v>
          </cell>
          <cell r="BK47">
            <v>1322</v>
          </cell>
          <cell r="BL47">
            <v>1322</v>
          </cell>
          <cell r="BM47">
            <v>1322</v>
          </cell>
          <cell r="BN47">
            <v>1322</v>
          </cell>
          <cell r="BO47">
            <v>1322</v>
          </cell>
          <cell r="BP47">
            <v>1322</v>
          </cell>
          <cell r="BQ47">
            <v>1322</v>
          </cell>
          <cell r="BR47">
            <v>1322</v>
          </cell>
          <cell r="BS47">
            <v>1322</v>
          </cell>
          <cell r="BT47">
            <v>1322</v>
          </cell>
          <cell r="BU47">
            <v>1322</v>
          </cell>
          <cell r="BV47">
            <v>1322</v>
          </cell>
          <cell r="BW47">
            <v>1322</v>
          </cell>
          <cell r="BX47">
            <v>1322</v>
          </cell>
          <cell r="BY47">
            <v>1322</v>
          </cell>
          <cell r="BZ47">
            <v>1322</v>
          </cell>
          <cell r="CA47">
            <v>1322</v>
          </cell>
          <cell r="CB47">
            <v>1322</v>
          </cell>
          <cell r="CC47">
            <v>1322</v>
          </cell>
          <cell r="CD47">
            <v>1322</v>
          </cell>
          <cell r="CE47">
            <v>1322</v>
          </cell>
          <cell r="CF47">
            <v>1322</v>
          </cell>
          <cell r="CG47">
            <v>1322</v>
          </cell>
          <cell r="CH47">
            <v>1322</v>
          </cell>
          <cell r="CI47">
            <v>1322</v>
          </cell>
          <cell r="CJ47">
            <v>1322</v>
          </cell>
          <cell r="CK47">
            <v>1322</v>
          </cell>
          <cell r="CL47">
            <v>1322</v>
          </cell>
          <cell r="CM47">
            <v>1322</v>
          </cell>
          <cell r="CN47">
            <v>1322</v>
          </cell>
          <cell r="CO47">
            <v>1322</v>
          </cell>
          <cell r="CP47">
            <v>1322</v>
          </cell>
          <cell r="CQ47">
            <v>1322</v>
          </cell>
          <cell r="CR47">
            <v>1322</v>
          </cell>
          <cell r="CS47">
            <v>1322</v>
          </cell>
          <cell r="CT47">
            <v>1322</v>
          </cell>
          <cell r="CU47">
            <v>1322</v>
          </cell>
          <cell r="CV47">
            <v>1322</v>
          </cell>
          <cell r="CW47">
            <v>1322</v>
          </cell>
          <cell r="CX47">
            <v>1322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1624</v>
          </cell>
          <cell r="P48">
            <v>1624</v>
          </cell>
          <cell r="Q48">
            <v>1624</v>
          </cell>
          <cell r="R48">
            <v>1624</v>
          </cell>
          <cell r="S48">
            <v>1624</v>
          </cell>
          <cell r="T48">
            <v>1624</v>
          </cell>
          <cell r="U48">
            <v>1624</v>
          </cell>
          <cell r="V48">
            <v>1624</v>
          </cell>
          <cell r="W48">
            <v>1624</v>
          </cell>
          <cell r="X48">
            <v>1624</v>
          </cell>
          <cell r="Y48">
            <v>1624</v>
          </cell>
          <cell r="Z48">
            <v>1624</v>
          </cell>
          <cell r="AA48">
            <v>1624</v>
          </cell>
          <cell r="AB48">
            <v>1624</v>
          </cell>
          <cell r="AC48">
            <v>1624</v>
          </cell>
          <cell r="AD48">
            <v>1624</v>
          </cell>
          <cell r="AE48">
            <v>1624</v>
          </cell>
          <cell r="AF48">
            <v>1624</v>
          </cell>
          <cell r="AG48">
            <v>1624</v>
          </cell>
          <cell r="AH48">
            <v>1624</v>
          </cell>
          <cell r="AI48">
            <v>1624</v>
          </cell>
          <cell r="AJ48">
            <v>1624</v>
          </cell>
          <cell r="AK48">
            <v>1624</v>
          </cell>
          <cell r="AL48">
            <v>1624</v>
          </cell>
          <cell r="AM48">
            <v>1624</v>
          </cell>
          <cell r="AN48">
            <v>1624</v>
          </cell>
          <cell r="AO48">
            <v>1624</v>
          </cell>
          <cell r="AP48">
            <v>1624</v>
          </cell>
          <cell r="AQ48">
            <v>1624</v>
          </cell>
          <cell r="AR48">
            <v>1624</v>
          </cell>
          <cell r="AS48">
            <v>1624</v>
          </cell>
          <cell r="AT48">
            <v>1624</v>
          </cell>
          <cell r="AU48">
            <v>1624</v>
          </cell>
          <cell r="AV48">
            <v>1624</v>
          </cell>
          <cell r="AW48">
            <v>1624</v>
          </cell>
          <cell r="AX48">
            <v>1624</v>
          </cell>
          <cell r="AY48">
            <v>1624</v>
          </cell>
          <cell r="AZ48">
            <v>1624</v>
          </cell>
          <cell r="BA48">
            <v>1624</v>
          </cell>
          <cell r="BB48">
            <v>1624</v>
          </cell>
          <cell r="BC48">
            <v>1624</v>
          </cell>
          <cell r="BD48">
            <v>1624</v>
          </cell>
          <cell r="BE48">
            <v>1624</v>
          </cell>
          <cell r="BF48">
            <v>1624</v>
          </cell>
          <cell r="BG48">
            <v>1624</v>
          </cell>
          <cell r="BH48">
            <v>1624</v>
          </cell>
          <cell r="BI48">
            <v>1624</v>
          </cell>
          <cell r="BJ48">
            <v>1624</v>
          </cell>
          <cell r="BK48">
            <v>1624</v>
          </cell>
          <cell r="BL48">
            <v>1624</v>
          </cell>
          <cell r="BM48">
            <v>1624</v>
          </cell>
          <cell r="BN48">
            <v>1624</v>
          </cell>
          <cell r="BO48">
            <v>1624</v>
          </cell>
          <cell r="BP48">
            <v>1624</v>
          </cell>
          <cell r="BQ48">
            <v>1624</v>
          </cell>
          <cell r="BR48">
            <v>1624</v>
          </cell>
          <cell r="BS48">
            <v>1624</v>
          </cell>
          <cell r="BT48">
            <v>1624</v>
          </cell>
          <cell r="BU48">
            <v>1624</v>
          </cell>
          <cell r="BV48">
            <v>1624</v>
          </cell>
          <cell r="BW48">
            <v>1624</v>
          </cell>
          <cell r="BX48">
            <v>1624</v>
          </cell>
          <cell r="BY48">
            <v>1624</v>
          </cell>
          <cell r="BZ48">
            <v>1624</v>
          </cell>
          <cell r="CA48">
            <v>1624</v>
          </cell>
          <cell r="CB48">
            <v>1624</v>
          </cell>
          <cell r="CC48">
            <v>1624</v>
          </cell>
          <cell r="CD48">
            <v>1624</v>
          </cell>
          <cell r="CE48">
            <v>1624</v>
          </cell>
          <cell r="CF48">
            <v>1624</v>
          </cell>
          <cell r="CG48">
            <v>1624</v>
          </cell>
          <cell r="CH48">
            <v>1624</v>
          </cell>
          <cell r="CI48">
            <v>1624</v>
          </cell>
          <cell r="CJ48">
            <v>1624</v>
          </cell>
          <cell r="CK48">
            <v>1624</v>
          </cell>
          <cell r="CL48">
            <v>1624</v>
          </cell>
          <cell r="CM48">
            <v>1624</v>
          </cell>
          <cell r="CN48">
            <v>1624</v>
          </cell>
          <cell r="CO48">
            <v>1624</v>
          </cell>
          <cell r="CP48">
            <v>1624</v>
          </cell>
          <cell r="CQ48">
            <v>1624</v>
          </cell>
          <cell r="CR48">
            <v>1624</v>
          </cell>
          <cell r="CS48">
            <v>1624</v>
          </cell>
          <cell r="CT48">
            <v>1624</v>
          </cell>
          <cell r="CU48">
            <v>1624</v>
          </cell>
          <cell r="CV48">
            <v>1624</v>
          </cell>
          <cell r="CW48">
            <v>1624</v>
          </cell>
          <cell r="CX48">
            <v>1624</v>
          </cell>
        </row>
        <row r="49"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745</v>
          </cell>
          <cell r="Q49">
            <v>745</v>
          </cell>
          <cell r="R49">
            <v>745</v>
          </cell>
          <cell r="S49">
            <v>745</v>
          </cell>
          <cell r="T49">
            <v>745</v>
          </cell>
          <cell r="U49">
            <v>745</v>
          </cell>
          <cell r="V49">
            <v>745</v>
          </cell>
          <cell r="W49">
            <v>745</v>
          </cell>
          <cell r="X49">
            <v>745</v>
          </cell>
          <cell r="Y49">
            <v>745</v>
          </cell>
          <cell r="Z49">
            <v>745</v>
          </cell>
          <cell r="AA49">
            <v>745</v>
          </cell>
          <cell r="AB49">
            <v>745</v>
          </cell>
          <cell r="AC49">
            <v>745</v>
          </cell>
          <cell r="AD49">
            <v>745</v>
          </cell>
          <cell r="AE49">
            <v>745</v>
          </cell>
          <cell r="AF49">
            <v>745</v>
          </cell>
          <cell r="AG49">
            <v>745</v>
          </cell>
          <cell r="AH49">
            <v>745</v>
          </cell>
          <cell r="AI49">
            <v>745</v>
          </cell>
          <cell r="AJ49">
            <v>745</v>
          </cell>
          <cell r="AK49">
            <v>745</v>
          </cell>
          <cell r="AL49">
            <v>745</v>
          </cell>
          <cell r="AM49">
            <v>745</v>
          </cell>
          <cell r="AN49">
            <v>745</v>
          </cell>
          <cell r="AO49">
            <v>745</v>
          </cell>
          <cell r="AP49">
            <v>745</v>
          </cell>
          <cell r="AQ49">
            <v>745</v>
          </cell>
          <cell r="AR49">
            <v>745</v>
          </cell>
          <cell r="AS49">
            <v>745</v>
          </cell>
          <cell r="AT49">
            <v>745</v>
          </cell>
          <cell r="AU49">
            <v>745</v>
          </cell>
          <cell r="AV49">
            <v>745</v>
          </cell>
          <cell r="AW49">
            <v>745</v>
          </cell>
          <cell r="AX49">
            <v>745</v>
          </cell>
          <cell r="AY49">
            <v>745</v>
          </cell>
          <cell r="AZ49">
            <v>745</v>
          </cell>
          <cell r="BA49">
            <v>745</v>
          </cell>
          <cell r="BB49">
            <v>745</v>
          </cell>
          <cell r="BC49">
            <v>745</v>
          </cell>
          <cell r="BD49">
            <v>745</v>
          </cell>
          <cell r="BE49">
            <v>745</v>
          </cell>
          <cell r="BF49">
            <v>745</v>
          </cell>
          <cell r="BG49">
            <v>745</v>
          </cell>
          <cell r="BH49">
            <v>745</v>
          </cell>
          <cell r="BI49">
            <v>745</v>
          </cell>
          <cell r="BJ49">
            <v>745</v>
          </cell>
          <cell r="BK49">
            <v>745</v>
          </cell>
          <cell r="BL49">
            <v>745</v>
          </cell>
          <cell r="BM49">
            <v>745</v>
          </cell>
          <cell r="BN49">
            <v>745</v>
          </cell>
          <cell r="BO49">
            <v>745</v>
          </cell>
          <cell r="BP49">
            <v>745</v>
          </cell>
          <cell r="BQ49">
            <v>745</v>
          </cell>
          <cell r="BR49">
            <v>745</v>
          </cell>
          <cell r="BS49">
            <v>745</v>
          </cell>
          <cell r="BT49">
            <v>745</v>
          </cell>
          <cell r="BU49">
            <v>745</v>
          </cell>
          <cell r="BV49">
            <v>745</v>
          </cell>
          <cell r="BW49">
            <v>745</v>
          </cell>
          <cell r="BX49">
            <v>745</v>
          </cell>
          <cell r="BY49">
            <v>745</v>
          </cell>
          <cell r="BZ49">
            <v>745</v>
          </cell>
          <cell r="CA49">
            <v>745</v>
          </cell>
          <cell r="CB49">
            <v>745</v>
          </cell>
          <cell r="CC49">
            <v>745</v>
          </cell>
          <cell r="CD49">
            <v>745</v>
          </cell>
          <cell r="CE49">
            <v>745</v>
          </cell>
          <cell r="CF49">
            <v>745</v>
          </cell>
          <cell r="CG49">
            <v>745</v>
          </cell>
          <cell r="CH49">
            <v>745</v>
          </cell>
          <cell r="CI49">
            <v>745</v>
          </cell>
          <cell r="CJ49">
            <v>745</v>
          </cell>
          <cell r="CK49">
            <v>745</v>
          </cell>
          <cell r="CL49">
            <v>745</v>
          </cell>
          <cell r="CM49">
            <v>745</v>
          </cell>
          <cell r="CN49">
            <v>745</v>
          </cell>
          <cell r="CO49">
            <v>745</v>
          </cell>
          <cell r="CP49">
            <v>745</v>
          </cell>
          <cell r="CQ49">
            <v>745</v>
          </cell>
          <cell r="CR49">
            <v>745</v>
          </cell>
          <cell r="CS49">
            <v>745</v>
          </cell>
          <cell r="CT49">
            <v>745</v>
          </cell>
          <cell r="CU49">
            <v>745</v>
          </cell>
          <cell r="CV49">
            <v>745</v>
          </cell>
          <cell r="CW49">
            <v>745</v>
          </cell>
          <cell r="CX49">
            <v>745</v>
          </cell>
        </row>
        <row r="50"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7270</v>
          </cell>
          <cell r="Q50">
            <v>7270</v>
          </cell>
          <cell r="R50">
            <v>7270</v>
          </cell>
          <cell r="S50">
            <v>7270</v>
          </cell>
          <cell r="T50">
            <v>7270</v>
          </cell>
          <cell r="U50">
            <v>7270</v>
          </cell>
          <cell r="V50">
            <v>7270</v>
          </cell>
          <cell r="W50">
            <v>7270</v>
          </cell>
          <cell r="X50">
            <v>7270</v>
          </cell>
          <cell r="Y50">
            <v>7270</v>
          </cell>
          <cell r="Z50">
            <v>7270</v>
          </cell>
          <cell r="AA50">
            <v>7270</v>
          </cell>
          <cell r="AB50">
            <v>7270</v>
          </cell>
          <cell r="AC50">
            <v>7270</v>
          </cell>
          <cell r="AD50">
            <v>7270</v>
          </cell>
          <cell r="AE50">
            <v>7270</v>
          </cell>
          <cell r="AF50">
            <v>7270</v>
          </cell>
          <cell r="AG50">
            <v>7270</v>
          </cell>
          <cell r="AH50">
            <v>7270</v>
          </cell>
          <cell r="AI50">
            <v>7270</v>
          </cell>
          <cell r="AJ50">
            <v>7270</v>
          </cell>
          <cell r="AK50">
            <v>7270</v>
          </cell>
          <cell r="AL50">
            <v>7270</v>
          </cell>
          <cell r="AM50">
            <v>7270</v>
          </cell>
          <cell r="AN50">
            <v>7270</v>
          </cell>
          <cell r="AO50">
            <v>7270</v>
          </cell>
          <cell r="AP50">
            <v>7270</v>
          </cell>
          <cell r="AQ50">
            <v>7270</v>
          </cell>
          <cell r="AR50">
            <v>7270</v>
          </cell>
          <cell r="AS50">
            <v>7270</v>
          </cell>
          <cell r="AT50">
            <v>7270</v>
          </cell>
          <cell r="AU50">
            <v>7270</v>
          </cell>
          <cell r="AV50">
            <v>7270</v>
          </cell>
          <cell r="AW50">
            <v>7270</v>
          </cell>
          <cell r="AX50">
            <v>7270</v>
          </cell>
          <cell r="AY50">
            <v>7270</v>
          </cell>
          <cell r="AZ50">
            <v>7270</v>
          </cell>
          <cell r="BA50">
            <v>7270</v>
          </cell>
          <cell r="BB50">
            <v>7270</v>
          </cell>
          <cell r="BC50">
            <v>7270</v>
          </cell>
          <cell r="BD50">
            <v>7270</v>
          </cell>
          <cell r="BE50">
            <v>7270</v>
          </cell>
          <cell r="BF50">
            <v>7270</v>
          </cell>
          <cell r="BG50">
            <v>7270</v>
          </cell>
          <cell r="BH50">
            <v>7270</v>
          </cell>
          <cell r="BI50">
            <v>7270</v>
          </cell>
          <cell r="BJ50">
            <v>7270</v>
          </cell>
          <cell r="BK50">
            <v>7270</v>
          </cell>
          <cell r="BL50">
            <v>7270</v>
          </cell>
          <cell r="BM50">
            <v>7270</v>
          </cell>
          <cell r="BN50">
            <v>7270</v>
          </cell>
          <cell r="BO50">
            <v>7270</v>
          </cell>
          <cell r="BP50">
            <v>7270</v>
          </cell>
          <cell r="BQ50">
            <v>7270</v>
          </cell>
          <cell r="BR50">
            <v>7270</v>
          </cell>
          <cell r="BS50">
            <v>7270</v>
          </cell>
          <cell r="BT50">
            <v>7270</v>
          </cell>
          <cell r="BU50">
            <v>7270</v>
          </cell>
          <cell r="BV50">
            <v>7270</v>
          </cell>
          <cell r="BW50">
            <v>7270</v>
          </cell>
          <cell r="BX50">
            <v>7270</v>
          </cell>
          <cell r="BY50">
            <v>7270</v>
          </cell>
          <cell r="BZ50">
            <v>7270</v>
          </cell>
          <cell r="CA50">
            <v>7270</v>
          </cell>
          <cell r="CB50">
            <v>7270</v>
          </cell>
          <cell r="CC50">
            <v>7270</v>
          </cell>
          <cell r="CD50">
            <v>7270</v>
          </cell>
          <cell r="CE50">
            <v>7270</v>
          </cell>
          <cell r="CF50">
            <v>7270</v>
          </cell>
          <cell r="CG50">
            <v>7270</v>
          </cell>
          <cell r="CH50">
            <v>7270</v>
          </cell>
          <cell r="CI50">
            <v>7270</v>
          </cell>
          <cell r="CJ50">
            <v>7270</v>
          </cell>
          <cell r="CK50">
            <v>7270</v>
          </cell>
          <cell r="CL50">
            <v>7270</v>
          </cell>
          <cell r="CM50">
            <v>7270</v>
          </cell>
          <cell r="CN50">
            <v>7270</v>
          </cell>
          <cell r="CO50">
            <v>7270</v>
          </cell>
          <cell r="CP50">
            <v>7270</v>
          </cell>
          <cell r="CQ50">
            <v>7270</v>
          </cell>
          <cell r="CR50">
            <v>7270</v>
          </cell>
          <cell r="CS50">
            <v>7270</v>
          </cell>
          <cell r="CT50">
            <v>7270</v>
          </cell>
          <cell r="CU50">
            <v>7270</v>
          </cell>
          <cell r="CV50">
            <v>7270</v>
          </cell>
          <cell r="CW50">
            <v>7270</v>
          </cell>
          <cell r="CX50">
            <v>7270</v>
          </cell>
        </row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7270</v>
          </cell>
          <cell r="R51">
            <v>7270</v>
          </cell>
          <cell r="S51">
            <v>7270</v>
          </cell>
          <cell r="T51">
            <v>7270</v>
          </cell>
          <cell r="U51">
            <v>7270</v>
          </cell>
          <cell r="V51">
            <v>7270</v>
          </cell>
          <cell r="W51">
            <v>7270</v>
          </cell>
          <cell r="X51">
            <v>7270</v>
          </cell>
          <cell r="Y51">
            <v>7270</v>
          </cell>
          <cell r="Z51">
            <v>7270</v>
          </cell>
          <cell r="AA51">
            <v>7270</v>
          </cell>
          <cell r="AB51">
            <v>7270</v>
          </cell>
          <cell r="AC51">
            <v>7270</v>
          </cell>
          <cell r="AD51">
            <v>7270</v>
          </cell>
          <cell r="AE51">
            <v>7270</v>
          </cell>
          <cell r="AF51">
            <v>7270</v>
          </cell>
          <cell r="AG51">
            <v>7270</v>
          </cell>
          <cell r="AH51">
            <v>7270</v>
          </cell>
          <cell r="AI51">
            <v>7270</v>
          </cell>
          <cell r="AJ51">
            <v>7270</v>
          </cell>
          <cell r="AK51">
            <v>7270</v>
          </cell>
          <cell r="AL51">
            <v>7270</v>
          </cell>
          <cell r="AM51">
            <v>7270</v>
          </cell>
          <cell r="AN51">
            <v>7270</v>
          </cell>
          <cell r="AO51">
            <v>7270</v>
          </cell>
          <cell r="AP51">
            <v>7270</v>
          </cell>
          <cell r="AQ51">
            <v>7270</v>
          </cell>
          <cell r="AR51">
            <v>7270</v>
          </cell>
          <cell r="AS51">
            <v>7270</v>
          </cell>
          <cell r="AT51">
            <v>7270</v>
          </cell>
          <cell r="AU51">
            <v>7270</v>
          </cell>
          <cell r="AV51">
            <v>7270</v>
          </cell>
          <cell r="AW51">
            <v>7270</v>
          </cell>
          <cell r="AX51">
            <v>7270</v>
          </cell>
          <cell r="AY51">
            <v>7270</v>
          </cell>
          <cell r="AZ51">
            <v>7270</v>
          </cell>
          <cell r="BA51">
            <v>7270</v>
          </cell>
          <cell r="BB51">
            <v>7270</v>
          </cell>
          <cell r="BC51">
            <v>7270</v>
          </cell>
          <cell r="BD51">
            <v>7270</v>
          </cell>
          <cell r="BE51">
            <v>7270</v>
          </cell>
          <cell r="BF51">
            <v>7270</v>
          </cell>
          <cell r="BG51">
            <v>7270</v>
          </cell>
          <cell r="BH51">
            <v>7270</v>
          </cell>
          <cell r="BI51">
            <v>7270</v>
          </cell>
          <cell r="BJ51">
            <v>7270</v>
          </cell>
          <cell r="BK51">
            <v>7270</v>
          </cell>
          <cell r="BL51">
            <v>7270</v>
          </cell>
          <cell r="BM51">
            <v>7270</v>
          </cell>
          <cell r="BN51">
            <v>7270</v>
          </cell>
          <cell r="BO51">
            <v>7270</v>
          </cell>
          <cell r="BP51">
            <v>7270</v>
          </cell>
          <cell r="BQ51">
            <v>7270</v>
          </cell>
          <cell r="BR51">
            <v>7270</v>
          </cell>
          <cell r="BS51">
            <v>7270</v>
          </cell>
          <cell r="BT51">
            <v>7270</v>
          </cell>
          <cell r="BU51">
            <v>7270</v>
          </cell>
          <cell r="BV51">
            <v>7270</v>
          </cell>
          <cell r="BW51">
            <v>7270</v>
          </cell>
          <cell r="BX51">
            <v>7270</v>
          </cell>
          <cell r="BY51">
            <v>7270</v>
          </cell>
          <cell r="BZ51">
            <v>7270</v>
          </cell>
          <cell r="CA51">
            <v>7270</v>
          </cell>
          <cell r="CB51">
            <v>7270</v>
          </cell>
          <cell r="CC51">
            <v>7270</v>
          </cell>
          <cell r="CD51">
            <v>7270</v>
          </cell>
          <cell r="CE51">
            <v>7270</v>
          </cell>
          <cell r="CF51">
            <v>7270</v>
          </cell>
          <cell r="CG51">
            <v>7270</v>
          </cell>
          <cell r="CH51">
            <v>7270</v>
          </cell>
          <cell r="CI51">
            <v>7270</v>
          </cell>
          <cell r="CJ51">
            <v>7270</v>
          </cell>
          <cell r="CK51">
            <v>7270</v>
          </cell>
          <cell r="CL51">
            <v>7270</v>
          </cell>
          <cell r="CM51">
            <v>7270</v>
          </cell>
          <cell r="CN51">
            <v>7270</v>
          </cell>
          <cell r="CO51">
            <v>7270</v>
          </cell>
          <cell r="CP51">
            <v>7270</v>
          </cell>
          <cell r="CQ51">
            <v>7270</v>
          </cell>
          <cell r="CR51">
            <v>7270</v>
          </cell>
          <cell r="CS51">
            <v>7270</v>
          </cell>
          <cell r="CT51">
            <v>7270</v>
          </cell>
          <cell r="CU51">
            <v>7270</v>
          </cell>
          <cell r="CV51">
            <v>7270</v>
          </cell>
          <cell r="CW51">
            <v>7270</v>
          </cell>
          <cell r="CX51">
            <v>7270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14</v>
          </cell>
          <cell r="K52">
            <v>14</v>
          </cell>
          <cell r="L52">
            <v>14</v>
          </cell>
          <cell r="M52">
            <v>14</v>
          </cell>
          <cell r="N52">
            <v>14</v>
          </cell>
          <cell r="O52">
            <v>14</v>
          </cell>
          <cell r="P52">
            <v>14</v>
          </cell>
          <cell r="Q52">
            <v>14</v>
          </cell>
          <cell r="R52">
            <v>14</v>
          </cell>
          <cell r="S52">
            <v>14</v>
          </cell>
          <cell r="T52">
            <v>14</v>
          </cell>
          <cell r="U52">
            <v>14</v>
          </cell>
          <cell r="V52">
            <v>14</v>
          </cell>
          <cell r="W52">
            <v>14</v>
          </cell>
          <cell r="X52">
            <v>14</v>
          </cell>
          <cell r="Y52">
            <v>14</v>
          </cell>
          <cell r="Z52">
            <v>14</v>
          </cell>
          <cell r="AA52">
            <v>14</v>
          </cell>
          <cell r="AB52">
            <v>14</v>
          </cell>
          <cell r="AC52">
            <v>14</v>
          </cell>
          <cell r="AD52">
            <v>14</v>
          </cell>
          <cell r="AE52">
            <v>14</v>
          </cell>
          <cell r="AF52">
            <v>14</v>
          </cell>
          <cell r="AG52">
            <v>14</v>
          </cell>
          <cell r="AH52">
            <v>14</v>
          </cell>
          <cell r="AI52">
            <v>14</v>
          </cell>
          <cell r="AJ52">
            <v>14</v>
          </cell>
          <cell r="AK52">
            <v>14</v>
          </cell>
          <cell r="AL52">
            <v>14</v>
          </cell>
          <cell r="AM52">
            <v>14</v>
          </cell>
          <cell r="AN52">
            <v>14</v>
          </cell>
          <cell r="AO52">
            <v>14</v>
          </cell>
          <cell r="AP52">
            <v>14</v>
          </cell>
          <cell r="AQ52">
            <v>14</v>
          </cell>
          <cell r="AR52">
            <v>14</v>
          </cell>
          <cell r="AS52">
            <v>14</v>
          </cell>
          <cell r="AT52">
            <v>14</v>
          </cell>
          <cell r="AU52">
            <v>14</v>
          </cell>
          <cell r="AV52">
            <v>14</v>
          </cell>
          <cell r="AW52">
            <v>14</v>
          </cell>
          <cell r="AX52">
            <v>14</v>
          </cell>
          <cell r="AY52">
            <v>14</v>
          </cell>
          <cell r="AZ52">
            <v>14</v>
          </cell>
          <cell r="BA52">
            <v>14</v>
          </cell>
          <cell r="BB52">
            <v>14</v>
          </cell>
          <cell r="BC52">
            <v>14</v>
          </cell>
          <cell r="BD52">
            <v>14</v>
          </cell>
          <cell r="BE52">
            <v>14</v>
          </cell>
          <cell r="BF52">
            <v>14</v>
          </cell>
          <cell r="BG52">
            <v>14</v>
          </cell>
          <cell r="BH52">
            <v>14</v>
          </cell>
          <cell r="BI52">
            <v>14</v>
          </cell>
          <cell r="BJ52">
            <v>14</v>
          </cell>
          <cell r="BK52">
            <v>14</v>
          </cell>
          <cell r="BL52">
            <v>14</v>
          </cell>
          <cell r="BM52">
            <v>14</v>
          </cell>
          <cell r="BN52">
            <v>14</v>
          </cell>
          <cell r="BO52">
            <v>14</v>
          </cell>
          <cell r="BP52">
            <v>14</v>
          </cell>
          <cell r="BQ52">
            <v>14</v>
          </cell>
          <cell r="BR52">
            <v>14</v>
          </cell>
          <cell r="BS52">
            <v>14</v>
          </cell>
          <cell r="BT52">
            <v>14</v>
          </cell>
          <cell r="BU52">
            <v>14</v>
          </cell>
          <cell r="BV52">
            <v>14</v>
          </cell>
          <cell r="BW52">
            <v>14</v>
          </cell>
          <cell r="BX52">
            <v>14</v>
          </cell>
          <cell r="BY52">
            <v>14</v>
          </cell>
          <cell r="BZ52">
            <v>14</v>
          </cell>
          <cell r="CA52">
            <v>14</v>
          </cell>
          <cell r="CB52">
            <v>14</v>
          </cell>
          <cell r="CC52">
            <v>14</v>
          </cell>
          <cell r="CD52">
            <v>14</v>
          </cell>
          <cell r="CE52">
            <v>14</v>
          </cell>
          <cell r="CF52">
            <v>14</v>
          </cell>
          <cell r="CG52">
            <v>14</v>
          </cell>
          <cell r="CH52">
            <v>14</v>
          </cell>
          <cell r="CI52">
            <v>14</v>
          </cell>
          <cell r="CJ52">
            <v>14</v>
          </cell>
          <cell r="CK52">
            <v>14</v>
          </cell>
          <cell r="CL52">
            <v>14</v>
          </cell>
          <cell r="CM52">
            <v>14</v>
          </cell>
          <cell r="CN52">
            <v>14</v>
          </cell>
          <cell r="CO52">
            <v>14</v>
          </cell>
          <cell r="CP52">
            <v>14</v>
          </cell>
          <cell r="CQ52">
            <v>14</v>
          </cell>
          <cell r="CR52">
            <v>14</v>
          </cell>
          <cell r="CS52">
            <v>14</v>
          </cell>
          <cell r="CT52">
            <v>14</v>
          </cell>
          <cell r="CU52">
            <v>14</v>
          </cell>
          <cell r="CV52">
            <v>14</v>
          </cell>
          <cell r="CW52">
            <v>14</v>
          </cell>
          <cell r="CX52">
            <v>14</v>
          </cell>
        </row>
        <row r="53"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9</v>
          </cell>
          <cell r="S53">
            <v>9</v>
          </cell>
          <cell r="T53">
            <v>9</v>
          </cell>
          <cell r="U53">
            <v>9</v>
          </cell>
          <cell r="V53">
            <v>9</v>
          </cell>
          <cell r="W53">
            <v>9</v>
          </cell>
          <cell r="X53">
            <v>9</v>
          </cell>
          <cell r="Y53">
            <v>9</v>
          </cell>
          <cell r="Z53">
            <v>9</v>
          </cell>
          <cell r="AA53">
            <v>9</v>
          </cell>
          <cell r="AB53">
            <v>9</v>
          </cell>
          <cell r="AC53">
            <v>9</v>
          </cell>
          <cell r="AD53">
            <v>9</v>
          </cell>
          <cell r="AE53">
            <v>9</v>
          </cell>
          <cell r="AF53">
            <v>9</v>
          </cell>
          <cell r="AG53">
            <v>9</v>
          </cell>
          <cell r="AH53">
            <v>9</v>
          </cell>
          <cell r="AI53">
            <v>9</v>
          </cell>
          <cell r="AJ53">
            <v>9</v>
          </cell>
          <cell r="AK53">
            <v>9</v>
          </cell>
          <cell r="AL53">
            <v>9</v>
          </cell>
          <cell r="AM53">
            <v>9</v>
          </cell>
          <cell r="AN53">
            <v>9</v>
          </cell>
          <cell r="AO53">
            <v>9</v>
          </cell>
          <cell r="AP53">
            <v>9</v>
          </cell>
          <cell r="AQ53">
            <v>9</v>
          </cell>
          <cell r="AR53">
            <v>9</v>
          </cell>
          <cell r="AS53">
            <v>9</v>
          </cell>
          <cell r="AT53">
            <v>9</v>
          </cell>
          <cell r="AU53">
            <v>9</v>
          </cell>
          <cell r="AV53">
            <v>9</v>
          </cell>
          <cell r="AW53">
            <v>9</v>
          </cell>
          <cell r="AX53">
            <v>9</v>
          </cell>
          <cell r="AY53">
            <v>9</v>
          </cell>
          <cell r="AZ53">
            <v>9</v>
          </cell>
          <cell r="BA53">
            <v>9</v>
          </cell>
          <cell r="BB53">
            <v>9</v>
          </cell>
          <cell r="BC53">
            <v>9</v>
          </cell>
          <cell r="BD53">
            <v>9</v>
          </cell>
          <cell r="BE53">
            <v>9</v>
          </cell>
          <cell r="BF53">
            <v>9</v>
          </cell>
          <cell r="BG53">
            <v>9</v>
          </cell>
          <cell r="BH53">
            <v>9</v>
          </cell>
          <cell r="BI53">
            <v>9</v>
          </cell>
          <cell r="BJ53">
            <v>9</v>
          </cell>
          <cell r="BK53">
            <v>9</v>
          </cell>
          <cell r="BL53">
            <v>9</v>
          </cell>
          <cell r="BM53">
            <v>9</v>
          </cell>
          <cell r="BN53">
            <v>9</v>
          </cell>
          <cell r="BO53">
            <v>9</v>
          </cell>
          <cell r="BP53">
            <v>9</v>
          </cell>
          <cell r="BQ53">
            <v>9</v>
          </cell>
          <cell r="BR53">
            <v>9</v>
          </cell>
          <cell r="BS53">
            <v>9</v>
          </cell>
          <cell r="BT53">
            <v>9</v>
          </cell>
          <cell r="BU53">
            <v>9</v>
          </cell>
          <cell r="BV53">
            <v>9</v>
          </cell>
          <cell r="BW53">
            <v>9</v>
          </cell>
          <cell r="BX53">
            <v>9</v>
          </cell>
          <cell r="BY53">
            <v>9</v>
          </cell>
          <cell r="BZ53">
            <v>9</v>
          </cell>
          <cell r="CA53">
            <v>9</v>
          </cell>
          <cell r="CB53">
            <v>9</v>
          </cell>
          <cell r="CC53">
            <v>9</v>
          </cell>
          <cell r="CD53">
            <v>9</v>
          </cell>
          <cell r="CE53">
            <v>9</v>
          </cell>
          <cell r="CF53">
            <v>9</v>
          </cell>
          <cell r="CG53">
            <v>9</v>
          </cell>
          <cell r="CH53">
            <v>9</v>
          </cell>
          <cell r="CI53">
            <v>9</v>
          </cell>
          <cell r="CJ53">
            <v>9</v>
          </cell>
          <cell r="CK53">
            <v>9</v>
          </cell>
          <cell r="CL53">
            <v>9</v>
          </cell>
          <cell r="CM53">
            <v>9</v>
          </cell>
          <cell r="CN53">
            <v>9</v>
          </cell>
          <cell r="CO53">
            <v>9</v>
          </cell>
          <cell r="CP53">
            <v>9</v>
          </cell>
          <cell r="CQ53">
            <v>9</v>
          </cell>
          <cell r="CR53">
            <v>9</v>
          </cell>
          <cell r="CS53">
            <v>9</v>
          </cell>
          <cell r="CT53">
            <v>9</v>
          </cell>
          <cell r="CU53">
            <v>9</v>
          </cell>
          <cell r="CV53">
            <v>9</v>
          </cell>
          <cell r="CW53">
            <v>9</v>
          </cell>
          <cell r="CX53">
            <v>9</v>
          </cell>
        </row>
        <row r="54"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400</v>
          </cell>
          <cell r="R54">
            <v>400</v>
          </cell>
          <cell r="S54">
            <v>400</v>
          </cell>
          <cell r="T54">
            <v>400</v>
          </cell>
          <cell r="U54">
            <v>400</v>
          </cell>
          <cell r="V54">
            <v>400</v>
          </cell>
          <cell r="W54">
            <v>400</v>
          </cell>
          <cell r="X54">
            <v>400</v>
          </cell>
          <cell r="Y54">
            <v>400</v>
          </cell>
          <cell r="Z54">
            <v>400</v>
          </cell>
          <cell r="AA54">
            <v>400</v>
          </cell>
          <cell r="AB54">
            <v>400</v>
          </cell>
          <cell r="AC54">
            <v>400</v>
          </cell>
          <cell r="AD54">
            <v>400</v>
          </cell>
          <cell r="AE54">
            <v>400</v>
          </cell>
          <cell r="AF54">
            <v>400</v>
          </cell>
          <cell r="AG54">
            <v>400</v>
          </cell>
          <cell r="AH54">
            <v>400</v>
          </cell>
          <cell r="AI54">
            <v>400</v>
          </cell>
          <cell r="AJ54">
            <v>400</v>
          </cell>
          <cell r="AK54">
            <v>400</v>
          </cell>
          <cell r="AL54">
            <v>400</v>
          </cell>
          <cell r="AM54">
            <v>400</v>
          </cell>
          <cell r="AN54">
            <v>400</v>
          </cell>
          <cell r="AO54">
            <v>400</v>
          </cell>
          <cell r="AP54">
            <v>400</v>
          </cell>
          <cell r="AQ54">
            <v>400</v>
          </cell>
          <cell r="AR54">
            <v>400</v>
          </cell>
          <cell r="AS54">
            <v>400</v>
          </cell>
          <cell r="AT54">
            <v>400</v>
          </cell>
          <cell r="AU54">
            <v>400</v>
          </cell>
          <cell r="AV54">
            <v>400</v>
          </cell>
          <cell r="AW54">
            <v>400</v>
          </cell>
          <cell r="AX54">
            <v>400</v>
          </cell>
          <cell r="AY54">
            <v>400</v>
          </cell>
          <cell r="AZ54">
            <v>400</v>
          </cell>
          <cell r="BA54">
            <v>400</v>
          </cell>
          <cell r="BB54">
            <v>400</v>
          </cell>
          <cell r="BC54">
            <v>400</v>
          </cell>
          <cell r="BD54">
            <v>400</v>
          </cell>
          <cell r="BE54">
            <v>400</v>
          </cell>
          <cell r="BF54">
            <v>400</v>
          </cell>
          <cell r="BG54">
            <v>400</v>
          </cell>
          <cell r="BH54">
            <v>400</v>
          </cell>
          <cell r="BI54">
            <v>400</v>
          </cell>
          <cell r="BJ54">
            <v>400</v>
          </cell>
          <cell r="BK54">
            <v>400</v>
          </cell>
          <cell r="BL54">
            <v>400</v>
          </cell>
          <cell r="BM54">
            <v>400</v>
          </cell>
          <cell r="BN54">
            <v>400</v>
          </cell>
          <cell r="BO54">
            <v>400</v>
          </cell>
          <cell r="BP54">
            <v>400</v>
          </cell>
          <cell r="BQ54">
            <v>400</v>
          </cell>
          <cell r="BR54">
            <v>400</v>
          </cell>
          <cell r="BS54">
            <v>400</v>
          </cell>
          <cell r="BT54">
            <v>400</v>
          </cell>
          <cell r="BU54">
            <v>400</v>
          </cell>
          <cell r="BV54">
            <v>400</v>
          </cell>
          <cell r="BW54">
            <v>400</v>
          </cell>
          <cell r="BX54">
            <v>400</v>
          </cell>
          <cell r="BY54">
            <v>400</v>
          </cell>
          <cell r="BZ54">
            <v>400</v>
          </cell>
          <cell r="CA54">
            <v>400</v>
          </cell>
          <cell r="CB54">
            <v>400</v>
          </cell>
          <cell r="CC54">
            <v>400</v>
          </cell>
          <cell r="CD54">
            <v>400</v>
          </cell>
          <cell r="CE54">
            <v>400</v>
          </cell>
          <cell r="CF54">
            <v>400</v>
          </cell>
          <cell r="CG54">
            <v>400</v>
          </cell>
          <cell r="CH54">
            <v>400</v>
          </cell>
          <cell r="CI54">
            <v>400</v>
          </cell>
          <cell r="CJ54">
            <v>400</v>
          </cell>
          <cell r="CK54">
            <v>400</v>
          </cell>
          <cell r="CL54">
            <v>400</v>
          </cell>
          <cell r="CM54">
            <v>400</v>
          </cell>
          <cell r="CN54">
            <v>400</v>
          </cell>
          <cell r="CO54">
            <v>400</v>
          </cell>
          <cell r="CP54">
            <v>400</v>
          </cell>
          <cell r="CQ54">
            <v>400</v>
          </cell>
          <cell r="CR54">
            <v>400</v>
          </cell>
          <cell r="CS54">
            <v>400</v>
          </cell>
          <cell r="CT54">
            <v>400</v>
          </cell>
          <cell r="CU54">
            <v>400</v>
          </cell>
          <cell r="CV54">
            <v>400</v>
          </cell>
          <cell r="CW54">
            <v>400</v>
          </cell>
          <cell r="CX54">
            <v>400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0.59</v>
          </cell>
          <cell r="K55">
            <v>1.24</v>
          </cell>
          <cell r="L55">
            <v>1.24</v>
          </cell>
          <cell r="M55">
            <v>1.24</v>
          </cell>
          <cell r="N55">
            <v>1.5</v>
          </cell>
          <cell r="O55">
            <v>1.5</v>
          </cell>
          <cell r="P55">
            <v>2.5</v>
          </cell>
          <cell r="Q55">
            <v>4</v>
          </cell>
          <cell r="R55">
            <v>4</v>
          </cell>
          <cell r="S55">
            <v>4</v>
          </cell>
          <cell r="T55">
            <v>4</v>
          </cell>
          <cell r="U55">
            <v>4</v>
          </cell>
          <cell r="V55">
            <v>4</v>
          </cell>
          <cell r="W55">
            <v>4</v>
          </cell>
          <cell r="X55">
            <v>4</v>
          </cell>
          <cell r="Y55">
            <v>4</v>
          </cell>
          <cell r="Z55">
            <v>4</v>
          </cell>
          <cell r="AA55">
            <v>4</v>
          </cell>
          <cell r="AB55">
            <v>4</v>
          </cell>
          <cell r="AC55">
            <v>4</v>
          </cell>
          <cell r="AD55">
            <v>4</v>
          </cell>
          <cell r="AE55">
            <v>4</v>
          </cell>
          <cell r="AF55">
            <v>4</v>
          </cell>
          <cell r="AG55">
            <v>4</v>
          </cell>
          <cell r="AH55">
            <v>4</v>
          </cell>
          <cell r="AI55">
            <v>4</v>
          </cell>
          <cell r="AJ55">
            <v>4</v>
          </cell>
          <cell r="AK55">
            <v>4</v>
          </cell>
          <cell r="AL55">
            <v>4</v>
          </cell>
          <cell r="AM55">
            <v>4</v>
          </cell>
          <cell r="AN55">
            <v>4</v>
          </cell>
          <cell r="AO55">
            <v>4</v>
          </cell>
          <cell r="AP55">
            <v>4</v>
          </cell>
          <cell r="AQ55">
            <v>4</v>
          </cell>
          <cell r="AR55">
            <v>4</v>
          </cell>
          <cell r="AS55">
            <v>4</v>
          </cell>
          <cell r="AT55">
            <v>4</v>
          </cell>
          <cell r="AU55">
            <v>4</v>
          </cell>
          <cell r="AV55">
            <v>4</v>
          </cell>
          <cell r="AW55">
            <v>4</v>
          </cell>
          <cell r="AX55">
            <v>4</v>
          </cell>
          <cell r="AY55">
            <v>4</v>
          </cell>
          <cell r="AZ55">
            <v>4</v>
          </cell>
          <cell r="BA55">
            <v>4</v>
          </cell>
          <cell r="BB55">
            <v>4</v>
          </cell>
          <cell r="BC55">
            <v>4</v>
          </cell>
          <cell r="BD55">
            <v>4</v>
          </cell>
          <cell r="BE55">
            <v>4</v>
          </cell>
          <cell r="BF55">
            <v>4</v>
          </cell>
          <cell r="BG55">
            <v>4</v>
          </cell>
          <cell r="BH55">
            <v>4</v>
          </cell>
          <cell r="BI55">
            <v>4</v>
          </cell>
          <cell r="BJ55">
            <v>4</v>
          </cell>
          <cell r="BK55">
            <v>4</v>
          </cell>
          <cell r="BL55">
            <v>4</v>
          </cell>
          <cell r="BM55">
            <v>4</v>
          </cell>
          <cell r="BN55">
            <v>4</v>
          </cell>
          <cell r="BO55">
            <v>4</v>
          </cell>
          <cell r="BP55">
            <v>4</v>
          </cell>
          <cell r="BQ55">
            <v>4</v>
          </cell>
          <cell r="BR55">
            <v>4</v>
          </cell>
          <cell r="BS55">
            <v>4</v>
          </cell>
          <cell r="BT55">
            <v>4</v>
          </cell>
          <cell r="BU55">
            <v>4</v>
          </cell>
          <cell r="BV55">
            <v>4</v>
          </cell>
          <cell r="BW55">
            <v>4</v>
          </cell>
          <cell r="BX55">
            <v>4</v>
          </cell>
          <cell r="BY55">
            <v>4</v>
          </cell>
          <cell r="BZ55">
            <v>4</v>
          </cell>
          <cell r="CA55">
            <v>4</v>
          </cell>
          <cell r="CB55">
            <v>4</v>
          </cell>
          <cell r="CC55">
            <v>4</v>
          </cell>
          <cell r="CD55">
            <v>4</v>
          </cell>
          <cell r="CE55">
            <v>4</v>
          </cell>
          <cell r="CF55">
            <v>4</v>
          </cell>
          <cell r="CG55">
            <v>4</v>
          </cell>
          <cell r="CH55">
            <v>4</v>
          </cell>
          <cell r="CI55">
            <v>4</v>
          </cell>
          <cell r="CJ55">
            <v>4</v>
          </cell>
          <cell r="CK55">
            <v>4</v>
          </cell>
          <cell r="CL55">
            <v>4</v>
          </cell>
          <cell r="CM55">
            <v>4</v>
          </cell>
          <cell r="CN55">
            <v>4</v>
          </cell>
          <cell r="CO55">
            <v>4</v>
          </cell>
          <cell r="CP55">
            <v>4</v>
          </cell>
          <cell r="CQ55">
            <v>4</v>
          </cell>
          <cell r="CR55">
            <v>4</v>
          </cell>
          <cell r="CS55">
            <v>4</v>
          </cell>
          <cell r="CT55">
            <v>4</v>
          </cell>
          <cell r="CU55">
            <v>4</v>
          </cell>
          <cell r="CV55">
            <v>4</v>
          </cell>
          <cell r="CW55">
            <v>4</v>
          </cell>
          <cell r="CX55">
            <v>4</v>
          </cell>
        </row>
        <row r="56"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</row>
        <row r="59"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</row>
        <row r="61"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</row>
        <row r="63"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</row>
        <row r="64"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</row>
        <row r="66"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</row>
      </sheetData>
      <sheetData sheetId="9"/>
      <sheetData sheetId="10"/>
      <sheetData sheetId="11"/>
      <sheetData sheetId="1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ก"/>
      <sheetName val="ปร6"/>
      <sheetName val="ปร5"/>
      <sheetName val="ปร4"/>
      <sheetName val="ป้ายโครงการ"/>
      <sheetName val="ราคา+ค่าขนส่ง"/>
      <sheetName val="สูตรวัสดุมวลรวม ใช้"/>
      <sheetName val="สารบัญ"/>
      <sheetName val="รูปสืบราคา"/>
      <sheetName val="ปร2"/>
      <sheetName val="ปร1"/>
      <sheetName val="Sheet1"/>
      <sheetName val="ค่าใช้จ่ายพิเศษ"/>
      <sheetName val="สูตรวัสดุมวลรวม"/>
      <sheetName val="อัตราค่างาน(เดิม)"/>
      <sheetName val="Factor F"/>
    </sheetNames>
    <sheetDataSet>
      <sheetData sheetId="0"/>
      <sheetData sheetId="1"/>
      <sheetData sheetId="2"/>
      <sheetData sheetId="3">
        <row r="2">
          <cell r="C2" t="str">
            <v>ก่อสร้างป้ายหมู่บ้าน บ้านป่าตึง หมู่ 1</v>
          </cell>
        </row>
        <row r="3">
          <cell r="C3" t="str">
            <v>บ้านป่าตึง หมู่ 1  ต.ดงมะดะ  อ.แม่ลาว  จ.เชียงราย</v>
          </cell>
        </row>
        <row r="7">
          <cell r="G7" t="str">
            <v xml:space="preserve">               ประมาณราคาเมื่อวันที่</v>
          </cell>
          <cell r="I7" t="str">
            <v>25  เมษายน  2566</v>
          </cell>
        </row>
      </sheetData>
      <sheetData sheetId="4"/>
      <sheetData sheetId="5">
        <row r="35">
          <cell r="F35">
            <v>654</v>
          </cell>
        </row>
        <row r="36">
          <cell r="F36">
            <v>288.26</v>
          </cell>
        </row>
        <row r="39">
          <cell r="F39">
            <v>630</v>
          </cell>
        </row>
      </sheetData>
      <sheetData sheetId="6">
        <row r="59">
          <cell r="G59">
            <v>42</v>
          </cell>
        </row>
        <row r="64">
          <cell r="G64">
            <v>37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ก"/>
      <sheetName val="สารบัญ"/>
      <sheetName val="ปร6"/>
      <sheetName val="ปร5"/>
      <sheetName val="ปร.4 ระบบกรองน้ำ"/>
      <sheetName val="ปร.4 ถังน้ำใส"/>
      <sheetName val="ปร.4ป้ายระดับน้ำ"/>
      <sheetName val="ปร.4.การประสานท่อ"/>
      <sheetName val="ราคา+ค่าขนส่ง"/>
      <sheetName val="สูตรวัสดุมวลรวม"/>
      <sheetName val="ค่าใช้จ่าพิเศษ"/>
      <sheetName val="เหตุผล"/>
      <sheetName val="ไม้แบบ"/>
      <sheetName val="ป้ายโครงการ"/>
      <sheetName val="รูปสืบราคา"/>
      <sheetName val="สูตรวัสดุมวลรวม2"/>
      <sheetName val="หาค่า F"/>
      <sheetName val="ค่าใช้จ่ายพิเศษ"/>
      <sheetName val="ราคาพาณิชย์"/>
      <sheetName val="อัตราค่างาน(เดิม)"/>
      <sheetName val="อัตราค่างานที่ใช้"/>
      <sheetName val="Factor 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7">
          <cell r="D7" t="str">
            <v>กองช่างเทสบาลตำบลแม่ลาว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ข้อมูล"/>
      <sheetName val="สรุปข้อมูลวัสดุ"/>
      <sheetName val="แบบสรุปราคาต้นทุน"/>
      <sheetName val="Sheet1"/>
      <sheetName val="คำนวณปริมาณงานดิน"/>
      <sheetName val="ค่าเสื่อม"/>
      <sheetName val="Unit cost"/>
      <sheetName val="ค่าขนส่ง"/>
      <sheetName val="งานคอนกรีตและหิน"/>
      <sheetName val="ราคาน้ำมัน"/>
      <sheetName val="ราคาหิน-ยาง"/>
      <sheetName val="ราคาพานิช เม ษ 61"/>
      <sheetName val="วัสดุมวลรวมต่อหน่วย"/>
      <sheetName val="ไม้แบบ"/>
      <sheetName val="Sheet2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Relationship Id="rId6" Type="http://schemas.openxmlformats.org/officeDocument/2006/relationships/comments" Target="../comments1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O1904"/>
  <sheetViews>
    <sheetView topLeftCell="A1796" workbookViewId="0">
      <selection activeCell="H8" sqref="H8"/>
    </sheetView>
  </sheetViews>
  <sheetFormatPr defaultRowHeight="18" customHeight="1" x14ac:dyDescent="0.45"/>
  <cols>
    <col min="1" max="1" width="9.140625" style="2"/>
    <col min="2" max="2" width="6.85546875" style="36" customWidth="1"/>
    <col min="3" max="3" width="30" style="36" customWidth="1"/>
    <col min="4" max="4" width="10.5703125" style="37" customWidth="1"/>
    <col min="5" max="5" width="10.140625" style="36" customWidth="1"/>
    <col min="6" max="6" width="8.28515625" style="36" customWidth="1"/>
    <col min="7" max="7" width="6.85546875" style="36" customWidth="1"/>
    <col min="8" max="8" width="7.28515625" style="36" customWidth="1"/>
    <col min="9" max="9" width="7.7109375" style="36" customWidth="1"/>
    <col min="10" max="10" width="9.140625" style="36"/>
    <col min="11" max="11" width="9.85546875" style="36" bestFit="1" customWidth="1"/>
    <col min="12" max="16384" width="9.140625" style="36"/>
  </cols>
  <sheetData>
    <row r="1" spans="1:15" s="3" customFormat="1" ht="18" customHeight="1" x14ac:dyDescent="0.45">
      <c r="A1" s="2"/>
      <c r="B1" s="1077" t="s">
        <v>34</v>
      </c>
      <c r="C1" s="1077"/>
      <c r="D1" s="1077"/>
      <c r="E1" s="1077"/>
      <c r="F1" s="1077"/>
      <c r="G1" s="1077"/>
      <c r="H1" s="1077"/>
      <c r="I1" s="1077"/>
    </row>
    <row r="2" spans="1:15" s="3" customFormat="1" ht="18" customHeight="1" x14ac:dyDescent="0.45">
      <c r="A2" s="2"/>
      <c r="B2" s="4" t="s">
        <v>60</v>
      </c>
      <c r="D2" s="2"/>
      <c r="I2" s="5" t="s">
        <v>61</v>
      </c>
    </row>
    <row r="3" spans="1:15" s="3" customFormat="1" ht="18" customHeight="1" x14ac:dyDescent="0.45">
      <c r="A3" s="2"/>
      <c r="B3" s="6" t="s">
        <v>12</v>
      </c>
      <c r="C3" s="7" t="s">
        <v>33</v>
      </c>
      <c r="D3" s="8" t="s">
        <v>5</v>
      </c>
      <c r="E3" s="7" t="s">
        <v>62</v>
      </c>
      <c r="F3" s="1078" t="s">
        <v>63</v>
      </c>
      <c r="G3" s="1079"/>
      <c r="H3" s="1078" t="s">
        <v>64</v>
      </c>
      <c r="I3" s="1079"/>
    </row>
    <row r="4" spans="1:15" s="3" customFormat="1" ht="18" customHeight="1" x14ac:dyDescent="0.45">
      <c r="A4" s="2"/>
      <c r="B4" s="9"/>
      <c r="C4" s="10"/>
      <c r="D4" s="11"/>
      <c r="E4" s="1" t="s">
        <v>44</v>
      </c>
      <c r="F4" s="11" t="s">
        <v>17</v>
      </c>
      <c r="G4" s="12" t="s">
        <v>43</v>
      </c>
      <c r="H4" s="11" t="s">
        <v>17</v>
      </c>
      <c r="I4" s="12" t="s">
        <v>43</v>
      </c>
    </row>
    <row r="5" spans="1:15" s="3" customFormat="1" ht="18" customHeight="1" x14ac:dyDescent="0.45">
      <c r="A5" s="2">
        <v>1501</v>
      </c>
      <c r="B5" s="13">
        <v>1</v>
      </c>
      <c r="C5" s="14" t="s">
        <v>35</v>
      </c>
      <c r="D5" s="13"/>
      <c r="E5" s="14"/>
      <c r="F5" s="13"/>
      <c r="G5" s="14"/>
      <c r="H5" s="14"/>
      <c r="I5" s="14"/>
    </row>
    <row r="6" spans="1:15" s="3" customFormat="1" ht="18" customHeight="1" x14ac:dyDescent="0.45">
      <c r="A6" s="2">
        <v>1502</v>
      </c>
      <c r="B6" s="15"/>
      <c r="C6" s="16" t="s">
        <v>20</v>
      </c>
      <c r="D6" s="15" t="s">
        <v>52</v>
      </c>
      <c r="E6" s="17">
        <v>0.95</v>
      </c>
      <c r="F6" s="18">
        <v>0.16</v>
      </c>
      <c r="G6" s="17">
        <v>0.19</v>
      </c>
      <c r="H6" s="17">
        <v>1.1000000000000001</v>
      </c>
      <c r="I6" s="17">
        <v>1.1399999999999999</v>
      </c>
      <c r="K6" s="19"/>
      <c r="L6" s="19"/>
      <c r="M6" s="19"/>
      <c r="N6" s="19"/>
      <c r="O6" s="19"/>
    </row>
    <row r="7" spans="1:15" s="3" customFormat="1" ht="18" customHeight="1" x14ac:dyDescent="0.45">
      <c r="A7" s="2">
        <v>1503</v>
      </c>
      <c r="B7" s="15"/>
      <c r="C7" s="16" t="s">
        <v>21</v>
      </c>
      <c r="D7" s="15" t="s">
        <v>52</v>
      </c>
      <c r="E7" s="20">
        <v>2.15</v>
      </c>
      <c r="F7" s="17">
        <v>0.46</v>
      </c>
      <c r="G7" s="17">
        <v>0.57999999999999996</v>
      </c>
      <c r="H7" s="20">
        <v>2.61</v>
      </c>
      <c r="I7" s="20">
        <v>2.73</v>
      </c>
      <c r="K7" s="19"/>
      <c r="L7" s="19"/>
      <c r="M7" s="19"/>
      <c r="N7" s="19"/>
      <c r="O7" s="19"/>
    </row>
    <row r="8" spans="1:15" s="3" customFormat="1" ht="18" customHeight="1" x14ac:dyDescent="0.45">
      <c r="A8" s="2">
        <v>1504</v>
      </c>
      <c r="B8" s="15"/>
      <c r="C8" s="16" t="s">
        <v>22</v>
      </c>
      <c r="D8" s="15" t="s">
        <v>52</v>
      </c>
      <c r="E8" s="20">
        <v>3.24</v>
      </c>
      <c r="F8" s="17">
        <v>0.66</v>
      </c>
      <c r="G8" s="20">
        <v>0.83</v>
      </c>
      <c r="H8" s="17">
        <v>3.9</v>
      </c>
      <c r="I8" s="20">
        <v>4.07</v>
      </c>
      <c r="K8" s="19"/>
      <c r="L8" s="19"/>
      <c r="M8" s="19"/>
      <c r="N8" s="19"/>
      <c r="O8" s="19"/>
    </row>
    <row r="9" spans="1:15" s="3" customFormat="1" ht="18" customHeight="1" x14ac:dyDescent="0.45">
      <c r="A9" s="2">
        <v>1505</v>
      </c>
      <c r="B9" s="15">
        <v>2</v>
      </c>
      <c r="C9" s="16" t="s">
        <v>36</v>
      </c>
      <c r="D9" s="15"/>
      <c r="E9" s="16">
        <v>0</v>
      </c>
      <c r="F9" s="16">
        <v>0</v>
      </c>
      <c r="G9" s="17">
        <v>0</v>
      </c>
      <c r="H9" s="17">
        <v>0</v>
      </c>
      <c r="I9" s="17">
        <v>0</v>
      </c>
      <c r="K9" s="19"/>
      <c r="L9" s="19"/>
      <c r="M9" s="19"/>
      <c r="N9" s="19"/>
      <c r="O9" s="19"/>
    </row>
    <row r="10" spans="1:15" s="3" customFormat="1" ht="18" customHeight="1" x14ac:dyDescent="0.45">
      <c r="A10" s="2">
        <v>1506</v>
      </c>
      <c r="B10" s="15"/>
      <c r="C10" s="16" t="s">
        <v>65</v>
      </c>
      <c r="D10" s="15" t="s">
        <v>66</v>
      </c>
      <c r="E10" s="17">
        <v>12.61</v>
      </c>
      <c r="F10" s="17">
        <v>3.47</v>
      </c>
      <c r="G10" s="20">
        <v>4.34</v>
      </c>
      <c r="H10" s="20">
        <v>16.079999999999998</v>
      </c>
      <c r="I10" s="20">
        <v>16.95</v>
      </c>
      <c r="K10" s="19"/>
      <c r="L10" s="19"/>
      <c r="M10" s="19"/>
      <c r="N10" s="19"/>
      <c r="O10" s="19"/>
    </row>
    <row r="11" spans="1:15" s="3" customFormat="1" ht="18" customHeight="1" x14ac:dyDescent="0.45">
      <c r="A11" s="2">
        <v>1507</v>
      </c>
      <c r="B11" s="15"/>
      <c r="C11" s="16" t="s">
        <v>23</v>
      </c>
      <c r="D11" s="15" t="s">
        <v>67</v>
      </c>
      <c r="E11" s="17">
        <v>21.76</v>
      </c>
      <c r="F11" s="17">
        <v>7.92</v>
      </c>
      <c r="G11" s="17">
        <v>9.9</v>
      </c>
      <c r="H11" s="20">
        <v>29.68</v>
      </c>
      <c r="I11" s="20">
        <v>31.66</v>
      </c>
      <c r="K11" s="19"/>
      <c r="L11" s="19"/>
      <c r="M11" s="19"/>
      <c r="N11" s="19"/>
      <c r="O11" s="19"/>
    </row>
    <row r="12" spans="1:15" s="3" customFormat="1" ht="18" customHeight="1" x14ac:dyDescent="0.45">
      <c r="A12" s="2">
        <v>1508</v>
      </c>
      <c r="B12" s="15">
        <v>3</v>
      </c>
      <c r="C12" s="16" t="s">
        <v>68</v>
      </c>
      <c r="D12" s="15"/>
      <c r="E12" s="16">
        <v>0</v>
      </c>
      <c r="F12" s="16">
        <v>0</v>
      </c>
      <c r="G12" s="17">
        <v>0</v>
      </c>
      <c r="H12" s="17">
        <v>0</v>
      </c>
      <c r="I12" s="17">
        <v>0</v>
      </c>
      <c r="K12" s="19"/>
      <c r="L12" s="19"/>
      <c r="M12" s="19"/>
      <c r="N12" s="19"/>
      <c r="O12" s="19"/>
    </row>
    <row r="13" spans="1:15" s="3" customFormat="1" ht="18" customHeight="1" x14ac:dyDescent="0.45">
      <c r="A13" s="2">
        <v>1509</v>
      </c>
      <c r="B13" s="15"/>
      <c r="C13" s="16" t="s">
        <v>69</v>
      </c>
      <c r="D13" s="15" t="s">
        <v>70</v>
      </c>
      <c r="E13" s="17">
        <v>13.06</v>
      </c>
      <c r="F13" s="17">
        <v>2.93</v>
      </c>
      <c r="G13" s="17">
        <v>3.66</v>
      </c>
      <c r="H13" s="17">
        <v>15.99</v>
      </c>
      <c r="I13" s="17">
        <v>16.73</v>
      </c>
      <c r="K13" s="19"/>
      <c r="L13" s="19"/>
      <c r="M13" s="19"/>
      <c r="N13" s="19"/>
      <c r="O13" s="19"/>
    </row>
    <row r="14" spans="1:15" s="3" customFormat="1" ht="18" customHeight="1" x14ac:dyDescent="0.45">
      <c r="A14" s="2">
        <v>1510</v>
      </c>
      <c r="B14" s="15"/>
      <c r="C14" s="16" t="s">
        <v>71</v>
      </c>
      <c r="D14" s="15" t="s">
        <v>66</v>
      </c>
      <c r="E14" s="17">
        <v>4.6399999999999997</v>
      </c>
      <c r="F14" s="17">
        <v>1.7</v>
      </c>
      <c r="G14" s="20">
        <v>2.13</v>
      </c>
      <c r="H14" s="17">
        <v>6.34</v>
      </c>
      <c r="I14" s="20">
        <v>6.77</v>
      </c>
      <c r="K14" s="19"/>
      <c r="L14" s="19"/>
      <c r="M14" s="19"/>
      <c r="N14" s="19"/>
      <c r="O14" s="19"/>
    </row>
    <row r="15" spans="1:15" s="3" customFormat="1" ht="18" customHeight="1" x14ac:dyDescent="0.45">
      <c r="A15" s="2">
        <v>1511</v>
      </c>
      <c r="B15" s="15"/>
      <c r="C15" s="16" t="s">
        <v>24</v>
      </c>
      <c r="D15" s="15" t="s">
        <v>70</v>
      </c>
      <c r="E15" s="17">
        <v>22.07</v>
      </c>
      <c r="F15" s="17">
        <v>3.34</v>
      </c>
      <c r="G15" s="17">
        <v>4.18</v>
      </c>
      <c r="H15" s="17">
        <v>25.41</v>
      </c>
      <c r="I15" s="17">
        <v>26.25</v>
      </c>
      <c r="K15" s="19"/>
      <c r="L15" s="19"/>
      <c r="M15" s="19"/>
      <c r="N15" s="19"/>
      <c r="O15" s="19"/>
    </row>
    <row r="16" spans="1:15" s="3" customFormat="1" ht="18" customHeight="1" x14ac:dyDescent="0.45">
      <c r="A16" s="2">
        <v>1512</v>
      </c>
      <c r="B16" s="15"/>
      <c r="C16" s="16" t="s">
        <v>72</v>
      </c>
      <c r="D16" s="15" t="s">
        <v>66</v>
      </c>
      <c r="E16" s="17">
        <v>26.34</v>
      </c>
      <c r="F16" s="17">
        <v>5.04</v>
      </c>
      <c r="G16" s="20">
        <v>6.3</v>
      </c>
      <c r="H16" s="17">
        <v>31.38</v>
      </c>
      <c r="I16" s="20">
        <v>32.64</v>
      </c>
      <c r="K16" s="19"/>
      <c r="L16" s="19"/>
      <c r="M16" s="19"/>
      <c r="N16" s="19"/>
      <c r="O16" s="19"/>
    </row>
    <row r="17" spans="1:15" s="3" customFormat="1" ht="18" customHeight="1" x14ac:dyDescent="0.45">
      <c r="A17" s="2">
        <v>1513</v>
      </c>
      <c r="B17" s="21"/>
      <c r="C17" s="16" t="s">
        <v>73</v>
      </c>
      <c r="D17" s="15" t="s">
        <v>70</v>
      </c>
      <c r="E17" s="17">
        <v>39.340000000000003</v>
      </c>
      <c r="F17" s="17">
        <v>4.66</v>
      </c>
      <c r="G17" s="20">
        <v>5.82</v>
      </c>
      <c r="H17" s="17">
        <v>44</v>
      </c>
      <c r="I17" s="20">
        <v>45.17</v>
      </c>
      <c r="K17" s="19"/>
      <c r="L17" s="19"/>
      <c r="M17" s="19"/>
      <c r="N17" s="19"/>
      <c r="O17" s="19"/>
    </row>
    <row r="18" spans="1:15" s="3" customFormat="1" ht="18" customHeight="1" x14ac:dyDescent="0.45">
      <c r="A18" s="2">
        <v>1514</v>
      </c>
      <c r="B18" s="15"/>
      <c r="C18" s="16" t="s">
        <v>72</v>
      </c>
      <c r="D18" s="15" t="s">
        <v>66</v>
      </c>
      <c r="E18" s="17">
        <v>42.31</v>
      </c>
      <c r="F18" s="17">
        <v>19</v>
      </c>
      <c r="G18" s="17">
        <v>23.75</v>
      </c>
      <c r="H18" s="17">
        <v>61.31</v>
      </c>
      <c r="I18" s="17">
        <v>66.06</v>
      </c>
      <c r="K18" s="19"/>
      <c r="L18" s="19"/>
      <c r="M18" s="19"/>
      <c r="N18" s="19"/>
      <c r="O18" s="19"/>
    </row>
    <row r="19" spans="1:15" s="3" customFormat="1" ht="18" customHeight="1" x14ac:dyDescent="0.45">
      <c r="A19" s="2">
        <v>1515</v>
      </c>
      <c r="B19" s="15">
        <v>4</v>
      </c>
      <c r="C19" s="16" t="s">
        <v>45</v>
      </c>
      <c r="D19" s="15"/>
      <c r="E19" s="16">
        <v>0</v>
      </c>
      <c r="F19" s="16">
        <v>0</v>
      </c>
      <c r="G19" s="17">
        <v>0</v>
      </c>
      <c r="H19" s="17">
        <v>0</v>
      </c>
      <c r="I19" s="17">
        <v>0</v>
      </c>
      <c r="K19" s="19"/>
      <c r="L19" s="19"/>
      <c r="M19" s="19"/>
      <c r="N19" s="19"/>
      <c r="O19" s="19"/>
    </row>
    <row r="20" spans="1:15" s="3" customFormat="1" ht="18" customHeight="1" x14ac:dyDescent="0.45">
      <c r="A20" s="2">
        <v>1516</v>
      </c>
      <c r="B20" s="15"/>
      <c r="C20" s="16" t="s">
        <v>65</v>
      </c>
      <c r="D20" s="15" t="s">
        <v>66</v>
      </c>
      <c r="E20" s="20">
        <v>17.96</v>
      </c>
      <c r="F20" s="17">
        <v>6.36</v>
      </c>
      <c r="G20" s="17">
        <v>7.95</v>
      </c>
      <c r="H20" s="20">
        <v>24.33</v>
      </c>
      <c r="I20" s="20">
        <v>25.92</v>
      </c>
      <c r="K20" s="19"/>
      <c r="L20" s="19"/>
      <c r="M20" s="19"/>
      <c r="N20" s="19"/>
      <c r="O20" s="19"/>
    </row>
    <row r="21" spans="1:15" s="3" customFormat="1" ht="18" customHeight="1" x14ac:dyDescent="0.45">
      <c r="A21" s="2">
        <v>1517</v>
      </c>
      <c r="B21" s="15"/>
      <c r="C21" s="16" t="s">
        <v>74</v>
      </c>
      <c r="D21" s="15" t="s">
        <v>67</v>
      </c>
      <c r="E21" s="17">
        <v>5.4</v>
      </c>
      <c r="F21" s="17">
        <v>1.01</v>
      </c>
      <c r="G21" s="17">
        <v>1.27</v>
      </c>
      <c r="H21" s="17">
        <v>6.41</v>
      </c>
      <c r="I21" s="17">
        <v>6.66</v>
      </c>
      <c r="K21" s="19"/>
      <c r="L21" s="19"/>
      <c r="M21" s="19"/>
      <c r="N21" s="19"/>
      <c r="O21" s="19"/>
    </row>
    <row r="22" spans="1:15" s="3" customFormat="1" ht="18" customHeight="1" x14ac:dyDescent="0.45">
      <c r="A22" s="2">
        <v>1518</v>
      </c>
      <c r="B22" s="15"/>
      <c r="C22" s="16" t="s">
        <v>23</v>
      </c>
      <c r="D22" s="15" t="s">
        <v>67</v>
      </c>
      <c r="E22" s="17">
        <v>26.11</v>
      </c>
      <c r="F22" s="17">
        <v>9.5</v>
      </c>
      <c r="G22" s="17">
        <v>11.88</v>
      </c>
      <c r="H22" s="17">
        <v>35.619999999999997</v>
      </c>
      <c r="I22" s="20">
        <v>37.99</v>
      </c>
      <c r="K22" s="19"/>
      <c r="L22" s="19"/>
      <c r="M22" s="19"/>
      <c r="N22" s="19"/>
      <c r="O22" s="19"/>
    </row>
    <row r="23" spans="1:15" s="3" customFormat="1" ht="18" customHeight="1" x14ac:dyDescent="0.45">
      <c r="A23" s="2">
        <v>1519</v>
      </c>
      <c r="B23" s="15">
        <v>5</v>
      </c>
      <c r="C23" s="16" t="s">
        <v>75</v>
      </c>
      <c r="D23" s="15"/>
      <c r="E23" s="16">
        <v>0</v>
      </c>
      <c r="F23" s="16">
        <v>0</v>
      </c>
      <c r="G23" s="16">
        <v>0</v>
      </c>
      <c r="H23" s="17">
        <v>0</v>
      </c>
      <c r="I23" s="17">
        <v>0</v>
      </c>
      <c r="K23" s="19"/>
      <c r="L23" s="19"/>
      <c r="M23" s="19"/>
      <c r="N23" s="19"/>
      <c r="O23" s="19"/>
    </row>
    <row r="24" spans="1:15" s="3" customFormat="1" ht="18" customHeight="1" x14ac:dyDescent="0.45">
      <c r="A24" s="2">
        <v>1520</v>
      </c>
      <c r="B24" s="15"/>
      <c r="C24" s="16" t="s">
        <v>74</v>
      </c>
      <c r="D24" s="15" t="s">
        <v>67</v>
      </c>
      <c r="E24" s="17">
        <v>10.15</v>
      </c>
      <c r="F24" s="17">
        <v>1.91</v>
      </c>
      <c r="G24" s="17">
        <v>2.38</v>
      </c>
      <c r="H24" s="17">
        <v>12.06</v>
      </c>
      <c r="I24" s="17">
        <v>12.54</v>
      </c>
      <c r="K24" s="19"/>
      <c r="L24" s="19"/>
      <c r="M24" s="19"/>
      <c r="N24" s="19"/>
      <c r="O24" s="19"/>
    </row>
    <row r="25" spans="1:15" s="3" customFormat="1" ht="18" customHeight="1" x14ac:dyDescent="0.45">
      <c r="A25" s="2">
        <v>1521</v>
      </c>
      <c r="B25" s="21"/>
      <c r="C25" s="16" t="s">
        <v>23</v>
      </c>
      <c r="D25" s="15" t="s">
        <v>67</v>
      </c>
      <c r="E25" s="17">
        <v>30.91</v>
      </c>
      <c r="F25" s="17">
        <v>15.33</v>
      </c>
      <c r="G25" s="17">
        <v>19.16</v>
      </c>
      <c r="H25" s="20">
        <v>46.24</v>
      </c>
      <c r="I25" s="20">
        <v>50.07</v>
      </c>
      <c r="K25" s="19"/>
      <c r="L25" s="19"/>
      <c r="M25" s="19"/>
      <c r="N25" s="19"/>
      <c r="O25" s="19"/>
    </row>
    <row r="26" spans="1:15" s="3" customFormat="1" ht="18" customHeight="1" x14ac:dyDescent="0.45">
      <c r="A26" s="2">
        <v>1522</v>
      </c>
      <c r="B26" s="15">
        <v>6</v>
      </c>
      <c r="C26" s="16" t="s">
        <v>76</v>
      </c>
      <c r="D26" s="15"/>
      <c r="E26" s="16">
        <v>0</v>
      </c>
      <c r="F26" s="16">
        <v>0</v>
      </c>
      <c r="G26" s="17">
        <v>0</v>
      </c>
      <c r="H26" s="17">
        <v>0</v>
      </c>
      <c r="I26" s="17">
        <v>0</v>
      </c>
      <c r="K26" s="19"/>
      <c r="L26" s="19"/>
      <c r="M26" s="19"/>
      <c r="N26" s="19"/>
      <c r="O26" s="19"/>
    </row>
    <row r="27" spans="1:15" s="3" customFormat="1" ht="18" customHeight="1" x14ac:dyDescent="0.45">
      <c r="A27" s="2">
        <v>1523</v>
      </c>
      <c r="B27" s="15"/>
      <c r="C27" s="16" t="s">
        <v>77</v>
      </c>
      <c r="D27" s="15" t="s">
        <v>67</v>
      </c>
      <c r="E27" s="17">
        <v>12.39</v>
      </c>
      <c r="F27" s="17">
        <v>2.91</v>
      </c>
      <c r="G27" s="20">
        <v>3.64</v>
      </c>
      <c r="H27" s="17">
        <v>15.3</v>
      </c>
      <c r="I27" s="20">
        <v>16.03</v>
      </c>
      <c r="K27" s="19"/>
      <c r="L27" s="19"/>
      <c r="M27" s="19"/>
      <c r="N27" s="19"/>
      <c r="O27" s="19"/>
    </row>
    <row r="28" spans="1:15" s="3" customFormat="1" ht="18" customHeight="1" x14ac:dyDescent="0.45">
      <c r="A28" s="2">
        <v>1524</v>
      </c>
      <c r="B28" s="15"/>
      <c r="C28" s="16" t="s">
        <v>23</v>
      </c>
      <c r="D28" s="15" t="s">
        <v>67</v>
      </c>
      <c r="E28" s="17">
        <v>38.14</v>
      </c>
      <c r="F28" s="17">
        <v>19.100000000000001</v>
      </c>
      <c r="G28" s="17">
        <v>23.87</v>
      </c>
      <c r="H28" s="20">
        <v>57.24</v>
      </c>
      <c r="I28" s="17">
        <v>62.02</v>
      </c>
      <c r="K28" s="19"/>
      <c r="L28" s="19"/>
      <c r="M28" s="19"/>
      <c r="N28" s="19"/>
      <c r="O28" s="19"/>
    </row>
    <row r="29" spans="1:15" s="3" customFormat="1" ht="18" customHeight="1" x14ac:dyDescent="0.45">
      <c r="A29" s="2">
        <v>1525</v>
      </c>
      <c r="B29" s="15">
        <v>7</v>
      </c>
      <c r="C29" s="16" t="s">
        <v>42</v>
      </c>
      <c r="D29" s="15" t="s">
        <v>67</v>
      </c>
      <c r="E29" s="17">
        <v>4.18</v>
      </c>
      <c r="F29" s="17">
        <v>1.3</v>
      </c>
      <c r="G29" s="17">
        <v>1.63</v>
      </c>
      <c r="H29" s="20">
        <v>5.48</v>
      </c>
      <c r="I29" s="17">
        <v>5.81</v>
      </c>
      <c r="K29" s="19"/>
      <c r="L29" s="19"/>
      <c r="M29" s="19"/>
      <c r="N29" s="19"/>
      <c r="O29" s="19"/>
    </row>
    <row r="30" spans="1:15" s="3" customFormat="1" ht="18" customHeight="1" x14ac:dyDescent="0.45">
      <c r="A30" s="2">
        <v>1526</v>
      </c>
      <c r="B30" s="15">
        <v>8</v>
      </c>
      <c r="C30" s="16" t="s">
        <v>41</v>
      </c>
      <c r="D30" s="15"/>
      <c r="E30" s="16">
        <v>0</v>
      </c>
      <c r="F30" s="16">
        <v>0</v>
      </c>
      <c r="G30" s="17">
        <v>0</v>
      </c>
      <c r="H30" s="17">
        <v>0</v>
      </c>
      <c r="I30" s="17">
        <v>0</v>
      </c>
      <c r="K30" s="19"/>
      <c r="L30" s="19"/>
      <c r="M30" s="19"/>
      <c r="N30" s="19"/>
      <c r="O30" s="19"/>
    </row>
    <row r="31" spans="1:15" s="3" customFormat="1" ht="18" customHeight="1" x14ac:dyDescent="0.45">
      <c r="A31" s="2">
        <v>1527</v>
      </c>
      <c r="B31" s="15"/>
      <c r="C31" s="16" t="s">
        <v>78</v>
      </c>
      <c r="D31" s="15" t="s">
        <v>52</v>
      </c>
      <c r="E31" s="17">
        <v>5.61</v>
      </c>
      <c r="F31" s="17">
        <v>1.51</v>
      </c>
      <c r="G31" s="17">
        <v>1.89</v>
      </c>
      <c r="H31" s="17">
        <v>7.12</v>
      </c>
      <c r="I31" s="17">
        <v>7.5</v>
      </c>
      <c r="K31" s="19"/>
      <c r="L31" s="19"/>
      <c r="M31" s="19"/>
      <c r="N31" s="19"/>
      <c r="O31" s="19"/>
    </row>
    <row r="32" spans="1:15" s="3" customFormat="1" ht="18" customHeight="1" x14ac:dyDescent="0.45">
      <c r="A32" s="2">
        <v>1528</v>
      </c>
      <c r="B32" s="21"/>
      <c r="C32" s="16" t="s">
        <v>79</v>
      </c>
      <c r="D32" s="15" t="s">
        <v>52</v>
      </c>
      <c r="E32" s="17">
        <v>6.81</v>
      </c>
      <c r="F32" s="17">
        <v>2.4700000000000002</v>
      </c>
      <c r="G32" s="17">
        <v>3.09</v>
      </c>
      <c r="H32" s="20">
        <v>9.2799999999999994</v>
      </c>
      <c r="I32" s="20">
        <v>9.9</v>
      </c>
      <c r="K32" s="19"/>
      <c r="L32" s="19"/>
      <c r="M32" s="19"/>
      <c r="N32" s="19"/>
      <c r="O32" s="19"/>
    </row>
    <row r="33" spans="1:15" s="3" customFormat="1" ht="18" customHeight="1" x14ac:dyDescent="0.45">
      <c r="A33" s="2">
        <v>1529</v>
      </c>
      <c r="B33" s="15"/>
      <c r="C33" s="16" t="s">
        <v>80</v>
      </c>
      <c r="D33" s="15" t="s">
        <v>52</v>
      </c>
      <c r="E33" s="17">
        <v>6.29</v>
      </c>
      <c r="F33" s="17">
        <v>1.25</v>
      </c>
      <c r="G33" s="17">
        <v>1.56</v>
      </c>
      <c r="H33" s="17">
        <v>7.53</v>
      </c>
      <c r="I33" s="20">
        <v>7.85</v>
      </c>
      <c r="K33" s="19"/>
      <c r="L33" s="19"/>
      <c r="M33" s="19"/>
      <c r="N33" s="19"/>
      <c r="O33" s="19"/>
    </row>
    <row r="34" spans="1:15" s="3" customFormat="1" ht="18" customHeight="1" x14ac:dyDescent="0.45">
      <c r="A34" s="2">
        <v>1530</v>
      </c>
      <c r="B34" s="15">
        <v>9</v>
      </c>
      <c r="C34" s="16" t="s">
        <v>81</v>
      </c>
      <c r="D34" s="15" t="s">
        <v>52</v>
      </c>
      <c r="E34" s="17">
        <v>4.04</v>
      </c>
      <c r="F34" s="17">
        <v>0.54</v>
      </c>
      <c r="G34" s="17">
        <v>0.68</v>
      </c>
      <c r="H34" s="17">
        <v>4.58</v>
      </c>
      <c r="I34" s="17">
        <v>4.71</v>
      </c>
      <c r="K34" s="19"/>
      <c r="L34" s="19"/>
      <c r="M34" s="19"/>
      <c r="N34" s="19"/>
      <c r="O34" s="19"/>
    </row>
    <row r="35" spans="1:15" s="3" customFormat="1" ht="18" customHeight="1" x14ac:dyDescent="0.45">
      <c r="A35" s="2">
        <v>1531</v>
      </c>
      <c r="B35" s="15">
        <v>10</v>
      </c>
      <c r="C35" s="16" t="s">
        <v>82</v>
      </c>
      <c r="D35" s="15" t="s">
        <v>52</v>
      </c>
      <c r="E35" s="17">
        <v>3.64</v>
      </c>
      <c r="F35" s="17">
        <v>0.77</v>
      </c>
      <c r="G35" s="17">
        <v>0.96</v>
      </c>
      <c r="H35" s="20">
        <v>4.41</v>
      </c>
      <c r="I35" s="20">
        <v>4.5999999999999996</v>
      </c>
      <c r="K35" s="19"/>
      <c r="L35" s="19"/>
      <c r="M35" s="19"/>
      <c r="N35" s="19"/>
      <c r="O35" s="19"/>
    </row>
    <row r="36" spans="1:15" s="3" customFormat="1" ht="18" customHeight="1" x14ac:dyDescent="0.45">
      <c r="A36" s="2">
        <v>1532</v>
      </c>
      <c r="B36" s="15">
        <v>11</v>
      </c>
      <c r="C36" s="16" t="s">
        <v>40</v>
      </c>
      <c r="D36" s="15"/>
      <c r="E36" s="16">
        <v>0</v>
      </c>
      <c r="F36" s="16">
        <v>0</v>
      </c>
      <c r="G36" s="16">
        <v>0</v>
      </c>
      <c r="H36" s="17">
        <v>0</v>
      </c>
      <c r="I36" s="17">
        <v>0</v>
      </c>
      <c r="K36" s="19"/>
      <c r="L36" s="19"/>
      <c r="M36" s="19"/>
      <c r="N36" s="19"/>
      <c r="O36" s="19"/>
    </row>
    <row r="37" spans="1:15" s="3" customFormat="1" ht="18" customHeight="1" x14ac:dyDescent="0.45">
      <c r="A37" s="2">
        <v>1533</v>
      </c>
      <c r="B37" s="15"/>
      <c r="C37" s="16" t="s">
        <v>83</v>
      </c>
      <c r="D37" s="15" t="s">
        <v>52</v>
      </c>
      <c r="E37" s="17">
        <v>8.9</v>
      </c>
      <c r="F37" s="17">
        <v>1.94</v>
      </c>
      <c r="G37" s="17">
        <v>2.4300000000000002</v>
      </c>
      <c r="H37" s="17">
        <v>10.84</v>
      </c>
      <c r="I37" s="17">
        <v>11.32</v>
      </c>
      <c r="K37" s="19"/>
      <c r="L37" s="19"/>
      <c r="M37" s="19"/>
      <c r="N37" s="19"/>
      <c r="O37" s="19"/>
    </row>
    <row r="38" spans="1:15" s="3" customFormat="1" ht="18" customHeight="1" x14ac:dyDescent="0.45">
      <c r="A38" s="2">
        <v>1534</v>
      </c>
      <c r="B38" s="15"/>
      <c r="C38" s="16" t="s">
        <v>84</v>
      </c>
      <c r="D38" s="15" t="s">
        <v>52</v>
      </c>
      <c r="E38" s="17">
        <v>12.29</v>
      </c>
      <c r="F38" s="17">
        <v>2.68</v>
      </c>
      <c r="G38" s="17">
        <v>3.35</v>
      </c>
      <c r="H38" s="17">
        <v>14.97</v>
      </c>
      <c r="I38" s="17">
        <v>15.64</v>
      </c>
      <c r="K38" s="19"/>
      <c r="L38" s="19"/>
      <c r="M38" s="19"/>
      <c r="N38" s="19"/>
      <c r="O38" s="19"/>
    </row>
    <row r="39" spans="1:15" s="3" customFormat="1" ht="18" customHeight="1" x14ac:dyDescent="0.45">
      <c r="A39" s="2">
        <v>1535</v>
      </c>
      <c r="B39" s="15"/>
      <c r="C39" s="16" t="s">
        <v>85</v>
      </c>
      <c r="D39" s="15" t="s">
        <v>52</v>
      </c>
      <c r="E39" s="20">
        <v>18.28</v>
      </c>
      <c r="F39" s="17">
        <v>3.99</v>
      </c>
      <c r="G39" s="17">
        <v>4.9800000000000004</v>
      </c>
      <c r="H39" s="17">
        <v>22.26</v>
      </c>
      <c r="I39" s="17">
        <v>23.26</v>
      </c>
      <c r="K39" s="19"/>
      <c r="L39" s="19"/>
      <c r="M39" s="19"/>
      <c r="N39" s="19"/>
      <c r="O39" s="19"/>
    </row>
    <row r="40" spans="1:15" s="3" customFormat="1" ht="18" customHeight="1" x14ac:dyDescent="0.45">
      <c r="A40" s="2">
        <v>1536</v>
      </c>
      <c r="B40" s="15"/>
      <c r="C40" s="16" t="s">
        <v>86</v>
      </c>
      <c r="D40" s="15" t="s">
        <v>52</v>
      </c>
      <c r="E40" s="17">
        <v>26.77</v>
      </c>
      <c r="F40" s="17">
        <v>5.84</v>
      </c>
      <c r="G40" s="17">
        <v>7.3</v>
      </c>
      <c r="H40" s="17">
        <v>32.61</v>
      </c>
      <c r="I40" s="17">
        <v>34.07</v>
      </c>
      <c r="K40" s="19"/>
      <c r="L40" s="19"/>
      <c r="M40" s="19"/>
      <c r="N40" s="19"/>
      <c r="O40" s="19"/>
    </row>
    <row r="41" spans="1:15" s="3" customFormat="1" ht="18" customHeight="1" x14ac:dyDescent="0.45">
      <c r="A41" s="2">
        <v>1537</v>
      </c>
      <c r="B41" s="15">
        <v>12</v>
      </c>
      <c r="C41" s="16" t="s">
        <v>87</v>
      </c>
      <c r="D41" s="15"/>
      <c r="E41" s="16">
        <v>0</v>
      </c>
      <c r="F41" s="16">
        <v>0</v>
      </c>
      <c r="G41" s="16">
        <v>0</v>
      </c>
      <c r="H41" s="17">
        <v>0</v>
      </c>
      <c r="I41" s="17">
        <v>0</v>
      </c>
      <c r="K41" s="19"/>
      <c r="L41" s="19"/>
      <c r="M41" s="19"/>
      <c r="N41" s="19"/>
      <c r="O41" s="19"/>
    </row>
    <row r="42" spans="1:15" s="3" customFormat="1" ht="18" customHeight="1" x14ac:dyDescent="0.45">
      <c r="A42" s="2">
        <v>1538</v>
      </c>
      <c r="B42" s="15"/>
      <c r="C42" s="16" t="s">
        <v>83</v>
      </c>
      <c r="D42" s="15" t="s">
        <v>66</v>
      </c>
      <c r="E42" s="17">
        <v>1.2</v>
      </c>
      <c r="F42" s="17">
        <v>0.49</v>
      </c>
      <c r="G42" s="20">
        <v>0.61</v>
      </c>
      <c r="H42" s="17">
        <v>1.68</v>
      </c>
      <c r="I42" s="17">
        <v>1.81</v>
      </c>
      <c r="K42" s="19"/>
      <c r="L42" s="19"/>
      <c r="M42" s="19"/>
      <c r="N42" s="19"/>
      <c r="O42" s="19"/>
    </row>
    <row r="43" spans="1:15" s="3" customFormat="1" ht="18" customHeight="1" x14ac:dyDescent="0.45">
      <c r="A43" s="2">
        <v>1539</v>
      </c>
      <c r="B43" s="15"/>
      <c r="C43" s="16" t="s">
        <v>84</v>
      </c>
      <c r="D43" s="15" t="s">
        <v>66</v>
      </c>
      <c r="E43" s="17">
        <v>1.65</v>
      </c>
      <c r="F43" s="17">
        <v>0.68</v>
      </c>
      <c r="G43" s="20">
        <v>0.84</v>
      </c>
      <c r="H43" s="17">
        <v>2.33</v>
      </c>
      <c r="I43" s="17">
        <v>2.5</v>
      </c>
      <c r="K43" s="19"/>
      <c r="L43" s="19"/>
      <c r="M43" s="19"/>
      <c r="N43" s="19"/>
      <c r="O43" s="19"/>
    </row>
    <row r="44" spans="1:15" s="3" customFormat="1" ht="18" customHeight="1" x14ac:dyDescent="0.45">
      <c r="A44" s="2">
        <v>1540</v>
      </c>
      <c r="B44" s="15"/>
      <c r="C44" s="16" t="s">
        <v>85</v>
      </c>
      <c r="D44" s="15" t="s">
        <v>66</v>
      </c>
      <c r="E44" s="17">
        <v>2.46</v>
      </c>
      <c r="F44" s="17">
        <v>1</v>
      </c>
      <c r="G44" s="17">
        <v>1.26</v>
      </c>
      <c r="H44" s="17">
        <v>3.46</v>
      </c>
      <c r="I44" s="17">
        <v>3.71</v>
      </c>
      <c r="K44" s="19"/>
      <c r="L44" s="19"/>
      <c r="M44" s="19"/>
      <c r="N44" s="19"/>
      <c r="O44" s="19"/>
    </row>
    <row r="45" spans="1:15" s="3" customFormat="1" ht="18" customHeight="1" x14ac:dyDescent="0.45">
      <c r="A45" s="2">
        <v>1541</v>
      </c>
      <c r="B45" s="22"/>
      <c r="C45" s="23" t="s">
        <v>86</v>
      </c>
      <c r="D45" s="22" t="s">
        <v>66</v>
      </c>
      <c r="E45" s="24">
        <v>3.6</v>
      </c>
      <c r="F45" s="24">
        <v>1.47</v>
      </c>
      <c r="G45" s="24">
        <v>1.84</v>
      </c>
      <c r="H45" s="24">
        <v>5.07</v>
      </c>
      <c r="I45" s="24">
        <v>5.44</v>
      </c>
      <c r="K45" s="19"/>
      <c r="L45" s="19"/>
      <c r="M45" s="19"/>
      <c r="N45" s="19"/>
      <c r="O45" s="19"/>
    </row>
    <row r="46" spans="1:15" s="3" customFormat="1" ht="18" customHeight="1" x14ac:dyDescent="0.45">
      <c r="A46" s="2">
        <v>1542</v>
      </c>
      <c r="B46" s="15">
        <v>13</v>
      </c>
      <c r="C46" s="16" t="s">
        <v>88</v>
      </c>
      <c r="D46" s="15"/>
      <c r="E46" s="16">
        <v>0</v>
      </c>
      <c r="F46" s="16">
        <v>0</v>
      </c>
      <c r="G46" s="16">
        <v>0</v>
      </c>
      <c r="H46" s="17">
        <v>0</v>
      </c>
      <c r="I46" s="17">
        <v>0</v>
      </c>
      <c r="K46" s="19"/>
      <c r="L46" s="19"/>
      <c r="M46" s="19"/>
      <c r="N46" s="19"/>
      <c r="O46" s="19"/>
    </row>
    <row r="47" spans="1:15" s="3" customFormat="1" ht="18" customHeight="1" x14ac:dyDescent="0.45">
      <c r="A47" s="2">
        <v>1543</v>
      </c>
      <c r="B47" s="15"/>
      <c r="C47" s="16" t="s">
        <v>89</v>
      </c>
      <c r="D47" s="15" t="s">
        <v>18</v>
      </c>
      <c r="E47" s="17">
        <v>202.42</v>
      </c>
      <c r="F47" s="17">
        <v>16.77</v>
      </c>
      <c r="G47" s="20">
        <v>20.97</v>
      </c>
      <c r="H47" s="17">
        <v>219.19</v>
      </c>
      <c r="I47" s="17">
        <v>223.38</v>
      </c>
      <c r="K47" s="19"/>
      <c r="L47" s="19"/>
      <c r="M47" s="19"/>
      <c r="N47" s="19"/>
      <c r="O47" s="19"/>
    </row>
    <row r="48" spans="1:15" s="3" customFormat="1" ht="18" customHeight="1" x14ac:dyDescent="0.45">
      <c r="A48" s="2">
        <v>1544</v>
      </c>
      <c r="B48" s="15"/>
      <c r="C48" s="16" t="s">
        <v>90</v>
      </c>
      <c r="D48" s="15"/>
      <c r="E48" s="16">
        <v>0</v>
      </c>
      <c r="F48" s="16">
        <v>0</v>
      </c>
      <c r="G48" s="16">
        <v>0</v>
      </c>
      <c r="H48" s="17">
        <v>0</v>
      </c>
      <c r="I48" s="17">
        <v>0</v>
      </c>
      <c r="K48" s="19"/>
      <c r="L48" s="19"/>
      <c r="M48" s="19"/>
      <c r="N48" s="19"/>
      <c r="O48" s="19"/>
    </row>
    <row r="49" spans="1:15" s="3" customFormat="1" ht="18" customHeight="1" x14ac:dyDescent="0.45">
      <c r="A49" s="2">
        <v>1545</v>
      </c>
      <c r="B49" s="15"/>
      <c r="C49" s="16" t="s">
        <v>91</v>
      </c>
      <c r="D49" s="15" t="s">
        <v>25</v>
      </c>
      <c r="E49" s="25">
        <v>250000</v>
      </c>
      <c r="F49" s="16">
        <v>0</v>
      </c>
      <c r="G49" s="16">
        <v>0</v>
      </c>
      <c r="H49" s="17">
        <v>0</v>
      </c>
      <c r="I49" s="17">
        <v>0</v>
      </c>
      <c r="K49" s="19"/>
      <c r="L49" s="19"/>
      <c r="M49" s="19"/>
      <c r="N49" s="19"/>
      <c r="O49" s="19"/>
    </row>
    <row r="50" spans="1:15" s="3" customFormat="1" ht="18" customHeight="1" x14ac:dyDescent="0.45">
      <c r="A50" s="2">
        <v>1546</v>
      </c>
      <c r="B50" s="15"/>
      <c r="C50" s="16" t="s">
        <v>92</v>
      </c>
      <c r="D50" s="15"/>
      <c r="E50" s="16">
        <v>0</v>
      </c>
      <c r="F50" s="16">
        <v>0</v>
      </c>
      <c r="G50" s="16">
        <v>0</v>
      </c>
      <c r="H50" s="17">
        <v>0</v>
      </c>
      <c r="I50" s="17">
        <v>0</v>
      </c>
      <c r="K50" s="19"/>
      <c r="L50" s="19"/>
      <c r="M50" s="19"/>
      <c r="N50" s="19"/>
      <c r="O50" s="19"/>
    </row>
    <row r="51" spans="1:15" s="3" customFormat="1" ht="18" customHeight="1" x14ac:dyDescent="0.45">
      <c r="A51" s="2">
        <v>1547</v>
      </c>
      <c r="B51" s="15"/>
      <c r="C51" s="16" t="s">
        <v>93</v>
      </c>
      <c r="D51" s="15" t="s">
        <v>52</v>
      </c>
      <c r="E51" s="17">
        <v>8.2799999999999994</v>
      </c>
      <c r="F51" s="17">
        <v>2.56</v>
      </c>
      <c r="G51" s="17">
        <v>3.2</v>
      </c>
      <c r="H51" s="17">
        <v>10.84</v>
      </c>
      <c r="I51" s="17">
        <v>11.48</v>
      </c>
      <c r="K51" s="19"/>
      <c r="L51" s="19"/>
      <c r="M51" s="19"/>
      <c r="N51" s="19"/>
      <c r="O51" s="19"/>
    </row>
    <row r="52" spans="1:15" s="3" customFormat="1" ht="18" customHeight="1" x14ac:dyDescent="0.45">
      <c r="A52" s="2">
        <v>1548</v>
      </c>
      <c r="B52" s="15"/>
      <c r="C52" s="16" t="s">
        <v>94</v>
      </c>
      <c r="D52" s="15" t="s">
        <v>52</v>
      </c>
      <c r="E52" s="17">
        <v>6.62</v>
      </c>
      <c r="F52" s="17">
        <v>2.1</v>
      </c>
      <c r="G52" s="17">
        <v>2.63</v>
      </c>
      <c r="H52" s="17">
        <v>8.73</v>
      </c>
      <c r="I52" s="17">
        <v>9.25</v>
      </c>
      <c r="K52" s="19"/>
      <c r="L52" s="19"/>
      <c r="M52" s="19"/>
      <c r="N52" s="19"/>
      <c r="O52" s="19"/>
    </row>
    <row r="53" spans="1:15" s="3" customFormat="1" ht="18" customHeight="1" x14ac:dyDescent="0.45">
      <c r="A53" s="2">
        <v>1549</v>
      </c>
      <c r="B53" s="15">
        <v>14</v>
      </c>
      <c r="C53" s="16" t="s">
        <v>39</v>
      </c>
      <c r="D53" s="15"/>
      <c r="E53" s="16">
        <v>0</v>
      </c>
      <c r="F53" s="16">
        <v>0</v>
      </c>
      <c r="G53" s="16">
        <v>0</v>
      </c>
      <c r="H53" s="17">
        <v>0</v>
      </c>
      <c r="I53" s="17">
        <v>0</v>
      </c>
      <c r="K53" s="19"/>
      <c r="L53" s="19"/>
      <c r="M53" s="19"/>
      <c r="N53" s="19"/>
      <c r="O53" s="19"/>
    </row>
    <row r="54" spans="1:15" s="3" customFormat="1" ht="18" customHeight="1" x14ac:dyDescent="0.45">
      <c r="A54" s="2">
        <v>1550</v>
      </c>
      <c r="B54" s="15"/>
      <c r="C54" s="26" t="s">
        <v>46</v>
      </c>
      <c r="D54" s="27" t="s">
        <v>47</v>
      </c>
      <c r="E54" s="28">
        <v>150000</v>
      </c>
      <c r="F54" s="16">
        <v>0</v>
      </c>
      <c r="G54" s="16">
        <v>0</v>
      </c>
      <c r="H54" s="17">
        <v>0</v>
      </c>
      <c r="I54" s="17">
        <v>0</v>
      </c>
      <c r="K54" s="19"/>
      <c r="L54" s="19"/>
      <c r="M54" s="19"/>
      <c r="N54" s="19"/>
      <c r="O54" s="19"/>
    </row>
    <row r="55" spans="1:15" s="3" customFormat="1" ht="18" customHeight="1" x14ac:dyDescent="0.45">
      <c r="A55" s="2">
        <v>1551</v>
      </c>
      <c r="B55" s="15"/>
      <c r="C55" s="16" t="s">
        <v>95</v>
      </c>
      <c r="D55" s="15" t="s">
        <v>96</v>
      </c>
      <c r="E55" s="17">
        <v>102.83</v>
      </c>
      <c r="F55" s="17">
        <v>34.07</v>
      </c>
      <c r="G55" s="17">
        <v>42.59</v>
      </c>
      <c r="H55" s="17">
        <v>136.9</v>
      </c>
      <c r="I55" s="17">
        <v>145.41999999999999</v>
      </c>
      <c r="K55" s="19"/>
      <c r="L55" s="19"/>
      <c r="M55" s="19"/>
      <c r="N55" s="19"/>
      <c r="O55" s="19"/>
    </row>
    <row r="56" spans="1:15" s="3" customFormat="1" ht="18" customHeight="1" x14ac:dyDescent="0.45">
      <c r="A56" s="2">
        <v>1552</v>
      </c>
      <c r="B56" s="15"/>
      <c r="C56" s="16" t="s">
        <v>97</v>
      </c>
      <c r="D56" s="15" t="s">
        <v>48</v>
      </c>
      <c r="E56" s="17">
        <v>7.91</v>
      </c>
      <c r="F56" s="17">
        <v>1.52</v>
      </c>
      <c r="G56" s="20">
        <v>1.9</v>
      </c>
      <c r="H56" s="20">
        <v>9.43</v>
      </c>
      <c r="I56" s="20">
        <v>9.81</v>
      </c>
      <c r="K56" s="19"/>
      <c r="L56" s="19"/>
      <c r="M56" s="19"/>
      <c r="N56" s="19"/>
      <c r="O56" s="19"/>
    </row>
    <row r="57" spans="1:15" s="3" customFormat="1" ht="18" customHeight="1" x14ac:dyDescent="0.45">
      <c r="A57" s="2">
        <v>1553</v>
      </c>
      <c r="B57" s="15"/>
      <c r="C57" s="16" t="s">
        <v>98</v>
      </c>
      <c r="D57" s="15" t="s">
        <v>2</v>
      </c>
      <c r="E57" s="17">
        <v>7.81</v>
      </c>
      <c r="F57" s="17">
        <v>3.69</v>
      </c>
      <c r="G57" s="17">
        <v>4.6100000000000003</v>
      </c>
      <c r="H57" s="17">
        <v>11.5</v>
      </c>
      <c r="I57" s="17">
        <v>12.42</v>
      </c>
      <c r="K57" s="19"/>
      <c r="L57" s="19"/>
      <c r="M57" s="19"/>
      <c r="N57" s="19"/>
      <c r="O57" s="19"/>
    </row>
    <row r="58" spans="1:15" s="3" customFormat="1" ht="18" customHeight="1" x14ac:dyDescent="0.45">
      <c r="A58" s="2">
        <v>1554</v>
      </c>
      <c r="B58" s="15"/>
      <c r="C58" s="16" t="s">
        <v>99</v>
      </c>
      <c r="D58" s="15" t="s">
        <v>52</v>
      </c>
      <c r="E58" s="17">
        <v>6.9</v>
      </c>
      <c r="F58" s="17">
        <v>1.92</v>
      </c>
      <c r="G58" s="17">
        <v>2.41</v>
      </c>
      <c r="H58" s="17">
        <v>8.82</v>
      </c>
      <c r="I58" s="17">
        <v>9.3000000000000007</v>
      </c>
      <c r="K58" s="19"/>
      <c r="L58" s="19"/>
      <c r="M58" s="19"/>
      <c r="N58" s="19"/>
      <c r="O58" s="19"/>
    </row>
    <row r="59" spans="1:15" s="3" customFormat="1" ht="18" customHeight="1" x14ac:dyDescent="0.45">
      <c r="A59" s="2">
        <v>1555</v>
      </c>
      <c r="B59" s="15"/>
      <c r="C59" s="16" t="s">
        <v>100</v>
      </c>
      <c r="D59" s="15" t="s">
        <v>2</v>
      </c>
      <c r="E59" s="17">
        <v>15.65</v>
      </c>
      <c r="F59" s="17">
        <v>2.4500000000000002</v>
      </c>
      <c r="G59" s="17">
        <v>3.06</v>
      </c>
      <c r="H59" s="17">
        <v>18.100000000000001</v>
      </c>
      <c r="I59" s="17">
        <v>18.72</v>
      </c>
      <c r="K59" s="19"/>
      <c r="L59" s="19"/>
      <c r="M59" s="19"/>
      <c r="N59" s="19"/>
      <c r="O59" s="19"/>
    </row>
    <row r="60" spans="1:15" s="3" customFormat="1" ht="18" customHeight="1" x14ac:dyDescent="0.45">
      <c r="A60" s="2">
        <v>1556</v>
      </c>
      <c r="B60" s="15"/>
      <c r="C60" s="26" t="s">
        <v>50</v>
      </c>
      <c r="D60" s="27" t="s">
        <v>49</v>
      </c>
      <c r="E60" s="17">
        <v>7.27</v>
      </c>
      <c r="F60" s="17">
        <v>2.34</v>
      </c>
      <c r="G60" s="17">
        <v>2.92</v>
      </c>
      <c r="H60" s="17">
        <v>9.6</v>
      </c>
      <c r="I60" s="17">
        <v>10.19</v>
      </c>
      <c r="K60" s="19"/>
      <c r="L60" s="19"/>
      <c r="M60" s="19"/>
      <c r="N60" s="19"/>
      <c r="O60" s="19"/>
    </row>
    <row r="61" spans="1:15" s="3" customFormat="1" ht="18" customHeight="1" x14ac:dyDescent="0.45">
      <c r="A61" s="2">
        <v>1557</v>
      </c>
      <c r="B61" s="15"/>
      <c r="C61" s="16" t="s">
        <v>101</v>
      </c>
      <c r="D61" s="15" t="s">
        <v>52</v>
      </c>
      <c r="E61" s="17">
        <v>4.67</v>
      </c>
      <c r="F61" s="17">
        <v>0.71</v>
      </c>
      <c r="G61" s="17">
        <v>0.88</v>
      </c>
      <c r="H61" s="17">
        <v>5.38</v>
      </c>
      <c r="I61" s="17">
        <v>5.55</v>
      </c>
      <c r="K61" s="19"/>
      <c r="L61" s="19"/>
      <c r="M61" s="19"/>
      <c r="N61" s="19"/>
      <c r="O61" s="19"/>
    </row>
    <row r="62" spans="1:15" s="3" customFormat="1" ht="18" customHeight="1" x14ac:dyDescent="0.45">
      <c r="A62" s="2">
        <v>1558</v>
      </c>
      <c r="B62" s="15">
        <v>15</v>
      </c>
      <c r="C62" s="16" t="s">
        <v>102</v>
      </c>
      <c r="D62" s="15"/>
      <c r="E62" s="16">
        <v>0</v>
      </c>
      <c r="F62" s="16">
        <v>0</v>
      </c>
      <c r="G62" s="16">
        <v>0</v>
      </c>
      <c r="H62" s="17">
        <v>0</v>
      </c>
      <c r="I62" s="17">
        <v>0</v>
      </c>
      <c r="K62" s="19"/>
      <c r="L62" s="19"/>
      <c r="M62" s="19"/>
      <c r="N62" s="19"/>
      <c r="O62" s="19"/>
    </row>
    <row r="63" spans="1:15" s="3" customFormat="1" ht="18" customHeight="1" x14ac:dyDescent="0.45">
      <c r="A63" s="2">
        <v>1559</v>
      </c>
      <c r="B63" s="15"/>
      <c r="C63" s="16" t="s">
        <v>103</v>
      </c>
      <c r="D63" s="15" t="s">
        <v>67</v>
      </c>
      <c r="E63" s="17">
        <v>26.69</v>
      </c>
      <c r="F63" s="17">
        <v>11.03</v>
      </c>
      <c r="G63" s="17">
        <v>13.78</v>
      </c>
      <c r="H63" s="17">
        <v>37.71</v>
      </c>
      <c r="I63" s="17">
        <v>40.47</v>
      </c>
      <c r="K63" s="19"/>
      <c r="L63" s="19"/>
      <c r="M63" s="19"/>
      <c r="N63" s="19"/>
      <c r="O63" s="19"/>
    </row>
    <row r="64" spans="1:15" s="3" customFormat="1" ht="18" customHeight="1" x14ac:dyDescent="0.45">
      <c r="A64" s="2">
        <v>1560</v>
      </c>
      <c r="B64" s="15"/>
      <c r="C64" s="16" t="s">
        <v>104</v>
      </c>
      <c r="D64" s="15" t="s">
        <v>67</v>
      </c>
      <c r="E64" s="17">
        <v>23.35</v>
      </c>
      <c r="F64" s="17">
        <v>3.53</v>
      </c>
      <c r="G64" s="17">
        <v>4.41</v>
      </c>
      <c r="H64" s="17">
        <v>26.88</v>
      </c>
      <c r="I64" s="17">
        <v>27.76</v>
      </c>
      <c r="K64" s="19"/>
      <c r="L64" s="19"/>
      <c r="M64" s="19"/>
      <c r="N64" s="19"/>
      <c r="O64" s="19"/>
    </row>
    <row r="65" spans="1:15" s="3" customFormat="1" ht="18" customHeight="1" x14ac:dyDescent="0.45">
      <c r="A65" s="2">
        <v>1561</v>
      </c>
      <c r="B65" s="29"/>
      <c r="C65" s="30" t="s">
        <v>105</v>
      </c>
      <c r="D65" s="29" t="s">
        <v>67</v>
      </c>
      <c r="E65" s="31">
        <v>29.36</v>
      </c>
      <c r="F65" s="31">
        <v>11.03</v>
      </c>
      <c r="G65" s="31">
        <v>13.78</v>
      </c>
      <c r="H65" s="31">
        <v>40.380000000000003</v>
      </c>
      <c r="I65" s="31">
        <v>43.14</v>
      </c>
      <c r="K65" s="19"/>
      <c r="L65" s="19"/>
      <c r="M65" s="19"/>
      <c r="N65" s="19"/>
      <c r="O65" s="19"/>
    </row>
    <row r="66" spans="1:15" s="3" customFormat="1" ht="18" customHeight="1" x14ac:dyDescent="0.45">
      <c r="A66" s="2">
        <v>1562</v>
      </c>
      <c r="B66" s="15"/>
      <c r="C66" s="16" t="s">
        <v>106</v>
      </c>
      <c r="D66" s="15" t="s">
        <v>67</v>
      </c>
      <c r="E66" s="17">
        <v>23.35</v>
      </c>
      <c r="F66" s="17">
        <v>3.53</v>
      </c>
      <c r="G66" s="17">
        <v>4.41</v>
      </c>
      <c r="H66" s="17">
        <v>26.88</v>
      </c>
      <c r="I66" s="17">
        <v>27.76</v>
      </c>
      <c r="K66" s="19"/>
      <c r="L66" s="19"/>
      <c r="M66" s="19"/>
      <c r="N66" s="19"/>
      <c r="O66" s="19"/>
    </row>
    <row r="67" spans="1:15" s="3" customFormat="1" ht="18" customHeight="1" x14ac:dyDescent="0.45">
      <c r="A67" s="2">
        <v>1563</v>
      </c>
      <c r="B67" s="15">
        <v>16</v>
      </c>
      <c r="C67" s="16" t="s">
        <v>51</v>
      </c>
      <c r="D67" s="15"/>
      <c r="E67" s="17">
        <v>0</v>
      </c>
      <c r="F67" s="17">
        <v>0</v>
      </c>
      <c r="G67" s="17">
        <v>0</v>
      </c>
      <c r="H67" s="17">
        <v>0</v>
      </c>
      <c r="I67" s="17">
        <v>0</v>
      </c>
      <c r="K67" s="19"/>
      <c r="L67" s="19"/>
      <c r="M67" s="19"/>
      <c r="N67" s="19"/>
      <c r="O67" s="19"/>
    </row>
    <row r="68" spans="1:15" s="3" customFormat="1" ht="18" customHeight="1" x14ac:dyDescent="0.45">
      <c r="A68" s="2">
        <v>1564</v>
      </c>
      <c r="B68" s="32"/>
      <c r="C68" s="33" t="s">
        <v>26</v>
      </c>
      <c r="D68" s="32" t="s">
        <v>52</v>
      </c>
      <c r="E68" s="34">
        <v>21.44</v>
      </c>
      <c r="F68" s="34">
        <v>10.73</v>
      </c>
      <c r="G68" s="34">
        <v>13.41</v>
      </c>
      <c r="H68" s="34">
        <v>32.17</v>
      </c>
      <c r="I68" s="34">
        <v>34.85</v>
      </c>
      <c r="K68" s="19"/>
      <c r="L68" s="19"/>
      <c r="M68" s="19"/>
      <c r="N68" s="19"/>
      <c r="O68" s="19"/>
    </row>
    <row r="69" spans="1:15" s="3" customFormat="1" ht="18" customHeight="1" x14ac:dyDescent="0.45">
      <c r="A69" s="2">
        <v>1565</v>
      </c>
      <c r="B69" s="15"/>
      <c r="C69" s="16" t="s">
        <v>27</v>
      </c>
      <c r="D69" s="15" t="s">
        <v>52</v>
      </c>
      <c r="E69" s="17">
        <v>26.8</v>
      </c>
      <c r="F69" s="17">
        <v>13.41</v>
      </c>
      <c r="G69" s="17">
        <v>16.760000000000002</v>
      </c>
      <c r="H69" s="17">
        <v>40.21</v>
      </c>
      <c r="I69" s="17">
        <v>43.56</v>
      </c>
      <c r="K69" s="19"/>
      <c r="L69" s="19"/>
      <c r="M69" s="19"/>
      <c r="N69" s="19"/>
      <c r="O69" s="19"/>
    </row>
    <row r="70" spans="1:15" s="3" customFormat="1" ht="18" customHeight="1" x14ac:dyDescent="0.45">
      <c r="A70" s="2">
        <v>1566</v>
      </c>
      <c r="B70" s="16"/>
      <c r="C70" s="16" t="s">
        <v>28</v>
      </c>
      <c r="D70" s="15" t="s">
        <v>52</v>
      </c>
      <c r="E70" s="17">
        <v>35.74</v>
      </c>
      <c r="F70" s="17">
        <v>17.88</v>
      </c>
      <c r="G70" s="17">
        <v>22.34</v>
      </c>
      <c r="H70" s="17">
        <v>53.61</v>
      </c>
      <c r="I70" s="17">
        <v>58.08</v>
      </c>
      <c r="K70" s="19"/>
      <c r="L70" s="19"/>
      <c r="M70" s="19"/>
      <c r="N70" s="19"/>
      <c r="O70" s="19"/>
    </row>
    <row r="71" spans="1:15" s="3" customFormat="1" ht="18" customHeight="1" x14ac:dyDescent="0.45">
      <c r="A71" s="2">
        <v>1567</v>
      </c>
      <c r="B71" s="15">
        <v>17</v>
      </c>
      <c r="C71" s="16" t="s">
        <v>38</v>
      </c>
      <c r="D71" s="15" t="s">
        <v>52</v>
      </c>
      <c r="E71" s="17">
        <v>6.8</v>
      </c>
      <c r="F71" s="17">
        <v>1.93</v>
      </c>
      <c r="G71" s="17">
        <v>2.41</v>
      </c>
      <c r="H71" s="17">
        <v>8.73</v>
      </c>
      <c r="I71" s="17">
        <v>9.2100000000000009</v>
      </c>
      <c r="K71" s="19"/>
      <c r="L71" s="19"/>
      <c r="M71" s="19"/>
      <c r="N71" s="19"/>
      <c r="O71" s="19"/>
    </row>
    <row r="72" spans="1:15" s="3" customFormat="1" ht="18" customHeight="1" x14ac:dyDescent="0.45">
      <c r="A72" s="2">
        <v>1568</v>
      </c>
      <c r="B72" s="15">
        <v>18</v>
      </c>
      <c r="C72" s="16" t="s">
        <v>53</v>
      </c>
      <c r="D72" s="15" t="s">
        <v>52</v>
      </c>
      <c r="E72" s="35">
        <v>1.51</v>
      </c>
      <c r="F72" s="17">
        <v>0.36</v>
      </c>
      <c r="G72" s="17">
        <v>0.45</v>
      </c>
      <c r="H72" s="17">
        <v>1.88</v>
      </c>
      <c r="I72" s="17">
        <v>1.97</v>
      </c>
      <c r="K72" s="19"/>
      <c r="L72" s="19"/>
      <c r="M72" s="19"/>
      <c r="N72" s="19"/>
      <c r="O72" s="19"/>
    </row>
    <row r="73" spans="1:15" s="3" customFormat="1" ht="18" customHeight="1" x14ac:dyDescent="0.45">
      <c r="A73" s="2">
        <v>1569</v>
      </c>
      <c r="B73" s="32">
        <v>19</v>
      </c>
      <c r="C73" s="33" t="s">
        <v>54</v>
      </c>
      <c r="D73" s="32"/>
      <c r="E73" s="34">
        <v>0</v>
      </c>
      <c r="F73" s="34">
        <v>0</v>
      </c>
      <c r="G73" s="34">
        <v>0</v>
      </c>
      <c r="H73" s="34">
        <v>0</v>
      </c>
      <c r="I73" s="34">
        <v>0</v>
      </c>
      <c r="K73" s="19"/>
      <c r="L73" s="19"/>
      <c r="M73" s="19"/>
      <c r="N73" s="19"/>
      <c r="O73" s="19"/>
    </row>
    <row r="74" spans="1:15" s="3" customFormat="1" ht="18" customHeight="1" x14ac:dyDescent="0.45">
      <c r="A74" s="2">
        <v>1570</v>
      </c>
      <c r="B74" s="15"/>
      <c r="C74" s="15" t="s">
        <v>55</v>
      </c>
      <c r="D74" s="15" t="s">
        <v>52</v>
      </c>
      <c r="E74" s="17">
        <v>31.25</v>
      </c>
      <c r="F74" s="17">
        <v>5.56</v>
      </c>
      <c r="G74" s="17">
        <v>6.94</v>
      </c>
      <c r="H74" s="17">
        <v>36.81</v>
      </c>
      <c r="I74" s="17">
        <v>38.200000000000003</v>
      </c>
      <c r="K74" s="19"/>
      <c r="L74" s="19"/>
      <c r="M74" s="19"/>
      <c r="N74" s="19"/>
      <c r="O74" s="19"/>
    </row>
    <row r="75" spans="1:15" s="3" customFormat="1" ht="18" customHeight="1" x14ac:dyDescent="0.45">
      <c r="A75" s="2">
        <v>1571</v>
      </c>
      <c r="B75" s="15"/>
      <c r="C75" s="15" t="s">
        <v>56</v>
      </c>
      <c r="D75" s="15" t="s">
        <v>52</v>
      </c>
      <c r="E75" s="17">
        <v>42.26</v>
      </c>
      <c r="F75" s="17">
        <v>7.06</v>
      </c>
      <c r="G75" s="17">
        <v>8.82</v>
      </c>
      <c r="H75" s="17">
        <v>49.31</v>
      </c>
      <c r="I75" s="17">
        <v>51.08</v>
      </c>
      <c r="K75" s="19"/>
      <c r="L75" s="19"/>
      <c r="M75" s="19"/>
      <c r="N75" s="19"/>
      <c r="O75" s="19"/>
    </row>
    <row r="76" spans="1:15" s="3" customFormat="1" ht="18" customHeight="1" x14ac:dyDescent="0.45">
      <c r="A76" s="2">
        <v>1572</v>
      </c>
      <c r="B76" s="15"/>
      <c r="C76" s="15" t="s">
        <v>57</v>
      </c>
      <c r="D76" s="15" t="s">
        <v>52</v>
      </c>
      <c r="E76" s="17">
        <v>51.04</v>
      </c>
      <c r="F76" s="17">
        <v>7.75</v>
      </c>
      <c r="G76" s="17">
        <v>9.68</v>
      </c>
      <c r="H76" s="17">
        <v>58.79</v>
      </c>
      <c r="I76" s="17">
        <v>60.73</v>
      </c>
      <c r="K76" s="19"/>
      <c r="L76" s="19"/>
      <c r="M76" s="19"/>
      <c r="N76" s="19"/>
      <c r="O76" s="19"/>
    </row>
    <row r="77" spans="1:15" s="3" customFormat="1" ht="18" customHeight="1" x14ac:dyDescent="0.45">
      <c r="A77" s="2">
        <v>1573</v>
      </c>
      <c r="B77" s="15"/>
      <c r="C77" s="15" t="s">
        <v>58</v>
      </c>
      <c r="D77" s="15" t="s">
        <v>52</v>
      </c>
      <c r="E77" s="17">
        <v>61.74</v>
      </c>
      <c r="F77" s="17">
        <v>8.59</v>
      </c>
      <c r="G77" s="17">
        <v>10.74</v>
      </c>
      <c r="H77" s="17">
        <v>70.33</v>
      </c>
      <c r="I77" s="17">
        <v>72.47</v>
      </c>
      <c r="K77" s="19"/>
      <c r="L77" s="19"/>
      <c r="M77" s="19"/>
      <c r="N77" s="19"/>
      <c r="O77" s="19"/>
    </row>
    <row r="78" spans="1:15" s="3" customFormat="1" ht="18" customHeight="1" x14ac:dyDescent="0.45">
      <c r="A78" s="2">
        <v>1574</v>
      </c>
      <c r="B78" s="15">
        <v>20</v>
      </c>
      <c r="C78" s="16" t="s">
        <v>37</v>
      </c>
      <c r="D78" s="15"/>
      <c r="E78" s="17">
        <v>0</v>
      </c>
      <c r="F78" s="17">
        <v>0</v>
      </c>
      <c r="G78" s="17">
        <v>0</v>
      </c>
      <c r="H78" s="17">
        <v>0</v>
      </c>
      <c r="I78" s="17">
        <v>0</v>
      </c>
      <c r="K78" s="19"/>
      <c r="L78" s="19"/>
      <c r="M78" s="19"/>
      <c r="N78" s="19"/>
      <c r="O78" s="19"/>
    </row>
    <row r="79" spans="1:15" s="3" customFormat="1" ht="18" customHeight="1" x14ac:dyDescent="0.45">
      <c r="A79" s="2">
        <v>1575</v>
      </c>
      <c r="B79" s="15"/>
      <c r="C79" s="15" t="s">
        <v>57</v>
      </c>
      <c r="D79" s="15" t="s">
        <v>6</v>
      </c>
      <c r="E79" s="17">
        <v>7.02</v>
      </c>
      <c r="F79" s="17">
        <v>1.72</v>
      </c>
      <c r="G79" s="17">
        <v>2.15</v>
      </c>
      <c r="H79" s="17">
        <v>8.74</v>
      </c>
      <c r="I79" s="17">
        <v>9.17</v>
      </c>
      <c r="K79" s="19"/>
      <c r="L79" s="19"/>
      <c r="M79" s="19"/>
      <c r="N79" s="19"/>
      <c r="O79" s="19"/>
    </row>
    <row r="80" spans="1:15" s="3" customFormat="1" ht="18" customHeight="1" x14ac:dyDescent="0.45">
      <c r="A80" s="2">
        <v>1576</v>
      </c>
      <c r="B80" s="22"/>
      <c r="C80" s="22" t="s">
        <v>59</v>
      </c>
      <c r="D80" s="22" t="s">
        <v>6</v>
      </c>
      <c r="E80" s="24">
        <v>8.19</v>
      </c>
      <c r="F80" s="24">
        <v>2</v>
      </c>
      <c r="G80" s="24">
        <v>2.5</v>
      </c>
      <c r="H80" s="24">
        <v>10.19</v>
      </c>
      <c r="I80" s="24">
        <v>10.69</v>
      </c>
      <c r="K80" s="19"/>
      <c r="L80" s="19"/>
      <c r="M80" s="19"/>
      <c r="N80" s="19"/>
      <c r="O80" s="19"/>
    </row>
    <row r="81" spans="1:15" ht="18" customHeight="1" x14ac:dyDescent="0.45">
      <c r="A81" s="2">
        <v>1601</v>
      </c>
      <c r="B81" s="13">
        <v>1</v>
      </c>
      <c r="C81" s="14" t="s">
        <v>35</v>
      </c>
      <c r="D81" s="13"/>
      <c r="E81" s="14">
        <v>0</v>
      </c>
      <c r="F81" s="13">
        <v>0</v>
      </c>
      <c r="G81" s="14">
        <v>0</v>
      </c>
      <c r="H81" s="14">
        <v>0</v>
      </c>
      <c r="I81" s="14">
        <v>0</v>
      </c>
      <c r="K81" s="19"/>
      <c r="L81" s="19"/>
      <c r="M81" s="19"/>
      <c r="N81" s="19"/>
      <c r="O81" s="19"/>
    </row>
    <row r="82" spans="1:15" ht="18" customHeight="1" x14ac:dyDescent="0.45">
      <c r="A82" s="2">
        <v>1602</v>
      </c>
      <c r="B82" s="15"/>
      <c r="C82" s="16" t="s">
        <v>20</v>
      </c>
      <c r="D82" s="15" t="s">
        <v>52</v>
      </c>
      <c r="E82" s="17">
        <v>0.96</v>
      </c>
      <c r="F82" s="18">
        <v>0.16</v>
      </c>
      <c r="G82" s="17">
        <v>0.19</v>
      </c>
      <c r="H82" s="17">
        <v>1.1100000000000001</v>
      </c>
      <c r="I82" s="17">
        <v>1.1499999999999999</v>
      </c>
      <c r="K82" s="19"/>
      <c r="L82" s="19"/>
      <c r="M82" s="19"/>
      <c r="N82" s="19"/>
      <c r="O82" s="19"/>
    </row>
    <row r="83" spans="1:15" ht="18" customHeight="1" x14ac:dyDescent="0.45">
      <c r="A83" s="2">
        <v>1603</v>
      </c>
      <c r="B83" s="15"/>
      <c r="C83" s="16" t="s">
        <v>21</v>
      </c>
      <c r="D83" s="15" t="s">
        <v>52</v>
      </c>
      <c r="E83" s="20">
        <v>2.1800000000000002</v>
      </c>
      <c r="F83" s="17">
        <v>0.46</v>
      </c>
      <c r="G83" s="17">
        <v>0.57999999999999996</v>
      </c>
      <c r="H83" s="20">
        <v>2.65</v>
      </c>
      <c r="I83" s="20">
        <v>2.76</v>
      </c>
      <c r="K83" s="19"/>
      <c r="L83" s="19"/>
      <c r="M83" s="19"/>
      <c r="N83" s="19"/>
      <c r="O83" s="19"/>
    </row>
    <row r="84" spans="1:15" ht="18" customHeight="1" x14ac:dyDescent="0.45">
      <c r="A84" s="2">
        <v>1604</v>
      </c>
      <c r="B84" s="15"/>
      <c r="C84" s="16" t="s">
        <v>22</v>
      </c>
      <c r="D84" s="15" t="s">
        <v>52</v>
      </c>
      <c r="E84" s="20">
        <v>3.3</v>
      </c>
      <c r="F84" s="17">
        <v>0.66</v>
      </c>
      <c r="G84" s="20">
        <v>0.83</v>
      </c>
      <c r="H84" s="17">
        <v>3.96</v>
      </c>
      <c r="I84" s="20">
        <v>4.12</v>
      </c>
      <c r="K84" s="19"/>
      <c r="L84" s="19"/>
      <c r="M84" s="19"/>
      <c r="N84" s="19"/>
      <c r="O84" s="19"/>
    </row>
    <row r="85" spans="1:15" ht="18" customHeight="1" x14ac:dyDescent="0.45">
      <c r="A85" s="2">
        <v>1605</v>
      </c>
      <c r="B85" s="15">
        <v>2</v>
      </c>
      <c r="C85" s="16" t="s">
        <v>36</v>
      </c>
      <c r="D85" s="15"/>
      <c r="E85" s="16">
        <v>0</v>
      </c>
      <c r="F85" s="16">
        <v>0</v>
      </c>
      <c r="G85" s="17">
        <v>0</v>
      </c>
      <c r="H85" s="17">
        <v>0</v>
      </c>
      <c r="I85" s="17">
        <v>0</v>
      </c>
      <c r="K85" s="19"/>
      <c r="L85" s="19"/>
      <c r="M85" s="19"/>
      <c r="N85" s="19"/>
      <c r="O85" s="19"/>
    </row>
    <row r="86" spans="1:15" ht="18" customHeight="1" x14ac:dyDescent="0.45">
      <c r="A86" s="2">
        <v>1606</v>
      </c>
      <c r="B86" s="15"/>
      <c r="C86" s="16" t="s">
        <v>65</v>
      </c>
      <c r="D86" s="15" t="s">
        <v>66</v>
      </c>
      <c r="E86" s="17">
        <v>12.82</v>
      </c>
      <c r="F86" s="17">
        <v>3.47</v>
      </c>
      <c r="G86" s="20">
        <v>4.34</v>
      </c>
      <c r="H86" s="20">
        <v>16.29</v>
      </c>
      <c r="I86" s="20">
        <v>17.16</v>
      </c>
      <c r="K86" s="19"/>
      <c r="L86" s="19"/>
      <c r="M86" s="19"/>
      <c r="N86" s="19"/>
      <c r="O86" s="19"/>
    </row>
    <row r="87" spans="1:15" ht="18" customHeight="1" x14ac:dyDescent="0.45">
      <c r="A87" s="2">
        <v>1607</v>
      </c>
      <c r="B87" s="15"/>
      <c r="C87" s="16" t="s">
        <v>23</v>
      </c>
      <c r="D87" s="15" t="s">
        <v>67</v>
      </c>
      <c r="E87" s="17">
        <v>22.21</v>
      </c>
      <c r="F87" s="17">
        <v>7.92</v>
      </c>
      <c r="G87" s="17">
        <v>9.9</v>
      </c>
      <c r="H87" s="20">
        <v>30.13</v>
      </c>
      <c r="I87" s="20">
        <v>32.11</v>
      </c>
      <c r="K87" s="19"/>
      <c r="L87" s="19"/>
      <c r="M87" s="19"/>
      <c r="N87" s="19"/>
      <c r="O87" s="19"/>
    </row>
    <row r="88" spans="1:15" ht="18" customHeight="1" x14ac:dyDescent="0.45">
      <c r="A88" s="2">
        <v>1608</v>
      </c>
      <c r="B88" s="15">
        <v>3</v>
      </c>
      <c r="C88" s="16" t="s">
        <v>68</v>
      </c>
      <c r="D88" s="15"/>
      <c r="E88" s="16">
        <v>0</v>
      </c>
      <c r="F88" s="16">
        <v>0</v>
      </c>
      <c r="G88" s="17">
        <v>0</v>
      </c>
      <c r="H88" s="17">
        <v>0</v>
      </c>
      <c r="I88" s="17">
        <v>0</v>
      </c>
      <c r="K88" s="19"/>
      <c r="L88" s="19"/>
      <c r="M88" s="19"/>
      <c r="N88" s="19"/>
      <c r="O88" s="19"/>
    </row>
    <row r="89" spans="1:15" ht="18" customHeight="1" x14ac:dyDescent="0.45">
      <c r="A89" s="2">
        <v>1609</v>
      </c>
      <c r="B89" s="15"/>
      <c r="C89" s="16" t="s">
        <v>69</v>
      </c>
      <c r="D89" s="15" t="s">
        <v>70</v>
      </c>
      <c r="E89" s="17">
        <v>13.25</v>
      </c>
      <c r="F89" s="17">
        <v>2.93</v>
      </c>
      <c r="G89" s="17">
        <v>3.66</v>
      </c>
      <c r="H89" s="17">
        <v>16.18</v>
      </c>
      <c r="I89" s="17">
        <v>16.91</v>
      </c>
      <c r="K89" s="19"/>
      <c r="L89" s="19"/>
      <c r="M89" s="19"/>
      <c r="N89" s="19"/>
      <c r="O89" s="19"/>
    </row>
    <row r="90" spans="1:15" ht="18" customHeight="1" x14ac:dyDescent="0.45">
      <c r="A90" s="2">
        <v>1610</v>
      </c>
      <c r="B90" s="15"/>
      <c r="C90" s="16" t="s">
        <v>71</v>
      </c>
      <c r="D90" s="15" t="s">
        <v>66</v>
      </c>
      <c r="E90" s="17">
        <v>4.72</v>
      </c>
      <c r="F90" s="17">
        <v>1.7</v>
      </c>
      <c r="G90" s="20">
        <v>2.13</v>
      </c>
      <c r="H90" s="17">
        <v>6.42</v>
      </c>
      <c r="I90" s="20">
        <v>6.85</v>
      </c>
      <c r="K90" s="19"/>
      <c r="L90" s="19"/>
      <c r="M90" s="19"/>
      <c r="N90" s="19"/>
      <c r="O90" s="19"/>
    </row>
    <row r="91" spans="1:15" ht="18" customHeight="1" x14ac:dyDescent="0.45">
      <c r="A91" s="2">
        <v>1611</v>
      </c>
      <c r="B91" s="15"/>
      <c r="C91" s="16" t="s">
        <v>24</v>
      </c>
      <c r="D91" s="15" t="s">
        <v>70</v>
      </c>
      <c r="E91" s="17">
        <v>22.46</v>
      </c>
      <c r="F91" s="17">
        <v>3.34</v>
      </c>
      <c r="G91" s="17">
        <v>4.18</v>
      </c>
      <c r="H91" s="17">
        <v>25.8</v>
      </c>
      <c r="I91" s="17">
        <v>26.64</v>
      </c>
      <c r="K91" s="19"/>
      <c r="L91" s="19"/>
      <c r="M91" s="19"/>
      <c r="N91" s="19"/>
      <c r="O91" s="19"/>
    </row>
    <row r="92" spans="1:15" ht="18" customHeight="1" x14ac:dyDescent="0.45">
      <c r="A92" s="2">
        <v>1612</v>
      </c>
      <c r="B92" s="15"/>
      <c r="C92" s="16" t="s">
        <v>72</v>
      </c>
      <c r="D92" s="15" t="s">
        <v>66</v>
      </c>
      <c r="E92" s="17">
        <v>26.79</v>
      </c>
      <c r="F92" s="17">
        <v>5.04</v>
      </c>
      <c r="G92" s="20">
        <v>6.3</v>
      </c>
      <c r="H92" s="17">
        <v>31.83</v>
      </c>
      <c r="I92" s="20">
        <v>33.090000000000003</v>
      </c>
      <c r="K92" s="19"/>
      <c r="L92" s="19"/>
      <c r="M92" s="19"/>
      <c r="N92" s="19"/>
      <c r="O92" s="19"/>
    </row>
    <row r="93" spans="1:15" ht="18" customHeight="1" x14ac:dyDescent="0.45">
      <c r="A93" s="2">
        <v>1613</v>
      </c>
      <c r="B93" s="21"/>
      <c r="C93" s="16" t="s">
        <v>73</v>
      </c>
      <c r="D93" s="15" t="s">
        <v>70</v>
      </c>
      <c r="E93" s="17">
        <v>39.78</v>
      </c>
      <c r="F93" s="17">
        <v>4.66</v>
      </c>
      <c r="G93" s="20">
        <v>5.82</v>
      </c>
      <c r="H93" s="17">
        <v>44.43</v>
      </c>
      <c r="I93" s="20">
        <v>45.6</v>
      </c>
      <c r="K93" s="19"/>
      <c r="L93" s="19"/>
      <c r="M93" s="19"/>
      <c r="N93" s="19"/>
      <c r="O93" s="19"/>
    </row>
    <row r="94" spans="1:15" ht="18" customHeight="1" x14ac:dyDescent="0.45">
      <c r="A94" s="2">
        <v>1614</v>
      </c>
      <c r="B94" s="15"/>
      <c r="C94" s="16" t="s">
        <v>72</v>
      </c>
      <c r="D94" s="15" t="s">
        <v>66</v>
      </c>
      <c r="E94" s="17">
        <v>43.26</v>
      </c>
      <c r="F94" s="17">
        <v>19</v>
      </c>
      <c r="G94" s="17">
        <v>23.75</v>
      </c>
      <c r="H94" s="17">
        <v>62.26</v>
      </c>
      <c r="I94" s="17">
        <v>67.010000000000005</v>
      </c>
      <c r="K94" s="19"/>
      <c r="L94" s="19"/>
      <c r="M94" s="19"/>
      <c r="N94" s="19"/>
      <c r="O94" s="19"/>
    </row>
    <row r="95" spans="1:15" ht="18" customHeight="1" x14ac:dyDescent="0.45">
      <c r="A95" s="2">
        <v>1615</v>
      </c>
      <c r="B95" s="15">
        <v>4</v>
      </c>
      <c r="C95" s="16" t="s">
        <v>45</v>
      </c>
      <c r="D95" s="15"/>
      <c r="E95" s="16">
        <v>0</v>
      </c>
      <c r="F95" s="16">
        <v>0</v>
      </c>
      <c r="G95" s="17">
        <v>0</v>
      </c>
      <c r="H95" s="17">
        <v>0</v>
      </c>
      <c r="I95" s="17">
        <v>0</v>
      </c>
      <c r="K95" s="19"/>
      <c r="L95" s="19"/>
      <c r="M95" s="19"/>
      <c r="N95" s="19"/>
      <c r="O95" s="19"/>
    </row>
    <row r="96" spans="1:15" ht="18" customHeight="1" x14ac:dyDescent="0.45">
      <c r="A96" s="2">
        <v>1616</v>
      </c>
      <c r="B96" s="15"/>
      <c r="C96" s="16" t="s">
        <v>65</v>
      </c>
      <c r="D96" s="15" t="s">
        <v>66</v>
      </c>
      <c r="E96" s="20">
        <v>18.27</v>
      </c>
      <c r="F96" s="17">
        <v>6.36</v>
      </c>
      <c r="G96" s="17">
        <v>7.95</v>
      </c>
      <c r="H96" s="20">
        <v>24.63</v>
      </c>
      <c r="I96" s="20">
        <v>26.22</v>
      </c>
      <c r="K96" s="19"/>
      <c r="L96" s="19"/>
      <c r="M96" s="19"/>
      <c r="N96" s="19"/>
      <c r="O96" s="19"/>
    </row>
    <row r="97" spans="1:15" ht="18" customHeight="1" x14ac:dyDescent="0.45">
      <c r="A97" s="2">
        <v>1617</v>
      </c>
      <c r="B97" s="15"/>
      <c r="C97" s="16" t="s">
        <v>74</v>
      </c>
      <c r="D97" s="15" t="s">
        <v>67</v>
      </c>
      <c r="E97" s="17">
        <v>5.48</v>
      </c>
      <c r="F97" s="17">
        <v>1.01</v>
      </c>
      <c r="G97" s="17">
        <v>1.27</v>
      </c>
      <c r="H97" s="17">
        <v>6.49</v>
      </c>
      <c r="I97" s="17">
        <v>6.74</v>
      </c>
      <c r="K97" s="19"/>
      <c r="L97" s="19"/>
      <c r="M97" s="19"/>
      <c r="N97" s="19"/>
      <c r="O97" s="19"/>
    </row>
    <row r="98" spans="1:15" ht="18" customHeight="1" x14ac:dyDescent="0.45">
      <c r="A98" s="2">
        <v>1618</v>
      </c>
      <c r="B98" s="15"/>
      <c r="C98" s="16" t="s">
        <v>23</v>
      </c>
      <c r="D98" s="15" t="s">
        <v>67</v>
      </c>
      <c r="E98" s="17">
        <v>26.65</v>
      </c>
      <c r="F98" s="17">
        <v>9.5</v>
      </c>
      <c r="G98" s="17">
        <v>11.88</v>
      </c>
      <c r="H98" s="17">
        <v>36.159999999999997</v>
      </c>
      <c r="I98" s="20">
        <v>38.53</v>
      </c>
      <c r="K98" s="19"/>
      <c r="L98" s="19"/>
      <c r="M98" s="19"/>
      <c r="N98" s="19"/>
      <c r="O98" s="19"/>
    </row>
    <row r="99" spans="1:15" ht="18" customHeight="1" x14ac:dyDescent="0.45">
      <c r="A99" s="2">
        <v>1619</v>
      </c>
      <c r="B99" s="15">
        <v>5</v>
      </c>
      <c r="C99" s="16" t="s">
        <v>75</v>
      </c>
      <c r="D99" s="15"/>
      <c r="E99" s="16">
        <v>0</v>
      </c>
      <c r="F99" s="16">
        <v>0</v>
      </c>
      <c r="G99" s="16">
        <v>0</v>
      </c>
      <c r="H99" s="17">
        <v>0</v>
      </c>
      <c r="I99" s="17">
        <v>0</v>
      </c>
      <c r="K99" s="19"/>
      <c r="L99" s="19"/>
      <c r="M99" s="19"/>
      <c r="N99" s="19"/>
      <c r="O99" s="19"/>
    </row>
    <row r="100" spans="1:15" ht="18" customHeight="1" x14ac:dyDescent="0.45">
      <c r="A100" s="2">
        <v>1620</v>
      </c>
      <c r="B100" s="15"/>
      <c r="C100" s="16" t="s">
        <v>74</v>
      </c>
      <c r="D100" s="15" t="s">
        <v>67</v>
      </c>
      <c r="E100" s="17">
        <v>10.31</v>
      </c>
      <c r="F100" s="17">
        <v>1.91</v>
      </c>
      <c r="G100" s="17">
        <v>2.38</v>
      </c>
      <c r="H100" s="17">
        <v>12.21</v>
      </c>
      <c r="I100" s="17">
        <v>12.69</v>
      </c>
      <c r="K100" s="19"/>
      <c r="L100" s="19"/>
      <c r="M100" s="19"/>
      <c r="N100" s="19"/>
      <c r="O100" s="19"/>
    </row>
    <row r="101" spans="1:15" ht="18" customHeight="1" x14ac:dyDescent="0.45">
      <c r="A101" s="2">
        <v>1621</v>
      </c>
      <c r="B101" s="21"/>
      <c r="C101" s="16" t="s">
        <v>23</v>
      </c>
      <c r="D101" s="15" t="s">
        <v>67</v>
      </c>
      <c r="E101" s="17">
        <v>31.53</v>
      </c>
      <c r="F101" s="17">
        <v>15.33</v>
      </c>
      <c r="G101" s="17">
        <v>19.16</v>
      </c>
      <c r="H101" s="20">
        <v>46.86</v>
      </c>
      <c r="I101" s="20">
        <v>50.69</v>
      </c>
      <c r="K101" s="19"/>
      <c r="L101" s="19"/>
      <c r="M101" s="19"/>
      <c r="N101" s="19"/>
      <c r="O101" s="19"/>
    </row>
    <row r="102" spans="1:15" ht="18" customHeight="1" x14ac:dyDescent="0.45">
      <c r="A102" s="2">
        <v>1622</v>
      </c>
      <c r="B102" s="15">
        <v>6</v>
      </c>
      <c r="C102" s="16" t="s">
        <v>76</v>
      </c>
      <c r="D102" s="15"/>
      <c r="E102" s="16">
        <v>0</v>
      </c>
      <c r="F102" s="16">
        <v>0</v>
      </c>
      <c r="G102" s="17">
        <v>0</v>
      </c>
      <c r="H102" s="17">
        <v>0</v>
      </c>
      <c r="I102" s="17">
        <v>0</v>
      </c>
      <c r="K102" s="19"/>
      <c r="L102" s="19"/>
      <c r="M102" s="19"/>
      <c r="N102" s="19"/>
      <c r="O102" s="19"/>
    </row>
    <row r="103" spans="1:15" ht="18" customHeight="1" x14ac:dyDescent="0.45">
      <c r="A103" s="2">
        <v>1623</v>
      </c>
      <c r="B103" s="15"/>
      <c r="C103" s="16" t="s">
        <v>77</v>
      </c>
      <c r="D103" s="15" t="s">
        <v>67</v>
      </c>
      <c r="E103" s="17">
        <v>12.54</v>
      </c>
      <c r="F103" s="17">
        <v>2.91</v>
      </c>
      <c r="G103" s="20">
        <v>3.64</v>
      </c>
      <c r="H103" s="17">
        <v>15.45</v>
      </c>
      <c r="I103" s="20">
        <v>16.170000000000002</v>
      </c>
      <c r="K103" s="19"/>
      <c r="L103" s="19"/>
      <c r="M103" s="19"/>
      <c r="N103" s="19"/>
      <c r="O103" s="19"/>
    </row>
    <row r="104" spans="1:15" ht="18" customHeight="1" x14ac:dyDescent="0.45">
      <c r="A104" s="2">
        <v>1624</v>
      </c>
      <c r="B104" s="15"/>
      <c r="C104" s="16" t="s">
        <v>23</v>
      </c>
      <c r="D104" s="15" t="s">
        <v>67</v>
      </c>
      <c r="E104" s="17">
        <v>38.92</v>
      </c>
      <c r="F104" s="17">
        <v>19.100000000000001</v>
      </c>
      <c r="G104" s="17">
        <v>23.87</v>
      </c>
      <c r="H104" s="20">
        <v>58.02</v>
      </c>
      <c r="I104" s="17">
        <v>62.79</v>
      </c>
      <c r="K104" s="19"/>
      <c r="L104" s="19"/>
      <c r="M104" s="19"/>
      <c r="N104" s="19"/>
      <c r="O104" s="19"/>
    </row>
    <row r="105" spans="1:15" ht="18" customHeight="1" x14ac:dyDescent="0.45">
      <c r="A105" s="2">
        <v>1625</v>
      </c>
      <c r="B105" s="15">
        <v>7</v>
      </c>
      <c r="C105" s="16" t="s">
        <v>42</v>
      </c>
      <c r="D105" s="15" t="s">
        <v>67</v>
      </c>
      <c r="E105" s="17">
        <v>4.26</v>
      </c>
      <c r="F105" s="17">
        <v>1.3</v>
      </c>
      <c r="G105" s="17">
        <v>1.63</v>
      </c>
      <c r="H105" s="20">
        <v>5.56</v>
      </c>
      <c r="I105" s="17">
        <v>5.88</v>
      </c>
      <c r="K105" s="19"/>
      <c r="L105" s="19"/>
      <c r="M105" s="19"/>
      <c r="N105" s="19"/>
      <c r="O105" s="19"/>
    </row>
    <row r="106" spans="1:15" ht="18" customHeight="1" x14ac:dyDescent="0.45">
      <c r="A106" s="2">
        <v>1626</v>
      </c>
      <c r="B106" s="15">
        <v>8</v>
      </c>
      <c r="C106" s="16" t="s">
        <v>41</v>
      </c>
      <c r="D106" s="15"/>
      <c r="E106" s="16">
        <v>0</v>
      </c>
      <c r="F106" s="16">
        <v>0</v>
      </c>
      <c r="G106" s="17">
        <v>0</v>
      </c>
      <c r="H106" s="17">
        <v>0</v>
      </c>
      <c r="I106" s="17">
        <v>0</v>
      </c>
      <c r="K106" s="19"/>
      <c r="L106" s="19"/>
      <c r="M106" s="19"/>
      <c r="N106" s="19"/>
      <c r="O106" s="19"/>
    </row>
    <row r="107" spans="1:15" ht="18" customHeight="1" x14ac:dyDescent="0.45">
      <c r="A107" s="2">
        <v>1627</v>
      </c>
      <c r="B107" s="15"/>
      <c r="C107" s="16" t="s">
        <v>78</v>
      </c>
      <c r="D107" s="15" t="s">
        <v>52</v>
      </c>
      <c r="E107" s="17">
        <v>5.71</v>
      </c>
      <c r="F107" s="17">
        <v>1.51</v>
      </c>
      <c r="G107" s="17">
        <v>1.89</v>
      </c>
      <c r="H107" s="17">
        <v>7.22</v>
      </c>
      <c r="I107" s="17">
        <v>7.6</v>
      </c>
      <c r="K107" s="19"/>
      <c r="L107" s="19"/>
      <c r="M107" s="19"/>
      <c r="N107" s="19"/>
      <c r="O107" s="19"/>
    </row>
    <row r="108" spans="1:15" ht="18" customHeight="1" x14ac:dyDescent="0.45">
      <c r="A108" s="2">
        <v>1628</v>
      </c>
      <c r="B108" s="21"/>
      <c r="C108" s="16" t="s">
        <v>79</v>
      </c>
      <c r="D108" s="15" t="s">
        <v>52</v>
      </c>
      <c r="E108" s="17">
        <v>6.94</v>
      </c>
      <c r="F108" s="17">
        <v>2.4700000000000002</v>
      </c>
      <c r="G108" s="17">
        <v>3.09</v>
      </c>
      <c r="H108" s="20">
        <v>9.41</v>
      </c>
      <c r="I108" s="20">
        <v>10.029999999999999</v>
      </c>
      <c r="K108" s="19"/>
      <c r="L108" s="19"/>
      <c r="M108" s="19"/>
      <c r="N108" s="19"/>
      <c r="O108" s="19"/>
    </row>
    <row r="109" spans="1:15" ht="18" customHeight="1" x14ac:dyDescent="0.45">
      <c r="A109" s="2">
        <v>1629</v>
      </c>
      <c r="B109" s="15"/>
      <c r="C109" s="16" t="s">
        <v>80</v>
      </c>
      <c r="D109" s="15" t="s">
        <v>52</v>
      </c>
      <c r="E109" s="17">
        <v>6.39</v>
      </c>
      <c r="F109" s="17">
        <v>1.25</v>
      </c>
      <c r="G109" s="17">
        <v>1.56</v>
      </c>
      <c r="H109" s="17">
        <v>7.63</v>
      </c>
      <c r="I109" s="20">
        <v>7.94</v>
      </c>
      <c r="K109" s="19"/>
      <c r="L109" s="19"/>
      <c r="M109" s="19"/>
      <c r="N109" s="19"/>
      <c r="O109" s="19"/>
    </row>
    <row r="110" spans="1:15" ht="18" customHeight="1" x14ac:dyDescent="0.45">
      <c r="A110" s="2">
        <v>1630</v>
      </c>
      <c r="B110" s="15">
        <v>9</v>
      </c>
      <c r="C110" s="16" t="s">
        <v>81</v>
      </c>
      <c r="D110" s="15" t="s">
        <v>52</v>
      </c>
      <c r="E110" s="17">
        <v>4.17</v>
      </c>
      <c r="F110" s="17">
        <v>0.54</v>
      </c>
      <c r="G110" s="17">
        <v>0.68</v>
      </c>
      <c r="H110" s="17">
        <v>4.71</v>
      </c>
      <c r="I110" s="17">
        <v>4.84</v>
      </c>
      <c r="K110" s="19"/>
      <c r="L110" s="19"/>
      <c r="M110" s="19"/>
      <c r="N110" s="19"/>
      <c r="O110" s="19"/>
    </row>
    <row r="111" spans="1:15" ht="18" customHeight="1" x14ac:dyDescent="0.45">
      <c r="A111" s="2">
        <v>1631</v>
      </c>
      <c r="B111" s="15">
        <v>10</v>
      </c>
      <c r="C111" s="16" t="s">
        <v>82</v>
      </c>
      <c r="D111" s="15" t="s">
        <v>52</v>
      </c>
      <c r="E111" s="17">
        <v>3.75</v>
      </c>
      <c r="F111" s="17">
        <v>0.77</v>
      </c>
      <c r="G111" s="17">
        <v>0.96</v>
      </c>
      <c r="H111" s="20">
        <v>4.53</v>
      </c>
      <c r="I111" s="20">
        <v>4.72</v>
      </c>
      <c r="K111" s="19"/>
      <c r="L111" s="19"/>
      <c r="M111" s="19"/>
      <c r="N111" s="19"/>
      <c r="O111" s="19"/>
    </row>
    <row r="112" spans="1:15" ht="18" customHeight="1" x14ac:dyDescent="0.45">
      <c r="A112" s="2">
        <v>1632</v>
      </c>
      <c r="B112" s="15">
        <v>11</v>
      </c>
      <c r="C112" s="16" t="s">
        <v>40</v>
      </c>
      <c r="D112" s="15"/>
      <c r="E112" s="16">
        <v>0</v>
      </c>
      <c r="F112" s="16">
        <v>0</v>
      </c>
      <c r="G112" s="16">
        <v>0</v>
      </c>
      <c r="H112" s="17">
        <v>0</v>
      </c>
      <c r="I112" s="17">
        <v>0</v>
      </c>
      <c r="K112" s="19"/>
      <c r="L112" s="19"/>
      <c r="M112" s="19"/>
      <c r="N112" s="19"/>
      <c r="O112" s="19"/>
    </row>
    <row r="113" spans="1:15" ht="18" customHeight="1" x14ac:dyDescent="0.45">
      <c r="A113" s="2">
        <v>1633</v>
      </c>
      <c r="B113" s="15"/>
      <c r="C113" s="16" t="s">
        <v>83</v>
      </c>
      <c r="D113" s="15" t="s">
        <v>52</v>
      </c>
      <c r="E113" s="17">
        <v>9.16</v>
      </c>
      <c r="F113" s="17">
        <v>1.94</v>
      </c>
      <c r="G113" s="17">
        <v>2.4300000000000002</v>
      </c>
      <c r="H113" s="17">
        <v>11.1</v>
      </c>
      <c r="I113" s="17">
        <v>11.58</v>
      </c>
      <c r="K113" s="19"/>
      <c r="L113" s="19"/>
      <c r="M113" s="19"/>
      <c r="N113" s="19"/>
      <c r="O113" s="19"/>
    </row>
    <row r="114" spans="1:15" ht="18" customHeight="1" x14ac:dyDescent="0.45">
      <c r="A114" s="2">
        <v>1634</v>
      </c>
      <c r="B114" s="15"/>
      <c r="C114" s="16" t="s">
        <v>84</v>
      </c>
      <c r="D114" s="15" t="s">
        <v>52</v>
      </c>
      <c r="E114" s="17">
        <v>12.65</v>
      </c>
      <c r="F114" s="17">
        <v>2.68</v>
      </c>
      <c r="G114" s="17">
        <v>3.35</v>
      </c>
      <c r="H114" s="17">
        <v>15.33</v>
      </c>
      <c r="I114" s="17">
        <v>16</v>
      </c>
      <c r="K114" s="19"/>
      <c r="L114" s="19"/>
      <c r="M114" s="19"/>
      <c r="N114" s="19"/>
      <c r="O114" s="19"/>
    </row>
    <row r="115" spans="1:15" ht="18" customHeight="1" x14ac:dyDescent="0.45">
      <c r="A115" s="2">
        <v>1635</v>
      </c>
      <c r="B115" s="15"/>
      <c r="C115" s="16" t="s">
        <v>85</v>
      </c>
      <c r="D115" s="15" t="s">
        <v>52</v>
      </c>
      <c r="E115" s="20">
        <v>18.809999999999999</v>
      </c>
      <c r="F115" s="17">
        <v>3.99</v>
      </c>
      <c r="G115" s="17">
        <v>4.9800000000000004</v>
      </c>
      <c r="H115" s="17">
        <v>22.8</v>
      </c>
      <c r="I115" s="17">
        <v>23.79</v>
      </c>
      <c r="K115" s="19"/>
      <c r="L115" s="19"/>
      <c r="M115" s="19"/>
      <c r="N115" s="19"/>
      <c r="O115" s="19"/>
    </row>
    <row r="116" spans="1:15" ht="18" customHeight="1" x14ac:dyDescent="0.45">
      <c r="A116" s="2">
        <v>1636</v>
      </c>
      <c r="B116" s="15"/>
      <c r="C116" s="16" t="s">
        <v>86</v>
      </c>
      <c r="D116" s="15" t="s">
        <v>52</v>
      </c>
      <c r="E116" s="17">
        <v>27.55</v>
      </c>
      <c r="F116" s="17">
        <v>5.84</v>
      </c>
      <c r="G116" s="17">
        <v>7.3</v>
      </c>
      <c r="H116" s="17">
        <v>33.39</v>
      </c>
      <c r="I116" s="17">
        <v>34.85</v>
      </c>
      <c r="K116" s="19"/>
      <c r="L116" s="19"/>
      <c r="M116" s="19"/>
      <c r="N116" s="19"/>
      <c r="O116" s="19"/>
    </row>
    <row r="117" spans="1:15" ht="18" customHeight="1" x14ac:dyDescent="0.45">
      <c r="A117" s="2">
        <v>1637</v>
      </c>
      <c r="B117" s="15">
        <v>12</v>
      </c>
      <c r="C117" s="16" t="s">
        <v>87</v>
      </c>
      <c r="D117" s="15"/>
      <c r="E117" s="16">
        <v>0</v>
      </c>
      <c r="F117" s="16">
        <v>0</v>
      </c>
      <c r="G117" s="16">
        <v>0</v>
      </c>
      <c r="H117" s="17">
        <v>0</v>
      </c>
      <c r="I117" s="17">
        <v>0</v>
      </c>
      <c r="K117" s="19"/>
      <c r="L117" s="19"/>
      <c r="M117" s="19"/>
      <c r="N117" s="19"/>
      <c r="O117" s="19"/>
    </row>
    <row r="118" spans="1:15" ht="18" customHeight="1" x14ac:dyDescent="0.45">
      <c r="A118" s="2">
        <v>1638</v>
      </c>
      <c r="B118" s="15"/>
      <c r="C118" s="16" t="s">
        <v>83</v>
      </c>
      <c r="D118" s="15" t="s">
        <v>66</v>
      </c>
      <c r="E118" s="17">
        <v>1.21</v>
      </c>
      <c r="F118" s="17">
        <v>0.49</v>
      </c>
      <c r="G118" s="20">
        <v>0.61</v>
      </c>
      <c r="H118" s="17">
        <v>1.7</v>
      </c>
      <c r="I118" s="17">
        <v>1.82</v>
      </c>
      <c r="K118" s="19"/>
      <c r="L118" s="19"/>
      <c r="M118" s="19"/>
      <c r="N118" s="19"/>
      <c r="O118" s="19"/>
    </row>
    <row r="119" spans="1:15" ht="18" customHeight="1" x14ac:dyDescent="0.45">
      <c r="A119" s="2">
        <v>1639</v>
      </c>
      <c r="B119" s="15"/>
      <c r="C119" s="16" t="s">
        <v>84</v>
      </c>
      <c r="D119" s="15" t="s">
        <v>66</v>
      </c>
      <c r="E119" s="17">
        <v>1.68</v>
      </c>
      <c r="F119" s="17">
        <v>0.68</v>
      </c>
      <c r="G119" s="20">
        <v>0.84</v>
      </c>
      <c r="H119" s="17">
        <v>2.35</v>
      </c>
      <c r="I119" s="17">
        <v>2.52</v>
      </c>
      <c r="K119" s="19"/>
      <c r="L119" s="19"/>
      <c r="M119" s="19"/>
      <c r="N119" s="19"/>
      <c r="O119" s="19"/>
    </row>
    <row r="120" spans="1:15" ht="18" customHeight="1" x14ac:dyDescent="0.45">
      <c r="A120" s="2">
        <v>1640</v>
      </c>
      <c r="B120" s="15"/>
      <c r="C120" s="16" t="s">
        <v>85</v>
      </c>
      <c r="D120" s="15" t="s">
        <v>66</v>
      </c>
      <c r="E120" s="17">
        <v>2.4900000000000002</v>
      </c>
      <c r="F120" s="17">
        <v>1</v>
      </c>
      <c r="G120" s="17">
        <v>1.26</v>
      </c>
      <c r="H120" s="17">
        <v>3.5</v>
      </c>
      <c r="I120" s="17">
        <v>3.75</v>
      </c>
      <c r="K120" s="19"/>
      <c r="L120" s="19"/>
      <c r="M120" s="19"/>
      <c r="N120" s="19"/>
      <c r="O120" s="19"/>
    </row>
    <row r="121" spans="1:15" ht="18" customHeight="1" x14ac:dyDescent="0.45">
      <c r="A121" s="2">
        <v>1641</v>
      </c>
      <c r="B121" s="22"/>
      <c r="C121" s="23" t="s">
        <v>86</v>
      </c>
      <c r="D121" s="22" t="s">
        <v>66</v>
      </c>
      <c r="E121" s="24">
        <v>3.65</v>
      </c>
      <c r="F121" s="24">
        <v>1.47</v>
      </c>
      <c r="G121" s="24">
        <v>1.84</v>
      </c>
      <c r="H121" s="24">
        <v>5.12</v>
      </c>
      <c r="I121" s="24">
        <v>5.49</v>
      </c>
      <c r="K121" s="19"/>
      <c r="L121" s="19"/>
      <c r="M121" s="19"/>
      <c r="N121" s="19"/>
      <c r="O121" s="19"/>
    </row>
    <row r="122" spans="1:15" ht="18" customHeight="1" x14ac:dyDescent="0.45">
      <c r="A122" s="2">
        <v>1642</v>
      </c>
      <c r="B122" s="15">
        <v>13</v>
      </c>
      <c r="C122" s="16" t="s">
        <v>88</v>
      </c>
      <c r="D122" s="15"/>
      <c r="E122" s="16">
        <v>0</v>
      </c>
      <c r="F122" s="16">
        <v>0</v>
      </c>
      <c r="G122" s="16">
        <v>0</v>
      </c>
      <c r="H122" s="17">
        <v>0</v>
      </c>
      <c r="I122" s="17">
        <v>0</v>
      </c>
      <c r="K122" s="19"/>
      <c r="L122" s="19"/>
      <c r="M122" s="19"/>
      <c r="N122" s="19"/>
      <c r="O122" s="19"/>
    </row>
    <row r="123" spans="1:15" ht="18" customHeight="1" x14ac:dyDescent="0.45">
      <c r="A123" s="2">
        <v>1643</v>
      </c>
      <c r="B123" s="15"/>
      <c r="C123" s="16" t="s">
        <v>89</v>
      </c>
      <c r="D123" s="15" t="s">
        <v>18</v>
      </c>
      <c r="E123" s="17">
        <v>213.2</v>
      </c>
      <c r="F123" s="17">
        <v>16.77</v>
      </c>
      <c r="G123" s="20">
        <v>20.97</v>
      </c>
      <c r="H123" s="17">
        <v>229.97</v>
      </c>
      <c r="I123" s="17">
        <v>234.17</v>
      </c>
      <c r="K123" s="19"/>
      <c r="L123" s="19"/>
      <c r="M123" s="19"/>
      <c r="N123" s="19"/>
      <c r="O123" s="19"/>
    </row>
    <row r="124" spans="1:15" ht="18" customHeight="1" x14ac:dyDescent="0.45">
      <c r="A124" s="2">
        <v>1644</v>
      </c>
      <c r="B124" s="15"/>
      <c r="C124" s="16" t="s">
        <v>90</v>
      </c>
      <c r="D124" s="15"/>
      <c r="E124" s="16">
        <v>0</v>
      </c>
      <c r="F124" s="16">
        <v>0</v>
      </c>
      <c r="G124" s="16">
        <v>0</v>
      </c>
      <c r="H124" s="17">
        <v>0</v>
      </c>
      <c r="I124" s="17">
        <v>0</v>
      </c>
      <c r="K124" s="19"/>
      <c r="L124" s="19"/>
      <c r="M124" s="19"/>
      <c r="N124" s="19"/>
      <c r="O124" s="19"/>
    </row>
    <row r="125" spans="1:15" ht="18" customHeight="1" x14ac:dyDescent="0.45">
      <c r="A125" s="2">
        <v>1645</v>
      </c>
      <c r="B125" s="15"/>
      <c r="C125" s="16" t="s">
        <v>91</v>
      </c>
      <c r="D125" s="15" t="s">
        <v>25</v>
      </c>
      <c r="E125" s="25">
        <v>250000</v>
      </c>
      <c r="F125" s="16">
        <v>0</v>
      </c>
      <c r="G125" s="16">
        <v>0</v>
      </c>
      <c r="H125" s="17">
        <v>0</v>
      </c>
      <c r="I125" s="17">
        <v>0</v>
      </c>
      <c r="K125" s="19"/>
      <c r="L125" s="19"/>
      <c r="M125" s="19"/>
      <c r="N125" s="19"/>
      <c r="O125" s="19"/>
    </row>
    <row r="126" spans="1:15" ht="18" customHeight="1" x14ac:dyDescent="0.45">
      <c r="A126" s="2">
        <v>1646</v>
      </c>
      <c r="B126" s="15"/>
      <c r="C126" s="16" t="s">
        <v>92</v>
      </c>
      <c r="D126" s="15"/>
      <c r="E126" s="16">
        <v>0</v>
      </c>
      <c r="F126" s="16">
        <v>0</v>
      </c>
      <c r="G126" s="16">
        <v>0</v>
      </c>
      <c r="H126" s="17">
        <v>0</v>
      </c>
      <c r="I126" s="17">
        <v>0</v>
      </c>
      <c r="K126" s="19"/>
      <c r="L126" s="19"/>
      <c r="M126" s="19"/>
      <c r="N126" s="19"/>
      <c r="O126" s="19"/>
    </row>
    <row r="127" spans="1:15" ht="18" customHeight="1" x14ac:dyDescent="0.45">
      <c r="A127" s="2">
        <v>1647</v>
      </c>
      <c r="B127" s="15"/>
      <c r="C127" s="16" t="s">
        <v>93</v>
      </c>
      <c r="D127" s="15" t="s">
        <v>52</v>
      </c>
      <c r="E127" s="17">
        <v>8.44</v>
      </c>
      <c r="F127" s="17">
        <v>2.56</v>
      </c>
      <c r="G127" s="17">
        <v>3.2</v>
      </c>
      <c r="H127" s="17">
        <v>11</v>
      </c>
      <c r="I127" s="17">
        <v>11.64</v>
      </c>
      <c r="K127" s="19"/>
      <c r="L127" s="19"/>
      <c r="M127" s="19"/>
      <c r="N127" s="19"/>
      <c r="O127" s="19"/>
    </row>
    <row r="128" spans="1:15" ht="18" customHeight="1" x14ac:dyDescent="0.45">
      <c r="A128" s="2">
        <v>1648</v>
      </c>
      <c r="B128" s="15"/>
      <c r="C128" s="16" t="s">
        <v>94</v>
      </c>
      <c r="D128" s="15" t="s">
        <v>52</v>
      </c>
      <c r="E128" s="17">
        <v>6.74</v>
      </c>
      <c r="F128" s="17">
        <v>2.1</v>
      </c>
      <c r="G128" s="17">
        <v>2.63</v>
      </c>
      <c r="H128" s="17">
        <v>8.84</v>
      </c>
      <c r="I128" s="17">
        <v>9.36</v>
      </c>
      <c r="K128" s="19"/>
      <c r="L128" s="19"/>
      <c r="M128" s="19"/>
      <c r="N128" s="19"/>
      <c r="O128" s="19"/>
    </row>
    <row r="129" spans="1:15" ht="18" customHeight="1" x14ac:dyDescent="0.45">
      <c r="A129" s="2">
        <v>1649</v>
      </c>
      <c r="B129" s="15">
        <v>14</v>
      </c>
      <c r="C129" s="16" t="s">
        <v>39</v>
      </c>
      <c r="D129" s="15"/>
      <c r="E129" s="16">
        <v>0</v>
      </c>
      <c r="F129" s="16">
        <v>0</v>
      </c>
      <c r="G129" s="16">
        <v>0</v>
      </c>
      <c r="H129" s="17">
        <v>0</v>
      </c>
      <c r="I129" s="17">
        <v>0</v>
      </c>
      <c r="K129" s="19"/>
      <c r="L129" s="19"/>
      <c r="M129" s="19"/>
      <c r="N129" s="19"/>
      <c r="O129" s="19"/>
    </row>
    <row r="130" spans="1:15" ht="18" customHeight="1" x14ac:dyDescent="0.45">
      <c r="A130" s="2">
        <v>1650</v>
      </c>
      <c r="B130" s="15"/>
      <c r="C130" s="26" t="s">
        <v>46</v>
      </c>
      <c r="D130" s="27" t="s">
        <v>47</v>
      </c>
      <c r="E130" s="28">
        <v>150000</v>
      </c>
      <c r="F130" s="16">
        <v>0</v>
      </c>
      <c r="G130" s="16">
        <v>0</v>
      </c>
      <c r="H130" s="17">
        <v>0</v>
      </c>
      <c r="I130" s="17">
        <v>0</v>
      </c>
      <c r="K130" s="19"/>
      <c r="L130" s="19"/>
      <c r="M130" s="19"/>
      <c r="N130" s="19"/>
      <c r="O130" s="19"/>
    </row>
    <row r="131" spans="1:15" ht="18" customHeight="1" x14ac:dyDescent="0.45">
      <c r="A131" s="2">
        <v>1651</v>
      </c>
      <c r="B131" s="15"/>
      <c r="C131" s="16" t="s">
        <v>95</v>
      </c>
      <c r="D131" s="15" t="s">
        <v>96</v>
      </c>
      <c r="E131" s="17">
        <v>106.3</v>
      </c>
      <c r="F131" s="17">
        <v>34.07</v>
      </c>
      <c r="G131" s="17">
        <v>42.59</v>
      </c>
      <c r="H131" s="17">
        <v>140.37</v>
      </c>
      <c r="I131" s="17">
        <v>148.88</v>
      </c>
      <c r="K131" s="19"/>
      <c r="L131" s="19"/>
      <c r="M131" s="19"/>
      <c r="N131" s="19"/>
      <c r="O131" s="19"/>
    </row>
    <row r="132" spans="1:15" ht="18" customHeight="1" x14ac:dyDescent="0.45">
      <c r="A132" s="2">
        <v>1652</v>
      </c>
      <c r="B132" s="15"/>
      <c r="C132" s="16" t="s">
        <v>97</v>
      </c>
      <c r="D132" s="15" t="s">
        <v>48</v>
      </c>
      <c r="E132" s="17">
        <v>8.19</v>
      </c>
      <c r="F132" s="17">
        <v>1.52</v>
      </c>
      <c r="G132" s="20">
        <v>1.9</v>
      </c>
      <c r="H132" s="20">
        <v>9.7100000000000009</v>
      </c>
      <c r="I132" s="20">
        <v>10.09</v>
      </c>
      <c r="K132" s="19"/>
      <c r="L132" s="19"/>
      <c r="M132" s="19"/>
      <c r="N132" s="19"/>
      <c r="O132" s="19"/>
    </row>
    <row r="133" spans="1:15" ht="18" customHeight="1" x14ac:dyDescent="0.45">
      <c r="A133" s="2">
        <v>1653</v>
      </c>
      <c r="B133" s="15"/>
      <c r="C133" s="16" t="s">
        <v>98</v>
      </c>
      <c r="D133" s="15" t="s">
        <v>2</v>
      </c>
      <c r="E133" s="17">
        <v>7.81</v>
      </c>
      <c r="F133" s="17">
        <v>3.69</v>
      </c>
      <c r="G133" s="17">
        <v>4.6100000000000003</v>
      </c>
      <c r="H133" s="17">
        <v>11.5</v>
      </c>
      <c r="I133" s="17">
        <v>12.42</v>
      </c>
      <c r="K133" s="19"/>
      <c r="L133" s="19"/>
      <c r="M133" s="19"/>
      <c r="N133" s="19"/>
      <c r="O133" s="19"/>
    </row>
    <row r="134" spans="1:15" ht="18" customHeight="1" x14ac:dyDescent="0.45">
      <c r="A134" s="2">
        <v>1654</v>
      </c>
      <c r="B134" s="15"/>
      <c r="C134" s="16" t="s">
        <v>99</v>
      </c>
      <c r="D134" s="15" t="s">
        <v>52</v>
      </c>
      <c r="E134" s="17">
        <v>6.95</v>
      </c>
      <c r="F134" s="17">
        <v>1.92</v>
      </c>
      <c r="G134" s="17">
        <v>2.41</v>
      </c>
      <c r="H134" s="17">
        <v>8.8699999999999992</v>
      </c>
      <c r="I134" s="17">
        <v>9.35</v>
      </c>
      <c r="K134" s="19"/>
      <c r="L134" s="19"/>
      <c r="M134" s="19"/>
      <c r="N134" s="19"/>
      <c r="O134" s="19"/>
    </row>
    <row r="135" spans="1:15" ht="18" customHeight="1" x14ac:dyDescent="0.45">
      <c r="A135" s="2">
        <v>1655</v>
      </c>
      <c r="B135" s="15"/>
      <c r="C135" s="16" t="s">
        <v>100</v>
      </c>
      <c r="D135" s="15" t="s">
        <v>2</v>
      </c>
      <c r="E135" s="17">
        <v>15.9</v>
      </c>
      <c r="F135" s="17">
        <v>2.4500000000000002</v>
      </c>
      <c r="G135" s="17">
        <v>3.06</v>
      </c>
      <c r="H135" s="17">
        <v>18.350000000000001</v>
      </c>
      <c r="I135" s="17">
        <v>18.96</v>
      </c>
      <c r="K135" s="19"/>
      <c r="L135" s="19"/>
      <c r="M135" s="19"/>
      <c r="N135" s="19"/>
      <c r="O135" s="19"/>
    </row>
    <row r="136" spans="1:15" ht="18" customHeight="1" x14ac:dyDescent="0.45">
      <c r="A136" s="2">
        <v>1656</v>
      </c>
      <c r="B136" s="15"/>
      <c r="C136" s="26" t="s">
        <v>50</v>
      </c>
      <c r="D136" s="27" t="s">
        <v>49</v>
      </c>
      <c r="E136" s="17">
        <v>7.49</v>
      </c>
      <c r="F136" s="17">
        <v>2.34</v>
      </c>
      <c r="G136" s="17">
        <v>2.92</v>
      </c>
      <c r="H136" s="17">
        <v>9.83</v>
      </c>
      <c r="I136" s="17">
        <v>10.41</v>
      </c>
      <c r="K136" s="19"/>
      <c r="L136" s="19"/>
      <c r="M136" s="19"/>
      <c r="N136" s="19"/>
      <c r="O136" s="19"/>
    </row>
    <row r="137" spans="1:15" ht="18" customHeight="1" x14ac:dyDescent="0.45">
      <c r="A137" s="2">
        <v>1657</v>
      </c>
      <c r="B137" s="15"/>
      <c r="C137" s="16" t="s">
        <v>101</v>
      </c>
      <c r="D137" s="15" t="s">
        <v>52</v>
      </c>
      <c r="E137" s="17">
        <v>4.8099999999999996</v>
      </c>
      <c r="F137" s="17">
        <v>0.71</v>
      </c>
      <c r="G137" s="17">
        <v>0.88</v>
      </c>
      <c r="H137" s="17">
        <v>5.51</v>
      </c>
      <c r="I137" s="17">
        <v>5.69</v>
      </c>
      <c r="K137" s="19"/>
      <c r="L137" s="19"/>
      <c r="M137" s="19"/>
      <c r="N137" s="19"/>
      <c r="O137" s="19"/>
    </row>
    <row r="138" spans="1:15" ht="18" customHeight="1" x14ac:dyDescent="0.45">
      <c r="A138" s="2">
        <v>1658</v>
      </c>
      <c r="B138" s="15">
        <v>15</v>
      </c>
      <c r="C138" s="16" t="s">
        <v>102</v>
      </c>
      <c r="D138" s="15"/>
      <c r="E138" s="16">
        <v>0</v>
      </c>
      <c r="F138" s="16">
        <v>0</v>
      </c>
      <c r="G138" s="16">
        <v>0</v>
      </c>
      <c r="H138" s="17">
        <v>0</v>
      </c>
      <c r="I138" s="17">
        <v>0</v>
      </c>
      <c r="K138" s="19"/>
      <c r="L138" s="19"/>
      <c r="M138" s="19"/>
      <c r="N138" s="19"/>
      <c r="O138" s="19"/>
    </row>
    <row r="139" spans="1:15" ht="18" customHeight="1" x14ac:dyDescent="0.45">
      <c r="A139" s="2">
        <v>1659</v>
      </c>
      <c r="B139" s="15"/>
      <c r="C139" s="16" t="s">
        <v>103</v>
      </c>
      <c r="D139" s="15" t="s">
        <v>67</v>
      </c>
      <c r="E139" s="17">
        <v>27.09</v>
      </c>
      <c r="F139" s="17">
        <v>11.03</v>
      </c>
      <c r="G139" s="17">
        <v>13.78</v>
      </c>
      <c r="H139" s="17">
        <v>38.119999999999997</v>
      </c>
      <c r="I139" s="17">
        <v>40.869999999999997</v>
      </c>
      <c r="K139" s="19"/>
      <c r="L139" s="19"/>
      <c r="M139" s="19"/>
      <c r="N139" s="19"/>
      <c r="O139" s="19"/>
    </row>
    <row r="140" spans="1:15" ht="18" customHeight="1" x14ac:dyDescent="0.45">
      <c r="A140" s="2">
        <v>1660</v>
      </c>
      <c r="B140" s="15"/>
      <c r="C140" s="16" t="s">
        <v>104</v>
      </c>
      <c r="D140" s="15" t="s">
        <v>67</v>
      </c>
      <c r="E140" s="17">
        <v>24.03</v>
      </c>
      <c r="F140" s="17">
        <v>3.53</v>
      </c>
      <c r="G140" s="17">
        <v>4.41</v>
      </c>
      <c r="H140" s="17">
        <v>27.56</v>
      </c>
      <c r="I140" s="17">
        <v>28.44</v>
      </c>
      <c r="K140" s="19"/>
      <c r="L140" s="19"/>
      <c r="M140" s="19"/>
      <c r="N140" s="19"/>
      <c r="O140" s="19"/>
    </row>
    <row r="141" spans="1:15" ht="18" customHeight="1" x14ac:dyDescent="0.45">
      <c r="A141" s="2">
        <v>1661</v>
      </c>
      <c r="B141" s="29"/>
      <c r="C141" s="30" t="s">
        <v>105</v>
      </c>
      <c r="D141" s="29" t="s">
        <v>67</v>
      </c>
      <c r="E141" s="31">
        <v>29.8</v>
      </c>
      <c r="F141" s="31">
        <v>11.03</v>
      </c>
      <c r="G141" s="31">
        <v>13.78</v>
      </c>
      <c r="H141" s="31">
        <v>40.83</v>
      </c>
      <c r="I141" s="31">
        <v>43.58</v>
      </c>
      <c r="K141" s="19"/>
      <c r="L141" s="19"/>
      <c r="M141" s="19"/>
      <c r="N141" s="19"/>
      <c r="O141" s="19"/>
    </row>
    <row r="142" spans="1:15" ht="18" customHeight="1" x14ac:dyDescent="0.45">
      <c r="A142" s="2">
        <v>1662</v>
      </c>
      <c r="B142" s="15"/>
      <c r="C142" s="16" t="s">
        <v>106</v>
      </c>
      <c r="D142" s="15" t="s">
        <v>67</v>
      </c>
      <c r="E142" s="17">
        <v>24.03</v>
      </c>
      <c r="F142" s="17">
        <v>3.53</v>
      </c>
      <c r="G142" s="17">
        <v>4.41</v>
      </c>
      <c r="H142" s="17">
        <v>27.56</v>
      </c>
      <c r="I142" s="17">
        <v>28.44</v>
      </c>
      <c r="K142" s="19"/>
      <c r="L142" s="19"/>
      <c r="M142" s="19"/>
      <c r="N142" s="19"/>
      <c r="O142" s="19"/>
    </row>
    <row r="143" spans="1:15" ht="18" customHeight="1" x14ac:dyDescent="0.45">
      <c r="A143" s="2">
        <v>1663</v>
      </c>
      <c r="B143" s="15">
        <v>16</v>
      </c>
      <c r="C143" s="16" t="s">
        <v>51</v>
      </c>
      <c r="D143" s="15"/>
      <c r="E143" s="17">
        <v>0</v>
      </c>
      <c r="F143" s="17">
        <v>0</v>
      </c>
      <c r="G143" s="17">
        <v>0</v>
      </c>
      <c r="H143" s="17">
        <v>0</v>
      </c>
      <c r="I143" s="17">
        <v>0</v>
      </c>
      <c r="K143" s="19"/>
      <c r="L143" s="19"/>
      <c r="M143" s="19"/>
      <c r="N143" s="19"/>
      <c r="O143" s="19"/>
    </row>
    <row r="144" spans="1:15" ht="18" customHeight="1" x14ac:dyDescent="0.45">
      <c r="A144" s="2">
        <v>1664</v>
      </c>
      <c r="B144" s="32"/>
      <c r="C144" s="33" t="s">
        <v>26</v>
      </c>
      <c r="D144" s="32" t="s">
        <v>52</v>
      </c>
      <c r="E144" s="34">
        <v>21.58</v>
      </c>
      <c r="F144" s="34">
        <v>10.73</v>
      </c>
      <c r="G144" s="34">
        <v>13.41</v>
      </c>
      <c r="H144" s="34">
        <v>32.31</v>
      </c>
      <c r="I144" s="34">
        <v>34.99</v>
      </c>
      <c r="K144" s="19"/>
      <c r="L144" s="19"/>
      <c r="M144" s="19"/>
      <c r="N144" s="19"/>
      <c r="O144" s="19"/>
    </row>
    <row r="145" spans="1:15" ht="18" customHeight="1" x14ac:dyDescent="0.45">
      <c r="A145" s="2">
        <v>1665</v>
      </c>
      <c r="B145" s="15"/>
      <c r="C145" s="16" t="s">
        <v>27</v>
      </c>
      <c r="D145" s="15" t="s">
        <v>52</v>
      </c>
      <c r="E145" s="17">
        <v>26.98</v>
      </c>
      <c r="F145" s="17">
        <v>13.41</v>
      </c>
      <c r="G145" s="17">
        <v>16.760000000000002</v>
      </c>
      <c r="H145" s="17">
        <v>40.39</v>
      </c>
      <c r="I145" s="17">
        <v>43.74</v>
      </c>
      <c r="K145" s="19"/>
      <c r="L145" s="19"/>
      <c r="M145" s="19"/>
      <c r="N145" s="19"/>
      <c r="O145" s="19"/>
    </row>
    <row r="146" spans="1:15" ht="18" customHeight="1" x14ac:dyDescent="0.45">
      <c r="A146" s="2">
        <v>1666</v>
      </c>
      <c r="B146" s="16"/>
      <c r="C146" s="16" t="s">
        <v>28</v>
      </c>
      <c r="D146" s="15" t="s">
        <v>52</v>
      </c>
      <c r="E146" s="17">
        <v>35.97</v>
      </c>
      <c r="F146" s="17">
        <v>17.88</v>
      </c>
      <c r="G146" s="17">
        <v>22.34</v>
      </c>
      <c r="H146" s="17">
        <v>53.85</v>
      </c>
      <c r="I146" s="17">
        <v>58.32</v>
      </c>
      <c r="K146" s="19"/>
      <c r="L146" s="19"/>
      <c r="M146" s="19"/>
      <c r="N146" s="19"/>
      <c r="O146" s="19"/>
    </row>
    <row r="147" spans="1:15" ht="18" customHeight="1" x14ac:dyDescent="0.45">
      <c r="A147" s="2">
        <v>1667</v>
      </c>
      <c r="B147" s="15">
        <v>17</v>
      </c>
      <c r="C147" s="16" t="s">
        <v>38</v>
      </c>
      <c r="D147" s="15" t="s">
        <v>52</v>
      </c>
      <c r="E147" s="17">
        <v>6.97</v>
      </c>
      <c r="F147" s="17">
        <v>1.93</v>
      </c>
      <c r="G147" s="17">
        <v>2.41</v>
      </c>
      <c r="H147" s="17">
        <v>8.9</v>
      </c>
      <c r="I147" s="17">
        <v>9.39</v>
      </c>
      <c r="K147" s="19"/>
      <c r="L147" s="19"/>
      <c r="M147" s="19"/>
      <c r="N147" s="19"/>
      <c r="O147" s="19"/>
    </row>
    <row r="148" spans="1:15" ht="18" customHeight="1" x14ac:dyDescent="0.45">
      <c r="A148" s="2">
        <v>1668</v>
      </c>
      <c r="B148" s="15">
        <v>18</v>
      </c>
      <c r="C148" s="16" t="s">
        <v>53</v>
      </c>
      <c r="D148" s="15" t="s">
        <v>52</v>
      </c>
      <c r="E148" s="35">
        <v>1.56</v>
      </c>
      <c r="F148" s="17">
        <v>0.36</v>
      </c>
      <c r="G148" s="17">
        <v>0.45</v>
      </c>
      <c r="H148" s="17">
        <v>1.92</v>
      </c>
      <c r="I148" s="17">
        <v>2.0099999999999998</v>
      </c>
      <c r="K148" s="19"/>
      <c r="L148" s="19"/>
      <c r="M148" s="19"/>
      <c r="N148" s="19"/>
      <c r="O148" s="19"/>
    </row>
    <row r="149" spans="1:15" ht="18" customHeight="1" x14ac:dyDescent="0.45">
      <c r="A149" s="2">
        <v>1669</v>
      </c>
      <c r="B149" s="32">
        <v>19</v>
      </c>
      <c r="C149" s="33" t="s">
        <v>54</v>
      </c>
      <c r="D149" s="32"/>
      <c r="E149" s="34">
        <v>0</v>
      </c>
      <c r="F149" s="34">
        <v>0</v>
      </c>
      <c r="G149" s="34">
        <v>0</v>
      </c>
      <c r="H149" s="34">
        <v>0</v>
      </c>
      <c r="I149" s="34">
        <v>0</v>
      </c>
      <c r="K149" s="19"/>
      <c r="L149" s="19"/>
      <c r="M149" s="19"/>
      <c r="N149" s="19"/>
      <c r="O149" s="19"/>
    </row>
    <row r="150" spans="1:15" ht="18" customHeight="1" x14ac:dyDescent="0.45">
      <c r="A150" s="2">
        <v>1670</v>
      </c>
      <c r="B150" s="15"/>
      <c r="C150" s="15" t="s">
        <v>55</v>
      </c>
      <c r="D150" s="15" t="s">
        <v>52</v>
      </c>
      <c r="E150" s="17">
        <v>31.58</v>
      </c>
      <c r="F150" s="17">
        <v>5.56</v>
      </c>
      <c r="G150" s="17">
        <v>6.94</v>
      </c>
      <c r="H150" s="17">
        <v>37.130000000000003</v>
      </c>
      <c r="I150" s="17">
        <v>38.520000000000003</v>
      </c>
      <c r="K150" s="19"/>
      <c r="L150" s="19"/>
      <c r="M150" s="19"/>
      <c r="N150" s="19"/>
      <c r="O150" s="19"/>
    </row>
    <row r="151" spans="1:15" ht="18" customHeight="1" x14ac:dyDescent="0.45">
      <c r="A151" s="2">
        <v>1671</v>
      </c>
      <c r="B151" s="15"/>
      <c r="C151" s="15" t="s">
        <v>56</v>
      </c>
      <c r="D151" s="15" t="s">
        <v>52</v>
      </c>
      <c r="E151" s="17">
        <v>42.64</v>
      </c>
      <c r="F151" s="17">
        <v>7.06</v>
      </c>
      <c r="G151" s="17">
        <v>8.82</v>
      </c>
      <c r="H151" s="17">
        <v>49.69</v>
      </c>
      <c r="I151" s="17">
        <v>51.46</v>
      </c>
      <c r="K151" s="19"/>
      <c r="L151" s="19"/>
      <c r="M151" s="19"/>
      <c r="N151" s="19"/>
      <c r="O151" s="19"/>
    </row>
    <row r="152" spans="1:15" ht="18" customHeight="1" x14ac:dyDescent="0.45">
      <c r="A152" s="2">
        <v>1672</v>
      </c>
      <c r="B152" s="15"/>
      <c r="C152" s="15" t="s">
        <v>57</v>
      </c>
      <c r="D152" s="15" t="s">
        <v>52</v>
      </c>
      <c r="E152" s="17">
        <v>51.51</v>
      </c>
      <c r="F152" s="17">
        <v>7.75</v>
      </c>
      <c r="G152" s="17">
        <v>9.68</v>
      </c>
      <c r="H152" s="17">
        <v>59.25</v>
      </c>
      <c r="I152" s="17">
        <v>61.19</v>
      </c>
      <c r="K152" s="19"/>
      <c r="L152" s="19"/>
      <c r="M152" s="19"/>
      <c r="N152" s="19"/>
      <c r="O152" s="19"/>
    </row>
    <row r="153" spans="1:15" ht="18" customHeight="1" x14ac:dyDescent="0.45">
      <c r="A153" s="2">
        <v>1673</v>
      </c>
      <c r="B153" s="15"/>
      <c r="C153" s="15" t="s">
        <v>58</v>
      </c>
      <c r="D153" s="15" t="s">
        <v>52</v>
      </c>
      <c r="E153" s="17">
        <v>62.3</v>
      </c>
      <c r="F153" s="17">
        <v>8.59</v>
      </c>
      <c r="G153" s="17">
        <v>10.74</v>
      </c>
      <c r="H153" s="17">
        <v>70.89</v>
      </c>
      <c r="I153" s="17">
        <v>73.040000000000006</v>
      </c>
      <c r="K153" s="19"/>
      <c r="L153" s="19"/>
      <c r="M153" s="19"/>
      <c r="N153" s="19"/>
      <c r="O153" s="19"/>
    </row>
    <row r="154" spans="1:15" ht="18" customHeight="1" x14ac:dyDescent="0.45">
      <c r="A154" s="2">
        <v>1674</v>
      </c>
      <c r="B154" s="15">
        <v>20</v>
      </c>
      <c r="C154" s="16" t="s">
        <v>37</v>
      </c>
      <c r="D154" s="15"/>
      <c r="E154" s="17">
        <v>0</v>
      </c>
      <c r="F154" s="17">
        <v>0</v>
      </c>
      <c r="G154" s="17">
        <v>0</v>
      </c>
      <c r="H154" s="17">
        <v>0</v>
      </c>
      <c r="I154" s="17">
        <v>0</v>
      </c>
      <c r="K154" s="19"/>
      <c r="L154" s="19"/>
      <c r="M154" s="19"/>
      <c r="N154" s="19"/>
      <c r="O154" s="19"/>
    </row>
    <row r="155" spans="1:15" ht="18" customHeight="1" x14ac:dyDescent="0.45">
      <c r="A155" s="2">
        <v>1675</v>
      </c>
      <c r="B155" s="15"/>
      <c r="C155" s="15" t="s">
        <v>57</v>
      </c>
      <c r="D155" s="15" t="s">
        <v>6</v>
      </c>
      <c r="E155" s="17">
        <v>7.21</v>
      </c>
      <c r="F155" s="17">
        <v>1.72</v>
      </c>
      <c r="G155" s="17">
        <v>2.15</v>
      </c>
      <c r="H155" s="17">
        <v>8.93</v>
      </c>
      <c r="I155" s="17">
        <v>9.36</v>
      </c>
      <c r="K155" s="19"/>
      <c r="L155" s="19"/>
      <c r="M155" s="19"/>
      <c r="N155" s="19"/>
      <c r="O155" s="19"/>
    </row>
    <row r="156" spans="1:15" ht="18" customHeight="1" x14ac:dyDescent="0.45">
      <c r="A156" s="2">
        <v>1676</v>
      </c>
      <c r="B156" s="22"/>
      <c r="C156" s="22" t="s">
        <v>59</v>
      </c>
      <c r="D156" s="22" t="s">
        <v>6</v>
      </c>
      <c r="E156" s="24">
        <v>8.42</v>
      </c>
      <c r="F156" s="24">
        <v>2</v>
      </c>
      <c r="G156" s="24">
        <v>2.5</v>
      </c>
      <c r="H156" s="24">
        <v>10.42</v>
      </c>
      <c r="I156" s="24">
        <v>10.92</v>
      </c>
      <c r="K156" s="19"/>
      <c r="L156" s="19"/>
      <c r="M156" s="19"/>
      <c r="N156" s="19"/>
      <c r="O156" s="19"/>
    </row>
    <row r="157" spans="1:15" ht="18" customHeight="1" x14ac:dyDescent="0.45">
      <c r="A157" s="2">
        <v>1701</v>
      </c>
      <c r="B157" s="13">
        <v>1</v>
      </c>
      <c r="C157" s="14" t="s">
        <v>35</v>
      </c>
      <c r="D157" s="13"/>
      <c r="E157" s="14">
        <v>0</v>
      </c>
      <c r="F157" s="13">
        <v>0</v>
      </c>
      <c r="G157" s="14">
        <v>0</v>
      </c>
      <c r="H157" s="14">
        <v>0</v>
      </c>
      <c r="I157" s="14">
        <v>0</v>
      </c>
      <c r="K157" s="19"/>
      <c r="L157" s="19"/>
      <c r="M157" s="19"/>
      <c r="N157" s="19"/>
      <c r="O157" s="19"/>
    </row>
    <row r="158" spans="1:15" ht="18" customHeight="1" x14ac:dyDescent="0.45">
      <c r="A158" s="2">
        <v>1702</v>
      </c>
      <c r="B158" s="15"/>
      <c r="C158" s="16" t="s">
        <v>20</v>
      </c>
      <c r="D158" s="15" t="s">
        <v>52</v>
      </c>
      <c r="E158" s="17">
        <v>0.97</v>
      </c>
      <c r="F158" s="18">
        <v>0.16</v>
      </c>
      <c r="G158" s="17">
        <v>0.19</v>
      </c>
      <c r="H158" s="17">
        <v>1.1299999999999999</v>
      </c>
      <c r="I158" s="17">
        <v>1.17</v>
      </c>
      <c r="K158" s="19"/>
      <c r="L158" s="19"/>
      <c r="M158" s="19"/>
      <c r="N158" s="19"/>
      <c r="O158" s="19"/>
    </row>
    <row r="159" spans="1:15" ht="18" customHeight="1" x14ac:dyDescent="0.45">
      <c r="A159" s="2">
        <v>1703</v>
      </c>
      <c r="B159" s="15"/>
      <c r="C159" s="16" t="s">
        <v>21</v>
      </c>
      <c r="D159" s="15" t="s">
        <v>52</v>
      </c>
      <c r="E159" s="20">
        <v>2.2200000000000002</v>
      </c>
      <c r="F159" s="17">
        <v>0.46</v>
      </c>
      <c r="G159" s="17">
        <v>0.57999999999999996</v>
      </c>
      <c r="H159" s="20">
        <v>2.68</v>
      </c>
      <c r="I159" s="20">
        <v>2.8</v>
      </c>
      <c r="K159" s="19"/>
      <c r="L159" s="19"/>
      <c r="M159" s="19"/>
      <c r="N159" s="19"/>
      <c r="O159" s="19"/>
    </row>
    <row r="160" spans="1:15" ht="18" customHeight="1" x14ac:dyDescent="0.45">
      <c r="A160" s="2">
        <v>1704</v>
      </c>
      <c r="B160" s="15"/>
      <c r="C160" s="16" t="s">
        <v>22</v>
      </c>
      <c r="D160" s="15" t="s">
        <v>52</v>
      </c>
      <c r="E160" s="20">
        <v>3.35</v>
      </c>
      <c r="F160" s="17">
        <v>0.66</v>
      </c>
      <c r="G160" s="20">
        <v>0.83</v>
      </c>
      <c r="H160" s="17">
        <v>4.01</v>
      </c>
      <c r="I160" s="20">
        <v>4.17</v>
      </c>
      <c r="K160" s="19"/>
      <c r="L160" s="19"/>
      <c r="M160" s="19"/>
      <c r="N160" s="19"/>
      <c r="O160" s="19"/>
    </row>
    <row r="161" spans="1:15" ht="18" customHeight="1" x14ac:dyDescent="0.45">
      <c r="A161" s="2">
        <v>1705</v>
      </c>
      <c r="B161" s="15">
        <v>2</v>
      </c>
      <c r="C161" s="16" t="s">
        <v>36</v>
      </c>
      <c r="D161" s="15"/>
      <c r="E161" s="16">
        <v>0</v>
      </c>
      <c r="F161" s="16">
        <v>0</v>
      </c>
      <c r="G161" s="17">
        <v>0</v>
      </c>
      <c r="H161" s="17">
        <v>0</v>
      </c>
      <c r="I161" s="17">
        <v>0</v>
      </c>
      <c r="K161" s="19"/>
      <c r="L161" s="19"/>
      <c r="M161" s="19"/>
      <c r="N161" s="19"/>
      <c r="O161" s="19"/>
    </row>
    <row r="162" spans="1:15" ht="18" customHeight="1" x14ac:dyDescent="0.45">
      <c r="A162" s="2">
        <v>1706</v>
      </c>
      <c r="B162" s="15"/>
      <c r="C162" s="16" t="s">
        <v>65</v>
      </c>
      <c r="D162" s="15" t="s">
        <v>66</v>
      </c>
      <c r="E162" s="17">
        <v>13.04</v>
      </c>
      <c r="F162" s="17">
        <v>3.47</v>
      </c>
      <c r="G162" s="20">
        <v>4.34</v>
      </c>
      <c r="H162" s="20">
        <v>16.510000000000002</v>
      </c>
      <c r="I162" s="20">
        <v>17.38</v>
      </c>
      <c r="K162" s="19"/>
      <c r="L162" s="19"/>
      <c r="M162" s="19"/>
      <c r="N162" s="19"/>
      <c r="O162" s="19"/>
    </row>
    <row r="163" spans="1:15" ht="18" customHeight="1" x14ac:dyDescent="0.45">
      <c r="A163" s="2">
        <v>1707</v>
      </c>
      <c r="B163" s="15"/>
      <c r="C163" s="16" t="s">
        <v>23</v>
      </c>
      <c r="D163" s="15" t="s">
        <v>67</v>
      </c>
      <c r="E163" s="17">
        <v>22.66</v>
      </c>
      <c r="F163" s="17">
        <v>7.92</v>
      </c>
      <c r="G163" s="17">
        <v>9.9</v>
      </c>
      <c r="H163" s="20">
        <v>30.58</v>
      </c>
      <c r="I163" s="20">
        <v>32.56</v>
      </c>
      <c r="K163" s="19"/>
      <c r="L163" s="19"/>
      <c r="M163" s="19"/>
      <c r="N163" s="19"/>
      <c r="O163" s="19"/>
    </row>
    <row r="164" spans="1:15" ht="18" customHeight="1" x14ac:dyDescent="0.45">
      <c r="A164" s="2">
        <v>1708</v>
      </c>
      <c r="B164" s="15">
        <v>3</v>
      </c>
      <c r="C164" s="16" t="s">
        <v>68</v>
      </c>
      <c r="D164" s="15"/>
      <c r="E164" s="16">
        <v>0</v>
      </c>
      <c r="F164" s="16">
        <v>0</v>
      </c>
      <c r="G164" s="17">
        <v>0</v>
      </c>
      <c r="H164" s="17">
        <v>0</v>
      </c>
      <c r="I164" s="17">
        <v>0</v>
      </c>
      <c r="K164" s="19"/>
      <c r="L164" s="19"/>
      <c r="M164" s="19"/>
      <c r="N164" s="19"/>
      <c r="O164" s="19"/>
    </row>
    <row r="165" spans="1:15" ht="18" customHeight="1" x14ac:dyDescent="0.45">
      <c r="A165" s="2">
        <v>1709</v>
      </c>
      <c r="B165" s="15"/>
      <c r="C165" s="16" t="s">
        <v>69</v>
      </c>
      <c r="D165" s="15" t="s">
        <v>70</v>
      </c>
      <c r="E165" s="17">
        <v>13.44</v>
      </c>
      <c r="F165" s="17">
        <v>2.93</v>
      </c>
      <c r="G165" s="17">
        <v>3.66</v>
      </c>
      <c r="H165" s="17">
        <v>16.37</v>
      </c>
      <c r="I165" s="17">
        <v>17.100000000000001</v>
      </c>
      <c r="K165" s="19"/>
      <c r="L165" s="19"/>
      <c r="M165" s="19"/>
      <c r="N165" s="19"/>
      <c r="O165" s="19"/>
    </row>
    <row r="166" spans="1:15" ht="18" customHeight="1" x14ac:dyDescent="0.45">
      <c r="A166" s="2">
        <v>1710</v>
      </c>
      <c r="B166" s="15"/>
      <c r="C166" s="16" t="s">
        <v>71</v>
      </c>
      <c r="D166" s="15" t="s">
        <v>66</v>
      </c>
      <c r="E166" s="17">
        <v>4.8</v>
      </c>
      <c r="F166" s="17">
        <v>1.7</v>
      </c>
      <c r="G166" s="20">
        <v>2.13</v>
      </c>
      <c r="H166" s="17">
        <v>6.5</v>
      </c>
      <c r="I166" s="20">
        <v>6.93</v>
      </c>
      <c r="K166" s="19"/>
      <c r="L166" s="19"/>
      <c r="M166" s="19"/>
      <c r="N166" s="19"/>
      <c r="O166" s="19"/>
    </row>
    <row r="167" spans="1:15" ht="18" customHeight="1" x14ac:dyDescent="0.45">
      <c r="A167" s="2">
        <v>1711</v>
      </c>
      <c r="B167" s="15"/>
      <c r="C167" s="16" t="s">
        <v>24</v>
      </c>
      <c r="D167" s="15" t="s">
        <v>70</v>
      </c>
      <c r="E167" s="17">
        <v>22.85</v>
      </c>
      <c r="F167" s="17">
        <v>3.34</v>
      </c>
      <c r="G167" s="17">
        <v>4.18</v>
      </c>
      <c r="H167" s="17">
        <v>26.19</v>
      </c>
      <c r="I167" s="17">
        <v>27.02</v>
      </c>
      <c r="K167" s="19"/>
      <c r="L167" s="19"/>
      <c r="M167" s="19"/>
      <c r="N167" s="19"/>
      <c r="O167" s="19"/>
    </row>
    <row r="168" spans="1:15" ht="18" customHeight="1" x14ac:dyDescent="0.45">
      <c r="A168" s="2">
        <v>1712</v>
      </c>
      <c r="B168" s="15"/>
      <c r="C168" s="16" t="s">
        <v>72</v>
      </c>
      <c r="D168" s="15" t="s">
        <v>66</v>
      </c>
      <c r="E168" s="17">
        <v>27.24</v>
      </c>
      <c r="F168" s="17">
        <v>5.04</v>
      </c>
      <c r="G168" s="20">
        <v>6.3</v>
      </c>
      <c r="H168" s="17">
        <v>32.28</v>
      </c>
      <c r="I168" s="20">
        <v>33.54</v>
      </c>
      <c r="K168" s="19"/>
      <c r="L168" s="19"/>
      <c r="M168" s="19"/>
      <c r="N168" s="19"/>
      <c r="O168" s="19"/>
    </row>
    <row r="169" spans="1:15" ht="18" customHeight="1" x14ac:dyDescent="0.45">
      <c r="A169" s="2">
        <v>1713</v>
      </c>
      <c r="B169" s="21"/>
      <c r="C169" s="16" t="s">
        <v>73</v>
      </c>
      <c r="D169" s="15" t="s">
        <v>70</v>
      </c>
      <c r="E169" s="17">
        <v>40.21</v>
      </c>
      <c r="F169" s="17">
        <v>4.66</v>
      </c>
      <c r="G169" s="20">
        <v>5.82</v>
      </c>
      <c r="H169" s="17">
        <v>44.87</v>
      </c>
      <c r="I169" s="20">
        <v>46.03</v>
      </c>
      <c r="K169" s="19"/>
      <c r="L169" s="19"/>
      <c r="M169" s="19"/>
      <c r="N169" s="19"/>
      <c r="O169" s="19"/>
    </row>
    <row r="170" spans="1:15" ht="18" customHeight="1" x14ac:dyDescent="0.45">
      <c r="A170" s="2">
        <v>1714</v>
      </c>
      <c r="B170" s="15"/>
      <c r="C170" s="16" t="s">
        <v>72</v>
      </c>
      <c r="D170" s="15" t="s">
        <v>66</v>
      </c>
      <c r="E170" s="17">
        <v>44.2</v>
      </c>
      <c r="F170" s="17">
        <v>19</v>
      </c>
      <c r="G170" s="17">
        <v>23.75</v>
      </c>
      <c r="H170" s="17">
        <v>63.2</v>
      </c>
      <c r="I170" s="17">
        <v>67.95</v>
      </c>
      <c r="K170" s="19"/>
      <c r="L170" s="19"/>
      <c r="M170" s="19"/>
      <c r="N170" s="19"/>
      <c r="O170" s="19"/>
    </row>
    <row r="171" spans="1:15" ht="18" customHeight="1" x14ac:dyDescent="0.45">
      <c r="A171" s="2">
        <v>1715</v>
      </c>
      <c r="B171" s="15">
        <v>4</v>
      </c>
      <c r="C171" s="16" t="s">
        <v>45</v>
      </c>
      <c r="D171" s="15"/>
      <c r="E171" s="16">
        <v>0</v>
      </c>
      <c r="F171" s="16">
        <v>0</v>
      </c>
      <c r="G171" s="17">
        <v>0</v>
      </c>
      <c r="H171" s="17">
        <v>0</v>
      </c>
      <c r="I171" s="17">
        <v>0</v>
      </c>
      <c r="K171" s="19"/>
      <c r="L171" s="19"/>
      <c r="M171" s="19"/>
      <c r="N171" s="19"/>
      <c r="O171" s="19"/>
    </row>
    <row r="172" spans="1:15" ht="18" customHeight="1" x14ac:dyDescent="0.45">
      <c r="A172" s="2">
        <v>1716</v>
      </c>
      <c r="B172" s="15"/>
      <c r="C172" s="16" t="s">
        <v>65</v>
      </c>
      <c r="D172" s="15" t="s">
        <v>66</v>
      </c>
      <c r="E172" s="20">
        <v>18.57</v>
      </c>
      <c r="F172" s="17">
        <v>6.36</v>
      </c>
      <c r="G172" s="17">
        <v>7.95</v>
      </c>
      <c r="H172" s="20">
        <v>24.93</v>
      </c>
      <c r="I172" s="20">
        <v>26.52</v>
      </c>
      <c r="K172" s="19"/>
      <c r="L172" s="19"/>
      <c r="M172" s="19"/>
      <c r="N172" s="19"/>
      <c r="O172" s="19"/>
    </row>
    <row r="173" spans="1:15" ht="18" customHeight="1" x14ac:dyDescent="0.45">
      <c r="A173" s="2">
        <v>1717</v>
      </c>
      <c r="B173" s="15"/>
      <c r="C173" s="16" t="s">
        <v>74</v>
      </c>
      <c r="D173" s="15" t="s">
        <v>67</v>
      </c>
      <c r="E173" s="17">
        <v>5.56</v>
      </c>
      <c r="F173" s="17">
        <v>1.01</v>
      </c>
      <c r="G173" s="17">
        <v>1.27</v>
      </c>
      <c r="H173" s="17">
        <v>6.57</v>
      </c>
      <c r="I173" s="17">
        <v>6.83</v>
      </c>
      <c r="K173" s="19"/>
      <c r="L173" s="19"/>
      <c r="M173" s="19"/>
      <c r="N173" s="19"/>
      <c r="O173" s="19"/>
    </row>
    <row r="174" spans="1:15" ht="18" customHeight="1" x14ac:dyDescent="0.45">
      <c r="A174" s="2">
        <v>1718</v>
      </c>
      <c r="B174" s="15"/>
      <c r="C174" s="16" t="s">
        <v>23</v>
      </c>
      <c r="D174" s="15" t="s">
        <v>67</v>
      </c>
      <c r="E174" s="17">
        <v>27.19</v>
      </c>
      <c r="F174" s="17">
        <v>9.5</v>
      </c>
      <c r="G174" s="17">
        <v>11.88</v>
      </c>
      <c r="H174" s="17">
        <v>36.700000000000003</v>
      </c>
      <c r="I174" s="20">
        <v>39.07</v>
      </c>
      <c r="K174" s="19"/>
      <c r="L174" s="19"/>
      <c r="M174" s="19"/>
      <c r="N174" s="19"/>
      <c r="O174" s="19"/>
    </row>
    <row r="175" spans="1:15" ht="18" customHeight="1" x14ac:dyDescent="0.45">
      <c r="A175" s="2">
        <v>1719</v>
      </c>
      <c r="B175" s="15">
        <v>5</v>
      </c>
      <c r="C175" s="16" t="s">
        <v>75</v>
      </c>
      <c r="D175" s="15"/>
      <c r="E175" s="16">
        <v>0</v>
      </c>
      <c r="F175" s="16">
        <v>0</v>
      </c>
      <c r="G175" s="16">
        <v>0</v>
      </c>
      <c r="H175" s="17">
        <v>0</v>
      </c>
      <c r="I175" s="17">
        <v>0</v>
      </c>
      <c r="K175" s="19"/>
      <c r="L175" s="19"/>
      <c r="M175" s="19"/>
      <c r="N175" s="19"/>
      <c r="O175" s="19"/>
    </row>
    <row r="176" spans="1:15" ht="18" customHeight="1" x14ac:dyDescent="0.45">
      <c r="A176" s="2">
        <v>1720</v>
      </c>
      <c r="B176" s="15"/>
      <c r="C176" s="16" t="s">
        <v>74</v>
      </c>
      <c r="D176" s="15" t="s">
        <v>67</v>
      </c>
      <c r="E176" s="17">
        <v>10.47</v>
      </c>
      <c r="F176" s="17">
        <v>1.91</v>
      </c>
      <c r="G176" s="17">
        <v>2.38</v>
      </c>
      <c r="H176" s="17">
        <v>12.37</v>
      </c>
      <c r="I176" s="17">
        <v>12.85</v>
      </c>
      <c r="K176" s="19"/>
      <c r="L176" s="19"/>
      <c r="M176" s="19"/>
      <c r="N176" s="19"/>
      <c r="O176" s="19"/>
    </row>
    <row r="177" spans="1:15" ht="18" customHeight="1" x14ac:dyDescent="0.45">
      <c r="A177" s="2">
        <v>1721</v>
      </c>
      <c r="B177" s="21"/>
      <c r="C177" s="16" t="s">
        <v>23</v>
      </c>
      <c r="D177" s="15" t="s">
        <v>67</v>
      </c>
      <c r="E177" s="17">
        <v>32.159999999999997</v>
      </c>
      <c r="F177" s="17">
        <v>15.33</v>
      </c>
      <c r="G177" s="17">
        <v>19.16</v>
      </c>
      <c r="H177" s="20">
        <v>47.48</v>
      </c>
      <c r="I177" s="20">
        <v>51.31</v>
      </c>
      <c r="K177" s="19"/>
      <c r="L177" s="19"/>
      <c r="M177" s="19"/>
      <c r="N177" s="19"/>
      <c r="O177" s="19"/>
    </row>
    <row r="178" spans="1:15" ht="18" customHeight="1" x14ac:dyDescent="0.45">
      <c r="A178" s="2">
        <v>1722</v>
      </c>
      <c r="B178" s="15">
        <v>6</v>
      </c>
      <c r="C178" s="16" t="s">
        <v>76</v>
      </c>
      <c r="D178" s="15"/>
      <c r="E178" s="16">
        <v>0</v>
      </c>
      <c r="F178" s="16">
        <v>0</v>
      </c>
      <c r="G178" s="17">
        <v>0</v>
      </c>
      <c r="H178" s="17">
        <v>0</v>
      </c>
      <c r="I178" s="17">
        <v>0</v>
      </c>
      <c r="K178" s="19"/>
      <c r="L178" s="19"/>
      <c r="M178" s="19"/>
      <c r="N178" s="19"/>
      <c r="O178" s="19"/>
    </row>
    <row r="179" spans="1:15" ht="18" customHeight="1" x14ac:dyDescent="0.45">
      <c r="A179" s="2">
        <v>1723</v>
      </c>
      <c r="B179" s="15"/>
      <c r="C179" s="16" t="s">
        <v>77</v>
      </c>
      <c r="D179" s="15" t="s">
        <v>67</v>
      </c>
      <c r="E179" s="17">
        <v>12.68</v>
      </c>
      <c r="F179" s="17">
        <v>2.91</v>
      </c>
      <c r="G179" s="20">
        <v>3.64</v>
      </c>
      <c r="H179" s="17">
        <v>15.59</v>
      </c>
      <c r="I179" s="20">
        <v>16.32</v>
      </c>
      <c r="K179" s="19"/>
      <c r="L179" s="19"/>
      <c r="M179" s="19"/>
      <c r="N179" s="19"/>
      <c r="O179" s="19"/>
    </row>
    <row r="180" spans="1:15" ht="18" customHeight="1" x14ac:dyDescent="0.45">
      <c r="A180" s="2">
        <v>1724</v>
      </c>
      <c r="B180" s="15"/>
      <c r="C180" s="16" t="s">
        <v>23</v>
      </c>
      <c r="D180" s="15" t="s">
        <v>67</v>
      </c>
      <c r="E180" s="17">
        <v>39.700000000000003</v>
      </c>
      <c r="F180" s="17">
        <v>19.100000000000001</v>
      </c>
      <c r="G180" s="17">
        <v>23.87</v>
      </c>
      <c r="H180" s="20">
        <v>58.8</v>
      </c>
      <c r="I180" s="17">
        <v>63.57</v>
      </c>
      <c r="K180" s="19"/>
      <c r="L180" s="19"/>
      <c r="M180" s="19"/>
      <c r="N180" s="19"/>
      <c r="O180" s="19"/>
    </row>
    <row r="181" spans="1:15" ht="18" customHeight="1" x14ac:dyDescent="0.45">
      <c r="A181" s="2">
        <v>1725</v>
      </c>
      <c r="B181" s="15">
        <v>7</v>
      </c>
      <c r="C181" s="16" t="s">
        <v>42</v>
      </c>
      <c r="D181" s="15" t="s">
        <v>67</v>
      </c>
      <c r="E181" s="17">
        <v>4.33</v>
      </c>
      <c r="F181" s="17">
        <v>1.3</v>
      </c>
      <c r="G181" s="17">
        <v>1.63</v>
      </c>
      <c r="H181" s="20">
        <v>5.63</v>
      </c>
      <c r="I181" s="17">
        <v>5.96</v>
      </c>
      <c r="K181" s="19"/>
      <c r="L181" s="19"/>
      <c r="M181" s="19"/>
      <c r="N181" s="19"/>
      <c r="O181" s="19"/>
    </row>
    <row r="182" spans="1:15" ht="18" customHeight="1" x14ac:dyDescent="0.45">
      <c r="A182" s="2">
        <v>1726</v>
      </c>
      <c r="B182" s="15">
        <v>8</v>
      </c>
      <c r="C182" s="16" t="s">
        <v>41</v>
      </c>
      <c r="D182" s="15"/>
      <c r="E182" s="16">
        <v>0</v>
      </c>
      <c r="F182" s="16">
        <v>0</v>
      </c>
      <c r="G182" s="17">
        <v>0</v>
      </c>
      <c r="H182" s="17">
        <v>0</v>
      </c>
      <c r="I182" s="17">
        <v>0</v>
      </c>
      <c r="K182" s="19"/>
      <c r="L182" s="19"/>
      <c r="M182" s="19"/>
      <c r="N182" s="19"/>
      <c r="O182" s="19"/>
    </row>
    <row r="183" spans="1:15" ht="18" customHeight="1" x14ac:dyDescent="0.45">
      <c r="A183" s="2">
        <v>1727</v>
      </c>
      <c r="B183" s="15"/>
      <c r="C183" s="16" t="s">
        <v>78</v>
      </c>
      <c r="D183" s="15" t="s">
        <v>52</v>
      </c>
      <c r="E183" s="17">
        <v>5.81</v>
      </c>
      <c r="F183" s="17">
        <v>1.51</v>
      </c>
      <c r="G183" s="17">
        <v>1.89</v>
      </c>
      <c r="H183" s="17">
        <v>7.32</v>
      </c>
      <c r="I183" s="17">
        <v>7.7</v>
      </c>
      <c r="K183" s="19"/>
      <c r="L183" s="19"/>
      <c r="M183" s="19"/>
      <c r="N183" s="19"/>
      <c r="O183" s="19"/>
    </row>
    <row r="184" spans="1:15" ht="18" customHeight="1" x14ac:dyDescent="0.45">
      <c r="A184" s="2">
        <v>1728</v>
      </c>
      <c r="B184" s="21"/>
      <c r="C184" s="16" t="s">
        <v>79</v>
      </c>
      <c r="D184" s="15" t="s">
        <v>52</v>
      </c>
      <c r="E184" s="17">
        <v>7.06</v>
      </c>
      <c r="F184" s="17">
        <v>2.4700000000000002</v>
      </c>
      <c r="G184" s="17">
        <v>3.09</v>
      </c>
      <c r="H184" s="20">
        <v>9.5299999999999994</v>
      </c>
      <c r="I184" s="20">
        <v>10.15</v>
      </c>
      <c r="K184" s="19"/>
      <c r="L184" s="19"/>
      <c r="M184" s="19"/>
      <c r="N184" s="19"/>
      <c r="O184" s="19"/>
    </row>
    <row r="185" spans="1:15" ht="18" customHeight="1" x14ac:dyDescent="0.45">
      <c r="A185" s="2">
        <v>1729</v>
      </c>
      <c r="B185" s="15"/>
      <c r="C185" s="16" t="s">
        <v>80</v>
      </c>
      <c r="D185" s="15" t="s">
        <v>52</v>
      </c>
      <c r="E185" s="17">
        <v>6.48</v>
      </c>
      <c r="F185" s="17">
        <v>1.25</v>
      </c>
      <c r="G185" s="17">
        <v>1.56</v>
      </c>
      <c r="H185" s="17">
        <v>7.73</v>
      </c>
      <c r="I185" s="20">
        <v>8.0399999999999991</v>
      </c>
      <c r="K185" s="19"/>
      <c r="L185" s="19"/>
      <c r="M185" s="19"/>
      <c r="N185" s="19"/>
      <c r="O185" s="19"/>
    </row>
    <row r="186" spans="1:15" ht="18" customHeight="1" x14ac:dyDescent="0.45">
      <c r="A186" s="2">
        <v>1730</v>
      </c>
      <c r="B186" s="15">
        <v>9</v>
      </c>
      <c r="C186" s="16" t="s">
        <v>81</v>
      </c>
      <c r="D186" s="15" t="s">
        <v>52</v>
      </c>
      <c r="E186" s="17">
        <v>4.3</v>
      </c>
      <c r="F186" s="17">
        <v>0.54</v>
      </c>
      <c r="G186" s="17">
        <v>0.68</v>
      </c>
      <c r="H186" s="17">
        <v>4.84</v>
      </c>
      <c r="I186" s="17">
        <v>4.97</v>
      </c>
      <c r="K186" s="19"/>
      <c r="L186" s="19"/>
      <c r="M186" s="19"/>
      <c r="N186" s="19"/>
      <c r="O186" s="19"/>
    </row>
    <row r="187" spans="1:15" ht="18" customHeight="1" x14ac:dyDescent="0.45">
      <c r="A187" s="2">
        <v>1731</v>
      </c>
      <c r="B187" s="15">
        <v>10</v>
      </c>
      <c r="C187" s="16" t="s">
        <v>82</v>
      </c>
      <c r="D187" s="15" t="s">
        <v>52</v>
      </c>
      <c r="E187" s="17">
        <v>3.87</v>
      </c>
      <c r="F187" s="17">
        <v>0.77</v>
      </c>
      <c r="G187" s="17">
        <v>0.96</v>
      </c>
      <c r="H187" s="20">
        <v>4.6500000000000004</v>
      </c>
      <c r="I187" s="20">
        <v>4.84</v>
      </c>
      <c r="K187" s="19"/>
      <c r="L187" s="19"/>
      <c r="M187" s="19"/>
      <c r="N187" s="19"/>
      <c r="O187" s="19"/>
    </row>
    <row r="188" spans="1:15" ht="18" customHeight="1" x14ac:dyDescent="0.45">
      <c r="A188" s="2">
        <v>1732</v>
      </c>
      <c r="B188" s="15">
        <v>11</v>
      </c>
      <c r="C188" s="16" t="s">
        <v>40</v>
      </c>
      <c r="D188" s="15"/>
      <c r="E188" s="16">
        <v>0</v>
      </c>
      <c r="F188" s="16">
        <v>0</v>
      </c>
      <c r="G188" s="16">
        <v>0</v>
      </c>
      <c r="H188" s="17">
        <v>0</v>
      </c>
      <c r="I188" s="17">
        <v>0</v>
      </c>
      <c r="K188" s="19"/>
      <c r="L188" s="19"/>
      <c r="M188" s="19"/>
      <c r="N188" s="19"/>
      <c r="O188" s="19"/>
    </row>
    <row r="189" spans="1:15" ht="18" customHeight="1" x14ac:dyDescent="0.45">
      <c r="A189" s="2">
        <v>1733</v>
      </c>
      <c r="B189" s="15"/>
      <c r="C189" s="16" t="s">
        <v>83</v>
      </c>
      <c r="D189" s="15" t="s">
        <v>52</v>
      </c>
      <c r="E189" s="17">
        <v>9.42</v>
      </c>
      <c r="F189" s="17">
        <v>1.94</v>
      </c>
      <c r="G189" s="17">
        <v>2.4300000000000002</v>
      </c>
      <c r="H189" s="17">
        <v>11.36</v>
      </c>
      <c r="I189" s="17">
        <v>11.84</v>
      </c>
      <c r="K189" s="19"/>
      <c r="L189" s="19"/>
      <c r="M189" s="19"/>
      <c r="N189" s="19"/>
      <c r="O189" s="19"/>
    </row>
    <row r="190" spans="1:15" ht="18" customHeight="1" x14ac:dyDescent="0.45">
      <c r="A190" s="2">
        <v>1734</v>
      </c>
      <c r="B190" s="15"/>
      <c r="C190" s="16" t="s">
        <v>84</v>
      </c>
      <c r="D190" s="15" t="s">
        <v>52</v>
      </c>
      <c r="E190" s="17">
        <v>13.01</v>
      </c>
      <c r="F190" s="17">
        <v>2.68</v>
      </c>
      <c r="G190" s="17">
        <v>3.35</v>
      </c>
      <c r="H190" s="17">
        <v>15.69</v>
      </c>
      <c r="I190" s="17">
        <v>16.36</v>
      </c>
      <c r="K190" s="19"/>
      <c r="L190" s="19"/>
      <c r="M190" s="19"/>
      <c r="N190" s="19"/>
      <c r="O190" s="19"/>
    </row>
    <row r="191" spans="1:15" ht="18" customHeight="1" x14ac:dyDescent="0.45">
      <c r="A191" s="2">
        <v>1735</v>
      </c>
      <c r="B191" s="15"/>
      <c r="C191" s="16" t="s">
        <v>85</v>
      </c>
      <c r="D191" s="15" t="s">
        <v>52</v>
      </c>
      <c r="E191" s="20">
        <v>19.350000000000001</v>
      </c>
      <c r="F191" s="17">
        <v>3.99</v>
      </c>
      <c r="G191" s="17">
        <v>4.9800000000000004</v>
      </c>
      <c r="H191" s="17">
        <v>23.33</v>
      </c>
      <c r="I191" s="17">
        <v>24.33</v>
      </c>
      <c r="K191" s="19"/>
      <c r="L191" s="19"/>
      <c r="M191" s="19"/>
      <c r="N191" s="19"/>
      <c r="O191" s="19"/>
    </row>
    <row r="192" spans="1:15" ht="18" customHeight="1" x14ac:dyDescent="0.45">
      <c r="A192" s="2">
        <v>1736</v>
      </c>
      <c r="B192" s="15"/>
      <c r="C192" s="16" t="s">
        <v>86</v>
      </c>
      <c r="D192" s="15" t="s">
        <v>52</v>
      </c>
      <c r="E192" s="17">
        <v>28.33</v>
      </c>
      <c r="F192" s="17">
        <v>5.84</v>
      </c>
      <c r="G192" s="17">
        <v>7.3</v>
      </c>
      <c r="H192" s="17">
        <v>34.17</v>
      </c>
      <c r="I192" s="17">
        <v>35.630000000000003</v>
      </c>
      <c r="K192" s="19"/>
      <c r="L192" s="19"/>
      <c r="M192" s="19"/>
      <c r="N192" s="19"/>
      <c r="O192" s="19"/>
    </row>
    <row r="193" spans="1:15" ht="18" customHeight="1" x14ac:dyDescent="0.45">
      <c r="A193" s="2">
        <v>1737</v>
      </c>
      <c r="B193" s="15">
        <v>12</v>
      </c>
      <c r="C193" s="16" t="s">
        <v>87</v>
      </c>
      <c r="D193" s="15"/>
      <c r="E193" s="16">
        <v>0</v>
      </c>
      <c r="F193" s="16">
        <v>0</v>
      </c>
      <c r="G193" s="16">
        <v>0</v>
      </c>
      <c r="H193" s="17">
        <v>0</v>
      </c>
      <c r="I193" s="17">
        <v>0</v>
      </c>
      <c r="K193" s="19"/>
      <c r="L193" s="19"/>
      <c r="M193" s="19"/>
      <c r="N193" s="19"/>
      <c r="O193" s="19"/>
    </row>
    <row r="194" spans="1:15" ht="18" customHeight="1" x14ac:dyDescent="0.45">
      <c r="A194" s="2">
        <v>1738</v>
      </c>
      <c r="B194" s="15"/>
      <c r="C194" s="16" t="s">
        <v>83</v>
      </c>
      <c r="D194" s="15" t="s">
        <v>66</v>
      </c>
      <c r="E194" s="17">
        <v>1.23</v>
      </c>
      <c r="F194" s="17">
        <v>0.49</v>
      </c>
      <c r="G194" s="20">
        <v>0.61</v>
      </c>
      <c r="H194" s="17">
        <v>1.72</v>
      </c>
      <c r="I194" s="17">
        <v>1.84</v>
      </c>
      <c r="K194" s="19"/>
      <c r="L194" s="19"/>
      <c r="M194" s="19"/>
      <c r="N194" s="19"/>
      <c r="O194" s="19"/>
    </row>
    <row r="195" spans="1:15" ht="18" customHeight="1" x14ac:dyDescent="0.45">
      <c r="A195" s="2">
        <v>1739</v>
      </c>
      <c r="B195" s="15"/>
      <c r="C195" s="16" t="s">
        <v>84</v>
      </c>
      <c r="D195" s="15" t="s">
        <v>66</v>
      </c>
      <c r="E195" s="17">
        <v>1.7</v>
      </c>
      <c r="F195" s="17">
        <v>0.68</v>
      </c>
      <c r="G195" s="20">
        <v>0.84</v>
      </c>
      <c r="H195" s="17">
        <v>2.38</v>
      </c>
      <c r="I195" s="17">
        <v>2.5499999999999998</v>
      </c>
      <c r="K195" s="19"/>
      <c r="L195" s="19"/>
      <c r="M195" s="19"/>
      <c r="N195" s="19"/>
      <c r="O195" s="19"/>
    </row>
    <row r="196" spans="1:15" ht="18" customHeight="1" x14ac:dyDescent="0.45">
      <c r="A196" s="2">
        <v>1740</v>
      </c>
      <c r="B196" s="15"/>
      <c r="C196" s="16" t="s">
        <v>85</v>
      </c>
      <c r="D196" s="15" t="s">
        <v>66</v>
      </c>
      <c r="E196" s="17">
        <v>2.5299999999999998</v>
      </c>
      <c r="F196" s="17">
        <v>1</v>
      </c>
      <c r="G196" s="17">
        <v>1.26</v>
      </c>
      <c r="H196" s="17">
        <v>3.53</v>
      </c>
      <c r="I196" s="17">
        <v>3.79</v>
      </c>
      <c r="K196" s="19"/>
      <c r="L196" s="19"/>
      <c r="M196" s="19"/>
      <c r="N196" s="19"/>
      <c r="O196" s="19"/>
    </row>
    <row r="197" spans="1:15" ht="18" customHeight="1" x14ac:dyDescent="0.45">
      <c r="A197" s="2">
        <v>1741</v>
      </c>
      <c r="B197" s="22"/>
      <c r="C197" s="23" t="s">
        <v>86</v>
      </c>
      <c r="D197" s="22" t="s">
        <v>66</v>
      </c>
      <c r="E197" s="24">
        <v>3.7</v>
      </c>
      <c r="F197" s="24">
        <v>1.47</v>
      </c>
      <c r="G197" s="24">
        <v>1.84</v>
      </c>
      <c r="H197" s="24">
        <v>5.18</v>
      </c>
      <c r="I197" s="24">
        <v>5.54</v>
      </c>
      <c r="K197" s="19"/>
      <c r="L197" s="19"/>
      <c r="M197" s="19"/>
      <c r="N197" s="19"/>
      <c r="O197" s="19"/>
    </row>
    <row r="198" spans="1:15" ht="18" customHeight="1" x14ac:dyDescent="0.45">
      <c r="A198" s="2">
        <v>1742</v>
      </c>
      <c r="B198" s="15">
        <v>13</v>
      </c>
      <c r="C198" s="16" t="s">
        <v>88</v>
      </c>
      <c r="D198" s="15"/>
      <c r="E198" s="16">
        <v>0</v>
      </c>
      <c r="F198" s="16">
        <v>0</v>
      </c>
      <c r="G198" s="16">
        <v>0</v>
      </c>
      <c r="H198" s="17">
        <v>0</v>
      </c>
      <c r="I198" s="17">
        <v>0</v>
      </c>
      <c r="K198" s="19"/>
      <c r="L198" s="19"/>
      <c r="M198" s="19"/>
      <c r="N198" s="19"/>
      <c r="O198" s="19"/>
    </row>
    <row r="199" spans="1:15" ht="18" customHeight="1" x14ac:dyDescent="0.45">
      <c r="A199" s="2">
        <v>1743</v>
      </c>
      <c r="B199" s="15"/>
      <c r="C199" s="16" t="s">
        <v>89</v>
      </c>
      <c r="D199" s="15" t="s">
        <v>18</v>
      </c>
      <c r="E199" s="17">
        <v>223.99</v>
      </c>
      <c r="F199" s="17">
        <v>16.77</v>
      </c>
      <c r="G199" s="20">
        <v>20.97</v>
      </c>
      <c r="H199" s="17">
        <v>240.76</v>
      </c>
      <c r="I199" s="17">
        <v>244.95</v>
      </c>
      <c r="K199" s="19"/>
      <c r="L199" s="19"/>
      <c r="M199" s="19"/>
      <c r="N199" s="19"/>
      <c r="O199" s="19"/>
    </row>
    <row r="200" spans="1:15" ht="18" customHeight="1" x14ac:dyDescent="0.45">
      <c r="A200" s="2">
        <v>1744</v>
      </c>
      <c r="B200" s="15"/>
      <c r="C200" s="16" t="s">
        <v>90</v>
      </c>
      <c r="D200" s="15"/>
      <c r="E200" s="16">
        <v>0</v>
      </c>
      <c r="F200" s="16">
        <v>0</v>
      </c>
      <c r="G200" s="16">
        <v>0</v>
      </c>
      <c r="H200" s="17">
        <v>0</v>
      </c>
      <c r="I200" s="17">
        <v>0</v>
      </c>
      <c r="K200" s="19"/>
      <c r="L200" s="19"/>
      <c r="M200" s="19"/>
      <c r="N200" s="19"/>
      <c r="O200" s="19"/>
    </row>
    <row r="201" spans="1:15" ht="18" customHeight="1" x14ac:dyDescent="0.45">
      <c r="A201" s="2">
        <v>1745</v>
      </c>
      <c r="B201" s="15"/>
      <c r="C201" s="16" t="s">
        <v>91</v>
      </c>
      <c r="D201" s="15" t="s">
        <v>25</v>
      </c>
      <c r="E201" s="25">
        <v>250000</v>
      </c>
      <c r="F201" s="16">
        <v>0</v>
      </c>
      <c r="G201" s="16">
        <v>0</v>
      </c>
      <c r="H201" s="17">
        <v>0</v>
      </c>
      <c r="I201" s="17">
        <v>0</v>
      </c>
      <c r="K201" s="19"/>
      <c r="L201" s="19"/>
      <c r="M201" s="19"/>
      <c r="N201" s="19"/>
      <c r="O201" s="19"/>
    </row>
    <row r="202" spans="1:15" ht="18" customHeight="1" x14ac:dyDescent="0.45">
      <c r="A202" s="2">
        <v>1746</v>
      </c>
      <c r="B202" s="15"/>
      <c r="C202" s="16" t="s">
        <v>92</v>
      </c>
      <c r="D202" s="15"/>
      <c r="E202" s="16">
        <v>0</v>
      </c>
      <c r="F202" s="16">
        <v>0</v>
      </c>
      <c r="G202" s="16">
        <v>0</v>
      </c>
      <c r="H202" s="17">
        <v>0</v>
      </c>
      <c r="I202" s="17">
        <v>0</v>
      </c>
      <c r="K202" s="19"/>
      <c r="L202" s="19"/>
      <c r="M202" s="19"/>
      <c r="N202" s="19"/>
      <c r="O202" s="19"/>
    </row>
    <row r="203" spans="1:15" ht="18" customHeight="1" x14ac:dyDescent="0.45">
      <c r="A203" s="2">
        <v>1747</v>
      </c>
      <c r="B203" s="15"/>
      <c r="C203" s="16" t="s">
        <v>93</v>
      </c>
      <c r="D203" s="15" t="s">
        <v>52</v>
      </c>
      <c r="E203" s="17">
        <v>8.61</v>
      </c>
      <c r="F203" s="17">
        <v>2.56</v>
      </c>
      <c r="G203" s="17">
        <v>3.2</v>
      </c>
      <c r="H203" s="17">
        <v>11.17</v>
      </c>
      <c r="I203" s="17">
        <v>11.81</v>
      </c>
      <c r="K203" s="19"/>
      <c r="L203" s="19"/>
      <c r="M203" s="19"/>
      <c r="N203" s="19"/>
      <c r="O203" s="19"/>
    </row>
    <row r="204" spans="1:15" ht="18" customHeight="1" x14ac:dyDescent="0.45">
      <c r="A204" s="2">
        <v>1748</v>
      </c>
      <c r="B204" s="15"/>
      <c r="C204" s="16" t="s">
        <v>94</v>
      </c>
      <c r="D204" s="15" t="s">
        <v>52</v>
      </c>
      <c r="E204" s="17">
        <v>6.85</v>
      </c>
      <c r="F204" s="17">
        <v>2.1</v>
      </c>
      <c r="G204" s="17">
        <v>2.63</v>
      </c>
      <c r="H204" s="17">
        <v>8.9499999999999993</v>
      </c>
      <c r="I204" s="17">
        <v>9.4700000000000006</v>
      </c>
      <c r="K204" s="19"/>
      <c r="L204" s="19"/>
      <c r="M204" s="19"/>
      <c r="N204" s="19"/>
      <c r="O204" s="19"/>
    </row>
    <row r="205" spans="1:15" ht="18" customHeight="1" x14ac:dyDescent="0.45">
      <c r="A205" s="2">
        <v>1749</v>
      </c>
      <c r="B205" s="15">
        <v>14</v>
      </c>
      <c r="C205" s="16" t="s">
        <v>39</v>
      </c>
      <c r="D205" s="15"/>
      <c r="E205" s="16">
        <v>0</v>
      </c>
      <c r="F205" s="16">
        <v>0</v>
      </c>
      <c r="G205" s="16">
        <v>0</v>
      </c>
      <c r="H205" s="17">
        <v>0</v>
      </c>
      <c r="I205" s="17">
        <v>0</v>
      </c>
      <c r="K205" s="19"/>
      <c r="L205" s="19"/>
      <c r="M205" s="19"/>
      <c r="N205" s="19"/>
      <c r="O205" s="19"/>
    </row>
    <row r="206" spans="1:15" ht="18" customHeight="1" x14ac:dyDescent="0.45">
      <c r="A206" s="2">
        <v>1750</v>
      </c>
      <c r="B206" s="15"/>
      <c r="C206" s="26" t="s">
        <v>46</v>
      </c>
      <c r="D206" s="27" t="s">
        <v>47</v>
      </c>
      <c r="E206" s="28">
        <v>150000</v>
      </c>
      <c r="F206" s="16">
        <v>0</v>
      </c>
      <c r="G206" s="16">
        <v>0</v>
      </c>
      <c r="H206" s="17">
        <v>0</v>
      </c>
      <c r="I206" s="17">
        <v>0</v>
      </c>
      <c r="K206" s="19"/>
      <c r="L206" s="19"/>
      <c r="M206" s="19"/>
      <c r="N206" s="19"/>
      <c r="O206" s="19"/>
    </row>
    <row r="207" spans="1:15" ht="18" customHeight="1" x14ac:dyDescent="0.45">
      <c r="A207" s="2">
        <v>1751</v>
      </c>
      <c r="B207" s="15"/>
      <c r="C207" s="16" t="s">
        <v>95</v>
      </c>
      <c r="D207" s="15" t="s">
        <v>96</v>
      </c>
      <c r="E207" s="17">
        <v>109.76</v>
      </c>
      <c r="F207" s="17">
        <v>34.07</v>
      </c>
      <c r="G207" s="17">
        <v>42.59</v>
      </c>
      <c r="H207" s="17">
        <v>143.83000000000001</v>
      </c>
      <c r="I207" s="17">
        <v>152.35</v>
      </c>
      <c r="K207" s="19"/>
      <c r="L207" s="19"/>
      <c r="M207" s="19"/>
      <c r="N207" s="19"/>
      <c r="O207" s="19"/>
    </row>
    <row r="208" spans="1:15" ht="18" customHeight="1" x14ac:dyDescent="0.45">
      <c r="A208" s="2">
        <v>1752</v>
      </c>
      <c r="B208" s="15"/>
      <c r="C208" s="16" t="s">
        <v>97</v>
      </c>
      <c r="D208" s="15" t="s">
        <v>48</v>
      </c>
      <c r="E208" s="17">
        <v>8.4700000000000006</v>
      </c>
      <c r="F208" s="17">
        <v>1.52</v>
      </c>
      <c r="G208" s="20">
        <v>1.9</v>
      </c>
      <c r="H208" s="20">
        <v>9.98</v>
      </c>
      <c r="I208" s="20">
        <v>10.36</v>
      </c>
      <c r="K208" s="19"/>
      <c r="L208" s="19"/>
      <c r="M208" s="19"/>
      <c r="N208" s="19"/>
      <c r="O208" s="19"/>
    </row>
    <row r="209" spans="1:15" ht="18" customHeight="1" x14ac:dyDescent="0.45">
      <c r="A209" s="2">
        <v>1753</v>
      </c>
      <c r="B209" s="15"/>
      <c r="C209" s="16" t="s">
        <v>98</v>
      </c>
      <c r="D209" s="15" t="s">
        <v>2</v>
      </c>
      <c r="E209" s="17">
        <v>7.81</v>
      </c>
      <c r="F209" s="17">
        <v>3.69</v>
      </c>
      <c r="G209" s="17">
        <v>4.6100000000000003</v>
      </c>
      <c r="H209" s="17">
        <v>11.5</v>
      </c>
      <c r="I209" s="17">
        <v>12.42</v>
      </c>
      <c r="K209" s="19"/>
      <c r="L209" s="19"/>
      <c r="M209" s="19"/>
      <c r="N209" s="19"/>
      <c r="O209" s="19"/>
    </row>
    <row r="210" spans="1:15" ht="18" customHeight="1" x14ac:dyDescent="0.45">
      <c r="A210" s="2">
        <v>1754</v>
      </c>
      <c r="B210" s="15"/>
      <c r="C210" s="16" t="s">
        <v>99</v>
      </c>
      <c r="D210" s="15" t="s">
        <v>52</v>
      </c>
      <c r="E210" s="17">
        <v>6.99</v>
      </c>
      <c r="F210" s="17">
        <v>1.92</v>
      </c>
      <c r="G210" s="17">
        <v>2.41</v>
      </c>
      <c r="H210" s="17">
        <v>8.92</v>
      </c>
      <c r="I210" s="17">
        <v>9.4</v>
      </c>
      <c r="K210" s="19"/>
      <c r="L210" s="19"/>
      <c r="M210" s="19"/>
      <c r="N210" s="19"/>
      <c r="O210" s="19"/>
    </row>
    <row r="211" spans="1:15" ht="18" customHeight="1" x14ac:dyDescent="0.45">
      <c r="A211" s="2">
        <v>1755</v>
      </c>
      <c r="B211" s="15"/>
      <c r="C211" s="16" t="s">
        <v>100</v>
      </c>
      <c r="D211" s="15" t="s">
        <v>2</v>
      </c>
      <c r="E211" s="17">
        <v>16.14</v>
      </c>
      <c r="F211" s="17">
        <v>2.4500000000000002</v>
      </c>
      <c r="G211" s="17">
        <v>3.06</v>
      </c>
      <c r="H211" s="17">
        <v>18.59</v>
      </c>
      <c r="I211" s="17">
        <v>19.21</v>
      </c>
      <c r="K211" s="19"/>
      <c r="L211" s="19"/>
      <c r="M211" s="19"/>
      <c r="N211" s="19"/>
      <c r="O211" s="19"/>
    </row>
    <row r="212" spans="1:15" ht="18" customHeight="1" x14ac:dyDescent="0.45">
      <c r="A212" s="2">
        <v>1756</v>
      </c>
      <c r="B212" s="15"/>
      <c r="C212" s="26" t="s">
        <v>50</v>
      </c>
      <c r="D212" s="27" t="s">
        <v>49</v>
      </c>
      <c r="E212" s="17">
        <v>7.71</v>
      </c>
      <c r="F212" s="17">
        <v>2.34</v>
      </c>
      <c r="G212" s="17">
        <v>2.92</v>
      </c>
      <c r="H212" s="17">
        <v>10.050000000000001</v>
      </c>
      <c r="I212" s="17">
        <v>10.64</v>
      </c>
      <c r="K212" s="19"/>
      <c r="L212" s="19"/>
      <c r="M212" s="19"/>
      <c r="N212" s="19"/>
      <c r="O212" s="19"/>
    </row>
    <row r="213" spans="1:15" ht="18" customHeight="1" x14ac:dyDescent="0.45">
      <c r="A213" s="2">
        <v>1757</v>
      </c>
      <c r="B213" s="15"/>
      <c r="C213" s="16" t="s">
        <v>101</v>
      </c>
      <c r="D213" s="15" t="s">
        <v>52</v>
      </c>
      <c r="E213" s="17">
        <v>4.9400000000000004</v>
      </c>
      <c r="F213" s="17">
        <v>0.71</v>
      </c>
      <c r="G213" s="17">
        <v>0.88</v>
      </c>
      <c r="H213" s="17">
        <v>5.65</v>
      </c>
      <c r="I213" s="17">
        <v>5.82</v>
      </c>
      <c r="K213" s="19"/>
      <c r="L213" s="19"/>
      <c r="M213" s="19"/>
      <c r="N213" s="19"/>
      <c r="O213" s="19"/>
    </row>
    <row r="214" spans="1:15" ht="18" customHeight="1" x14ac:dyDescent="0.45">
      <c r="A214" s="2">
        <v>1758</v>
      </c>
      <c r="B214" s="15">
        <v>15</v>
      </c>
      <c r="C214" s="16" t="s">
        <v>102</v>
      </c>
      <c r="D214" s="15"/>
      <c r="E214" s="16">
        <v>0</v>
      </c>
      <c r="F214" s="16">
        <v>0</v>
      </c>
      <c r="G214" s="16">
        <v>0</v>
      </c>
      <c r="H214" s="17">
        <v>0</v>
      </c>
      <c r="I214" s="17">
        <v>0</v>
      </c>
      <c r="K214" s="19"/>
      <c r="L214" s="19"/>
      <c r="M214" s="19"/>
      <c r="N214" s="19"/>
      <c r="O214" s="19"/>
    </row>
    <row r="215" spans="1:15" ht="18" customHeight="1" x14ac:dyDescent="0.45">
      <c r="A215" s="2">
        <v>1759</v>
      </c>
      <c r="B215" s="15"/>
      <c r="C215" s="16" t="s">
        <v>103</v>
      </c>
      <c r="D215" s="15" t="s">
        <v>67</v>
      </c>
      <c r="E215" s="17">
        <v>27.49</v>
      </c>
      <c r="F215" s="17">
        <v>11.03</v>
      </c>
      <c r="G215" s="17">
        <v>13.78</v>
      </c>
      <c r="H215" s="17">
        <v>38.520000000000003</v>
      </c>
      <c r="I215" s="17">
        <v>41.28</v>
      </c>
      <c r="K215" s="19"/>
      <c r="L215" s="19"/>
      <c r="M215" s="19"/>
      <c r="N215" s="19"/>
      <c r="O215" s="19"/>
    </row>
    <row r="216" spans="1:15" ht="18" customHeight="1" x14ac:dyDescent="0.45">
      <c r="A216" s="2">
        <v>1760</v>
      </c>
      <c r="B216" s="15"/>
      <c r="C216" s="16" t="s">
        <v>104</v>
      </c>
      <c r="D216" s="15" t="s">
        <v>67</v>
      </c>
      <c r="E216" s="17">
        <v>24.71</v>
      </c>
      <c r="F216" s="17">
        <v>3.53</v>
      </c>
      <c r="G216" s="17">
        <v>4.41</v>
      </c>
      <c r="H216" s="17">
        <v>28.24</v>
      </c>
      <c r="I216" s="17">
        <v>29.12</v>
      </c>
      <c r="K216" s="19"/>
      <c r="L216" s="19"/>
      <c r="M216" s="19"/>
      <c r="N216" s="19"/>
      <c r="O216" s="19"/>
    </row>
    <row r="217" spans="1:15" ht="18" customHeight="1" x14ac:dyDescent="0.45">
      <c r="A217" s="2">
        <v>1761</v>
      </c>
      <c r="B217" s="29"/>
      <c r="C217" s="30" t="s">
        <v>105</v>
      </c>
      <c r="D217" s="29" t="s">
        <v>67</v>
      </c>
      <c r="E217" s="31">
        <v>30.24</v>
      </c>
      <c r="F217" s="31">
        <v>11.03</v>
      </c>
      <c r="G217" s="31">
        <v>13.78</v>
      </c>
      <c r="H217" s="31">
        <v>41.27</v>
      </c>
      <c r="I217" s="31">
        <v>44.03</v>
      </c>
      <c r="K217" s="19"/>
      <c r="L217" s="19"/>
      <c r="M217" s="19"/>
      <c r="N217" s="19"/>
      <c r="O217" s="19"/>
    </row>
    <row r="218" spans="1:15" ht="18" customHeight="1" x14ac:dyDescent="0.45">
      <c r="A218" s="2">
        <v>1762</v>
      </c>
      <c r="B218" s="15"/>
      <c r="C218" s="16" t="s">
        <v>106</v>
      </c>
      <c r="D218" s="15" t="s">
        <v>67</v>
      </c>
      <c r="E218" s="17">
        <v>24.71</v>
      </c>
      <c r="F218" s="17">
        <v>3.53</v>
      </c>
      <c r="G218" s="17">
        <v>4.41</v>
      </c>
      <c r="H218" s="17">
        <v>28.24</v>
      </c>
      <c r="I218" s="17">
        <v>29.12</v>
      </c>
      <c r="K218" s="19"/>
      <c r="L218" s="19"/>
      <c r="M218" s="19"/>
      <c r="N218" s="19"/>
      <c r="O218" s="19"/>
    </row>
    <row r="219" spans="1:15" ht="18" customHeight="1" x14ac:dyDescent="0.45">
      <c r="A219" s="2">
        <v>1763</v>
      </c>
      <c r="B219" s="15">
        <v>16</v>
      </c>
      <c r="C219" s="16" t="s">
        <v>51</v>
      </c>
      <c r="D219" s="15"/>
      <c r="E219" s="17">
        <v>0</v>
      </c>
      <c r="F219" s="17">
        <v>0</v>
      </c>
      <c r="G219" s="17">
        <v>0</v>
      </c>
      <c r="H219" s="17">
        <v>0</v>
      </c>
      <c r="I219" s="17">
        <v>0</v>
      </c>
      <c r="K219" s="19"/>
      <c r="L219" s="19"/>
      <c r="M219" s="19"/>
      <c r="N219" s="19"/>
      <c r="O219" s="19"/>
    </row>
    <row r="220" spans="1:15" ht="18" customHeight="1" x14ac:dyDescent="0.45">
      <c r="A220" s="2">
        <v>1764</v>
      </c>
      <c r="B220" s="32"/>
      <c r="C220" s="33" t="s">
        <v>26</v>
      </c>
      <c r="D220" s="32" t="s">
        <v>52</v>
      </c>
      <c r="E220" s="34">
        <v>21.73</v>
      </c>
      <c r="F220" s="34">
        <v>10.73</v>
      </c>
      <c r="G220" s="34">
        <v>13.41</v>
      </c>
      <c r="H220" s="34">
        <v>32.450000000000003</v>
      </c>
      <c r="I220" s="34">
        <v>35.130000000000003</v>
      </c>
      <c r="K220" s="19"/>
      <c r="L220" s="19"/>
      <c r="M220" s="19"/>
      <c r="N220" s="19"/>
      <c r="O220" s="19"/>
    </row>
    <row r="221" spans="1:15" ht="18" customHeight="1" x14ac:dyDescent="0.45">
      <c r="A221" s="2">
        <v>1765</v>
      </c>
      <c r="B221" s="15"/>
      <c r="C221" s="16" t="s">
        <v>27</v>
      </c>
      <c r="D221" s="15" t="s">
        <v>52</v>
      </c>
      <c r="E221" s="17">
        <v>27.16</v>
      </c>
      <c r="F221" s="17">
        <v>13.41</v>
      </c>
      <c r="G221" s="17">
        <v>16.760000000000002</v>
      </c>
      <c r="H221" s="17">
        <v>40.56</v>
      </c>
      <c r="I221" s="17">
        <v>43.91</v>
      </c>
      <c r="K221" s="19"/>
      <c r="L221" s="19"/>
      <c r="M221" s="19"/>
      <c r="N221" s="19"/>
      <c r="O221" s="19"/>
    </row>
    <row r="222" spans="1:15" ht="18" customHeight="1" x14ac:dyDescent="0.45">
      <c r="A222" s="2">
        <v>1766</v>
      </c>
      <c r="B222" s="16"/>
      <c r="C222" s="16" t="s">
        <v>28</v>
      </c>
      <c r="D222" s="15" t="s">
        <v>52</v>
      </c>
      <c r="E222" s="17">
        <v>36.21</v>
      </c>
      <c r="F222" s="17">
        <v>17.88</v>
      </c>
      <c r="G222" s="17">
        <v>22.34</v>
      </c>
      <c r="H222" s="17">
        <v>54.08</v>
      </c>
      <c r="I222" s="17">
        <v>58.55</v>
      </c>
      <c r="K222" s="19"/>
      <c r="L222" s="19"/>
      <c r="M222" s="19"/>
      <c r="N222" s="19"/>
      <c r="O222" s="19"/>
    </row>
    <row r="223" spans="1:15" ht="18" customHeight="1" x14ac:dyDescent="0.45">
      <c r="A223" s="2">
        <v>1767</v>
      </c>
      <c r="B223" s="15">
        <v>17</v>
      </c>
      <c r="C223" s="16" t="s">
        <v>38</v>
      </c>
      <c r="D223" s="15" t="s">
        <v>52</v>
      </c>
      <c r="E223" s="17">
        <v>7.14</v>
      </c>
      <c r="F223" s="17">
        <v>1.93</v>
      </c>
      <c r="G223" s="17">
        <v>2.41</v>
      </c>
      <c r="H223" s="17">
        <v>9.08</v>
      </c>
      <c r="I223" s="17">
        <v>9.56</v>
      </c>
      <c r="K223" s="19"/>
      <c r="L223" s="19"/>
      <c r="M223" s="19"/>
      <c r="N223" s="19"/>
      <c r="O223" s="19"/>
    </row>
    <row r="224" spans="1:15" ht="18" customHeight="1" x14ac:dyDescent="0.45">
      <c r="A224" s="2">
        <v>1768</v>
      </c>
      <c r="B224" s="15">
        <v>18</v>
      </c>
      <c r="C224" s="16" t="s">
        <v>53</v>
      </c>
      <c r="D224" s="15" t="s">
        <v>52</v>
      </c>
      <c r="E224" s="35">
        <v>1.6</v>
      </c>
      <c r="F224" s="17">
        <v>0.36</v>
      </c>
      <c r="G224" s="17">
        <v>0.45</v>
      </c>
      <c r="H224" s="17">
        <v>1.97</v>
      </c>
      <c r="I224" s="17">
        <v>2.06</v>
      </c>
      <c r="K224" s="19"/>
      <c r="L224" s="19"/>
      <c r="M224" s="19"/>
      <c r="N224" s="19"/>
      <c r="O224" s="19"/>
    </row>
    <row r="225" spans="1:15" ht="18" customHeight="1" x14ac:dyDescent="0.45">
      <c r="A225" s="2">
        <v>1769</v>
      </c>
      <c r="B225" s="32">
        <v>19</v>
      </c>
      <c r="C225" s="33" t="s">
        <v>54</v>
      </c>
      <c r="D225" s="32"/>
      <c r="E225" s="34">
        <v>0</v>
      </c>
      <c r="F225" s="34">
        <v>0</v>
      </c>
      <c r="G225" s="34">
        <v>0</v>
      </c>
      <c r="H225" s="34">
        <v>0</v>
      </c>
      <c r="I225" s="34">
        <v>0</v>
      </c>
      <c r="K225" s="19"/>
      <c r="L225" s="19"/>
      <c r="M225" s="19"/>
      <c r="N225" s="19"/>
      <c r="O225" s="19"/>
    </row>
    <row r="226" spans="1:15" ht="18" customHeight="1" x14ac:dyDescent="0.45">
      <c r="A226" s="2">
        <v>1770</v>
      </c>
      <c r="B226" s="15"/>
      <c r="C226" s="15" t="s">
        <v>55</v>
      </c>
      <c r="D226" s="15" t="s">
        <v>52</v>
      </c>
      <c r="E226" s="17">
        <v>31.9</v>
      </c>
      <c r="F226" s="17">
        <v>5.56</v>
      </c>
      <c r="G226" s="17">
        <v>6.94</v>
      </c>
      <c r="H226" s="17">
        <v>37.46</v>
      </c>
      <c r="I226" s="17">
        <v>38.840000000000003</v>
      </c>
      <c r="K226" s="19"/>
      <c r="L226" s="19"/>
      <c r="M226" s="19"/>
      <c r="N226" s="19"/>
      <c r="O226" s="19"/>
    </row>
    <row r="227" spans="1:15" ht="18" customHeight="1" x14ac:dyDescent="0.45">
      <c r="A227" s="2">
        <v>1771</v>
      </c>
      <c r="B227" s="15"/>
      <c r="C227" s="15" t="s">
        <v>56</v>
      </c>
      <c r="D227" s="15" t="s">
        <v>52</v>
      </c>
      <c r="E227" s="17">
        <v>43.02</v>
      </c>
      <c r="F227" s="17">
        <v>7.06</v>
      </c>
      <c r="G227" s="17">
        <v>8.82</v>
      </c>
      <c r="H227" s="17">
        <v>50.08</v>
      </c>
      <c r="I227" s="17">
        <v>51.84</v>
      </c>
      <c r="K227" s="19"/>
      <c r="L227" s="19"/>
      <c r="M227" s="19"/>
      <c r="N227" s="19"/>
      <c r="O227" s="19"/>
    </row>
    <row r="228" spans="1:15" ht="18" customHeight="1" x14ac:dyDescent="0.45">
      <c r="A228" s="2">
        <v>1772</v>
      </c>
      <c r="B228" s="15"/>
      <c r="C228" s="15" t="s">
        <v>57</v>
      </c>
      <c r="D228" s="15" t="s">
        <v>52</v>
      </c>
      <c r="E228" s="17">
        <v>51.97</v>
      </c>
      <c r="F228" s="17">
        <v>7.75</v>
      </c>
      <c r="G228" s="17">
        <v>9.68</v>
      </c>
      <c r="H228" s="17">
        <v>59.72</v>
      </c>
      <c r="I228" s="17">
        <v>61.66</v>
      </c>
      <c r="K228" s="19"/>
      <c r="L228" s="19"/>
      <c r="M228" s="19"/>
      <c r="N228" s="19"/>
      <c r="O228" s="19"/>
    </row>
    <row r="229" spans="1:15" ht="18" customHeight="1" x14ac:dyDescent="0.45">
      <c r="A229" s="2">
        <v>1773</v>
      </c>
      <c r="B229" s="15"/>
      <c r="C229" s="15" t="s">
        <v>58</v>
      </c>
      <c r="D229" s="15" t="s">
        <v>52</v>
      </c>
      <c r="E229" s="17">
        <v>62.87</v>
      </c>
      <c r="F229" s="17">
        <v>8.59</v>
      </c>
      <c r="G229" s="17">
        <v>10.74</v>
      </c>
      <c r="H229" s="17">
        <v>71.459999999999994</v>
      </c>
      <c r="I229" s="17">
        <v>73.61</v>
      </c>
      <c r="K229" s="19"/>
      <c r="L229" s="19"/>
      <c r="M229" s="19"/>
      <c r="N229" s="19"/>
      <c r="O229" s="19"/>
    </row>
    <row r="230" spans="1:15" ht="18" customHeight="1" x14ac:dyDescent="0.45">
      <c r="A230" s="2">
        <v>1774</v>
      </c>
      <c r="B230" s="15">
        <v>20</v>
      </c>
      <c r="C230" s="16" t="s">
        <v>37</v>
      </c>
      <c r="D230" s="15"/>
      <c r="E230" s="17">
        <v>0</v>
      </c>
      <c r="F230" s="17">
        <v>0</v>
      </c>
      <c r="G230" s="17">
        <v>0</v>
      </c>
      <c r="H230" s="17">
        <v>0</v>
      </c>
      <c r="I230" s="17">
        <v>0</v>
      </c>
      <c r="K230" s="19"/>
      <c r="L230" s="19"/>
      <c r="M230" s="19"/>
      <c r="N230" s="19"/>
      <c r="O230" s="19"/>
    </row>
    <row r="231" spans="1:15" ht="18" customHeight="1" x14ac:dyDescent="0.45">
      <c r="A231" s="2">
        <v>1775</v>
      </c>
      <c r="B231" s="15"/>
      <c r="C231" s="15" t="s">
        <v>57</v>
      </c>
      <c r="D231" s="15" t="s">
        <v>6</v>
      </c>
      <c r="E231" s="17">
        <v>7.41</v>
      </c>
      <c r="F231" s="17">
        <v>1.72</v>
      </c>
      <c r="G231" s="17">
        <v>2.15</v>
      </c>
      <c r="H231" s="17">
        <v>9.1199999999999992</v>
      </c>
      <c r="I231" s="17">
        <v>9.5500000000000007</v>
      </c>
      <c r="K231" s="19"/>
      <c r="L231" s="19"/>
      <c r="M231" s="19"/>
      <c r="N231" s="19"/>
      <c r="O231" s="19"/>
    </row>
    <row r="232" spans="1:15" ht="18" customHeight="1" x14ac:dyDescent="0.45">
      <c r="A232" s="2">
        <v>1776</v>
      </c>
      <c r="B232" s="22"/>
      <c r="C232" s="22" t="s">
        <v>59</v>
      </c>
      <c r="D232" s="22" t="s">
        <v>6</v>
      </c>
      <c r="E232" s="24">
        <v>8.64</v>
      </c>
      <c r="F232" s="24">
        <v>2</v>
      </c>
      <c r="G232" s="24">
        <v>2.5</v>
      </c>
      <c r="H232" s="24">
        <v>10.65</v>
      </c>
      <c r="I232" s="24">
        <v>11.15</v>
      </c>
      <c r="K232" s="19"/>
      <c r="L232" s="19"/>
      <c r="M232" s="19"/>
      <c r="N232" s="19"/>
      <c r="O232" s="19"/>
    </row>
    <row r="233" spans="1:15" ht="18" customHeight="1" x14ac:dyDescent="0.45">
      <c r="A233" s="2">
        <v>1801</v>
      </c>
      <c r="B233" s="13">
        <v>1</v>
      </c>
      <c r="C233" s="14" t="s">
        <v>35</v>
      </c>
      <c r="D233" s="13"/>
      <c r="E233" s="14">
        <v>0</v>
      </c>
      <c r="F233" s="13">
        <v>0</v>
      </c>
      <c r="G233" s="14">
        <v>0</v>
      </c>
      <c r="H233" s="14">
        <v>0</v>
      </c>
      <c r="I233" s="14">
        <v>0</v>
      </c>
      <c r="K233" s="19"/>
      <c r="L233" s="19"/>
      <c r="M233" s="19"/>
      <c r="N233" s="19"/>
      <c r="O233" s="19"/>
    </row>
    <row r="234" spans="1:15" ht="18" customHeight="1" x14ac:dyDescent="0.45">
      <c r="A234" s="2">
        <v>1802</v>
      </c>
      <c r="B234" s="15"/>
      <c r="C234" s="16" t="s">
        <v>20</v>
      </c>
      <c r="D234" s="15" t="s">
        <v>52</v>
      </c>
      <c r="E234" s="17">
        <v>0.98</v>
      </c>
      <c r="F234" s="18">
        <v>0.16</v>
      </c>
      <c r="G234" s="17">
        <v>0.19</v>
      </c>
      <c r="H234" s="17">
        <v>1.1399999999999999</v>
      </c>
      <c r="I234" s="17">
        <v>1.18</v>
      </c>
      <c r="K234" s="19"/>
      <c r="L234" s="19"/>
      <c r="M234" s="19"/>
      <c r="N234" s="19"/>
      <c r="O234" s="19"/>
    </row>
    <row r="235" spans="1:15" ht="18" customHeight="1" x14ac:dyDescent="0.45">
      <c r="A235" s="2">
        <v>1803</v>
      </c>
      <c r="B235" s="15"/>
      <c r="C235" s="16" t="s">
        <v>21</v>
      </c>
      <c r="D235" s="15" t="s">
        <v>52</v>
      </c>
      <c r="E235" s="20">
        <v>2.25</v>
      </c>
      <c r="F235" s="17">
        <v>0.46</v>
      </c>
      <c r="G235" s="17">
        <v>0.57999999999999996</v>
      </c>
      <c r="H235" s="20">
        <v>2.71</v>
      </c>
      <c r="I235" s="20">
        <v>2.83</v>
      </c>
      <c r="K235" s="19"/>
      <c r="L235" s="19"/>
      <c r="M235" s="19"/>
      <c r="N235" s="19"/>
      <c r="O235" s="19"/>
    </row>
    <row r="236" spans="1:15" ht="18" customHeight="1" x14ac:dyDescent="0.45">
      <c r="A236" s="2">
        <v>1804</v>
      </c>
      <c r="B236" s="15"/>
      <c r="C236" s="16" t="s">
        <v>22</v>
      </c>
      <c r="D236" s="15" t="s">
        <v>52</v>
      </c>
      <c r="E236" s="20">
        <v>3.4</v>
      </c>
      <c r="F236" s="17">
        <v>0.66</v>
      </c>
      <c r="G236" s="20">
        <v>0.83</v>
      </c>
      <c r="H236" s="17">
        <v>4.0599999999999996</v>
      </c>
      <c r="I236" s="20">
        <v>4.2300000000000004</v>
      </c>
      <c r="K236" s="19"/>
      <c r="L236" s="19"/>
      <c r="M236" s="19"/>
      <c r="N236" s="19"/>
      <c r="O236" s="19"/>
    </row>
    <row r="237" spans="1:15" ht="18" customHeight="1" x14ac:dyDescent="0.45">
      <c r="A237" s="2">
        <v>1805</v>
      </c>
      <c r="B237" s="15">
        <v>2</v>
      </c>
      <c r="C237" s="16" t="s">
        <v>36</v>
      </c>
      <c r="D237" s="15"/>
      <c r="E237" s="16">
        <v>0</v>
      </c>
      <c r="F237" s="16">
        <v>0</v>
      </c>
      <c r="G237" s="17">
        <v>0</v>
      </c>
      <c r="H237" s="17">
        <v>0</v>
      </c>
      <c r="I237" s="17">
        <v>0</v>
      </c>
      <c r="K237" s="19"/>
      <c r="L237" s="19"/>
      <c r="M237" s="19"/>
      <c r="N237" s="19"/>
      <c r="O237" s="19"/>
    </row>
    <row r="238" spans="1:15" ht="18" customHeight="1" x14ac:dyDescent="0.45">
      <c r="A238" s="2">
        <v>1806</v>
      </c>
      <c r="B238" s="15"/>
      <c r="C238" s="16" t="s">
        <v>65</v>
      </c>
      <c r="D238" s="15" t="s">
        <v>66</v>
      </c>
      <c r="E238" s="17">
        <v>13.25</v>
      </c>
      <c r="F238" s="17">
        <v>3.47</v>
      </c>
      <c r="G238" s="20">
        <v>4.34</v>
      </c>
      <c r="H238" s="20">
        <v>16.72</v>
      </c>
      <c r="I238" s="20">
        <v>17.59</v>
      </c>
      <c r="K238" s="19"/>
      <c r="L238" s="19"/>
      <c r="M238" s="19"/>
      <c r="N238" s="19"/>
      <c r="O238" s="19"/>
    </row>
    <row r="239" spans="1:15" ht="18" customHeight="1" x14ac:dyDescent="0.45">
      <c r="A239" s="2">
        <v>1807</v>
      </c>
      <c r="B239" s="15"/>
      <c r="C239" s="16" t="s">
        <v>23</v>
      </c>
      <c r="D239" s="15" t="s">
        <v>67</v>
      </c>
      <c r="E239" s="17">
        <v>23.11</v>
      </c>
      <c r="F239" s="17">
        <v>7.92</v>
      </c>
      <c r="G239" s="17">
        <v>9.9</v>
      </c>
      <c r="H239" s="20">
        <v>31.03</v>
      </c>
      <c r="I239" s="20">
        <v>33.01</v>
      </c>
      <c r="K239" s="19"/>
      <c r="L239" s="19"/>
      <c r="M239" s="19"/>
      <c r="N239" s="19"/>
      <c r="O239" s="19"/>
    </row>
    <row r="240" spans="1:15" ht="18" customHeight="1" x14ac:dyDescent="0.45">
      <c r="A240" s="2">
        <v>1808</v>
      </c>
      <c r="B240" s="15">
        <v>3</v>
      </c>
      <c r="C240" s="16" t="s">
        <v>68</v>
      </c>
      <c r="D240" s="15"/>
      <c r="E240" s="16">
        <v>0</v>
      </c>
      <c r="F240" s="16">
        <v>0</v>
      </c>
      <c r="G240" s="17">
        <v>0</v>
      </c>
      <c r="H240" s="17">
        <v>0</v>
      </c>
      <c r="I240" s="17">
        <v>0</v>
      </c>
      <c r="K240" s="19"/>
      <c r="L240" s="19"/>
      <c r="M240" s="19"/>
      <c r="N240" s="19"/>
      <c r="O240" s="19"/>
    </row>
    <row r="241" spans="1:15" ht="18" customHeight="1" x14ac:dyDescent="0.45">
      <c r="A241" s="2">
        <v>1809</v>
      </c>
      <c r="B241" s="15"/>
      <c r="C241" s="16" t="s">
        <v>69</v>
      </c>
      <c r="D241" s="15" t="s">
        <v>70</v>
      </c>
      <c r="E241" s="17">
        <v>13.62</v>
      </c>
      <c r="F241" s="17">
        <v>2.93</v>
      </c>
      <c r="G241" s="17">
        <v>3.66</v>
      </c>
      <c r="H241" s="17">
        <v>16.559999999999999</v>
      </c>
      <c r="I241" s="17">
        <v>17.29</v>
      </c>
      <c r="K241" s="19"/>
      <c r="L241" s="19"/>
      <c r="M241" s="19"/>
      <c r="N241" s="19"/>
      <c r="O241" s="19"/>
    </row>
    <row r="242" spans="1:15" ht="18" customHeight="1" x14ac:dyDescent="0.45">
      <c r="A242" s="2">
        <v>1810</v>
      </c>
      <c r="B242" s="15"/>
      <c r="C242" s="16" t="s">
        <v>71</v>
      </c>
      <c r="D242" s="15" t="s">
        <v>66</v>
      </c>
      <c r="E242" s="17">
        <v>4.88</v>
      </c>
      <c r="F242" s="17">
        <v>1.7</v>
      </c>
      <c r="G242" s="20">
        <v>2.13</v>
      </c>
      <c r="H242" s="17">
        <v>6.58</v>
      </c>
      <c r="I242" s="20">
        <v>7.01</v>
      </c>
      <c r="K242" s="19"/>
      <c r="L242" s="19"/>
      <c r="M242" s="19"/>
      <c r="N242" s="19"/>
      <c r="O242" s="19"/>
    </row>
    <row r="243" spans="1:15" ht="18" customHeight="1" x14ac:dyDescent="0.45">
      <c r="A243" s="2">
        <v>1811</v>
      </c>
      <c r="B243" s="15"/>
      <c r="C243" s="16" t="s">
        <v>24</v>
      </c>
      <c r="D243" s="15" t="s">
        <v>70</v>
      </c>
      <c r="E243" s="17">
        <v>23.23</v>
      </c>
      <c r="F243" s="17">
        <v>3.34</v>
      </c>
      <c r="G243" s="17">
        <v>4.18</v>
      </c>
      <c r="H243" s="17">
        <v>26.57</v>
      </c>
      <c r="I243" s="17">
        <v>27.41</v>
      </c>
      <c r="K243" s="19"/>
      <c r="L243" s="19"/>
      <c r="M243" s="19"/>
      <c r="N243" s="19"/>
      <c r="O243" s="19"/>
    </row>
    <row r="244" spans="1:15" ht="18" customHeight="1" x14ac:dyDescent="0.45">
      <c r="A244" s="2">
        <v>1812</v>
      </c>
      <c r="B244" s="15"/>
      <c r="C244" s="16" t="s">
        <v>72</v>
      </c>
      <c r="D244" s="15" t="s">
        <v>66</v>
      </c>
      <c r="E244" s="17">
        <v>27.69</v>
      </c>
      <c r="F244" s="17">
        <v>5.04</v>
      </c>
      <c r="G244" s="20">
        <v>6.3</v>
      </c>
      <c r="H244" s="17">
        <v>32.729999999999997</v>
      </c>
      <c r="I244" s="20">
        <v>33.99</v>
      </c>
      <c r="K244" s="19"/>
      <c r="L244" s="19"/>
      <c r="M244" s="19"/>
      <c r="N244" s="19"/>
      <c r="O244" s="19"/>
    </row>
    <row r="245" spans="1:15" ht="18" customHeight="1" x14ac:dyDescent="0.45">
      <c r="A245" s="2">
        <v>1813</v>
      </c>
      <c r="B245" s="21"/>
      <c r="C245" s="16" t="s">
        <v>73</v>
      </c>
      <c r="D245" s="15" t="s">
        <v>70</v>
      </c>
      <c r="E245" s="17">
        <v>40.64</v>
      </c>
      <c r="F245" s="17">
        <v>4.66</v>
      </c>
      <c r="G245" s="20">
        <v>5.82</v>
      </c>
      <c r="H245" s="17">
        <v>45.3</v>
      </c>
      <c r="I245" s="20">
        <v>46.46</v>
      </c>
      <c r="K245" s="19"/>
      <c r="L245" s="19"/>
      <c r="M245" s="19"/>
      <c r="N245" s="19"/>
      <c r="O245" s="19"/>
    </row>
    <row r="246" spans="1:15" ht="18" customHeight="1" x14ac:dyDescent="0.45">
      <c r="A246" s="2">
        <v>1814</v>
      </c>
      <c r="B246" s="15"/>
      <c r="C246" s="16" t="s">
        <v>72</v>
      </c>
      <c r="D246" s="15" t="s">
        <v>66</v>
      </c>
      <c r="E246" s="17">
        <v>45.15</v>
      </c>
      <c r="F246" s="17">
        <v>19</v>
      </c>
      <c r="G246" s="17">
        <v>23.75</v>
      </c>
      <c r="H246" s="17">
        <v>64.150000000000006</v>
      </c>
      <c r="I246" s="17">
        <v>68.900000000000006</v>
      </c>
      <c r="K246" s="19"/>
      <c r="L246" s="19"/>
      <c r="M246" s="19"/>
      <c r="N246" s="19"/>
      <c r="O246" s="19"/>
    </row>
    <row r="247" spans="1:15" ht="18" customHeight="1" x14ac:dyDescent="0.45">
      <c r="A247" s="2">
        <v>1815</v>
      </c>
      <c r="B247" s="15">
        <v>4</v>
      </c>
      <c r="C247" s="16" t="s">
        <v>45</v>
      </c>
      <c r="D247" s="15"/>
      <c r="E247" s="16">
        <v>0</v>
      </c>
      <c r="F247" s="16">
        <v>0</v>
      </c>
      <c r="G247" s="17">
        <v>0</v>
      </c>
      <c r="H247" s="17">
        <v>0</v>
      </c>
      <c r="I247" s="17">
        <v>0</v>
      </c>
      <c r="K247" s="19"/>
      <c r="L247" s="19"/>
      <c r="M247" s="19"/>
      <c r="N247" s="19"/>
      <c r="O247" s="19"/>
    </row>
    <row r="248" spans="1:15" ht="18" customHeight="1" x14ac:dyDescent="0.45">
      <c r="A248" s="2">
        <v>1816</v>
      </c>
      <c r="B248" s="15"/>
      <c r="C248" s="16" t="s">
        <v>65</v>
      </c>
      <c r="D248" s="15" t="s">
        <v>66</v>
      </c>
      <c r="E248" s="20">
        <v>18.87</v>
      </c>
      <c r="F248" s="17">
        <v>6.36</v>
      </c>
      <c r="G248" s="17">
        <v>7.95</v>
      </c>
      <c r="H248" s="20">
        <v>25.24</v>
      </c>
      <c r="I248" s="20">
        <v>26.83</v>
      </c>
      <c r="K248" s="19"/>
      <c r="L248" s="19"/>
      <c r="M248" s="19"/>
      <c r="N248" s="19"/>
      <c r="O248" s="19"/>
    </row>
    <row r="249" spans="1:15" ht="18" customHeight="1" x14ac:dyDescent="0.45">
      <c r="A249" s="2">
        <v>1817</v>
      </c>
      <c r="B249" s="15"/>
      <c r="C249" s="16" t="s">
        <v>74</v>
      </c>
      <c r="D249" s="15" t="s">
        <v>67</v>
      </c>
      <c r="E249" s="17">
        <v>5.64</v>
      </c>
      <c r="F249" s="17">
        <v>1.01</v>
      </c>
      <c r="G249" s="17">
        <v>1.27</v>
      </c>
      <c r="H249" s="17">
        <v>6.66</v>
      </c>
      <c r="I249" s="17">
        <v>6.91</v>
      </c>
      <c r="K249" s="19"/>
      <c r="L249" s="19"/>
      <c r="M249" s="19"/>
      <c r="N249" s="19"/>
      <c r="O249" s="19"/>
    </row>
    <row r="250" spans="1:15" ht="18" customHeight="1" x14ac:dyDescent="0.45">
      <c r="A250" s="2">
        <v>1818</v>
      </c>
      <c r="B250" s="15"/>
      <c r="C250" s="16" t="s">
        <v>23</v>
      </c>
      <c r="D250" s="15" t="s">
        <v>67</v>
      </c>
      <c r="E250" s="17">
        <v>27.74</v>
      </c>
      <c r="F250" s="17">
        <v>9.5</v>
      </c>
      <c r="G250" s="17">
        <v>11.88</v>
      </c>
      <c r="H250" s="17">
        <v>37.24</v>
      </c>
      <c r="I250" s="20">
        <v>39.61</v>
      </c>
      <c r="K250" s="19"/>
      <c r="L250" s="19"/>
      <c r="M250" s="19"/>
      <c r="N250" s="19"/>
      <c r="O250" s="19"/>
    </row>
    <row r="251" spans="1:15" ht="18" customHeight="1" x14ac:dyDescent="0.45">
      <c r="A251" s="2">
        <v>1819</v>
      </c>
      <c r="B251" s="15">
        <v>5</v>
      </c>
      <c r="C251" s="16" t="s">
        <v>75</v>
      </c>
      <c r="D251" s="15"/>
      <c r="E251" s="16">
        <v>0</v>
      </c>
      <c r="F251" s="16">
        <v>0</v>
      </c>
      <c r="G251" s="16">
        <v>0</v>
      </c>
      <c r="H251" s="17">
        <v>0</v>
      </c>
      <c r="I251" s="17">
        <v>0</v>
      </c>
      <c r="K251" s="19"/>
      <c r="L251" s="19"/>
      <c r="M251" s="19"/>
      <c r="N251" s="19"/>
      <c r="O251" s="19"/>
    </row>
    <row r="252" spans="1:15" ht="18" customHeight="1" x14ac:dyDescent="0.45">
      <c r="A252" s="2">
        <v>1820</v>
      </c>
      <c r="B252" s="15"/>
      <c r="C252" s="16" t="s">
        <v>74</v>
      </c>
      <c r="D252" s="15" t="s">
        <v>67</v>
      </c>
      <c r="E252" s="17">
        <v>10.62</v>
      </c>
      <c r="F252" s="17">
        <v>1.91</v>
      </c>
      <c r="G252" s="17">
        <v>2.38</v>
      </c>
      <c r="H252" s="17">
        <v>12.53</v>
      </c>
      <c r="I252" s="17">
        <v>13</v>
      </c>
      <c r="K252" s="19"/>
      <c r="L252" s="19"/>
      <c r="M252" s="19"/>
      <c r="N252" s="19"/>
      <c r="O252" s="19"/>
    </row>
    <row r="253" spans="1:15" ht="18" customHeight="1" x14ac:dyDescent="0.45">
      <c r="A253" s="2">
        <v>1821</v>
      </c>
      <c r="B253" s="21"/>
      <c r="C253" s="16" t="s">
        <v>23</v>
      </c>
      <c r="D253" s="15" t="s">
        <v>67</v>
      </c>
      <c r="E253" s="17">
        <v>32.78</v>
      </c>
      <c r="F253" s="17">
        <v>15.33</v>
      </c>
      <c r="G253" s="17">
        <v>19.16</v>
      </c>
      <c r="H253" s="20">
        <v>48.11</v>
      </c>
      <c r="I253" s="20">
        <v>51.94</v>
      </c>
      <c r="K253" s="19"/>
      <c r="L253" s="19"/>
      <c r="M253" s="19"/>
      <c r="N253" s="19"/>
      <c r="O253" s="19"/>
    </row>
    <row r="254" spans="1:15" ht="18" customHeight="1" x14ac:dyDescent="0.45">
      <c r="A254" s="2">
        <v>1822</v>
      </c>
      <c r="B254" s="15">
        <v>6</v>
      </c>
      <c r="C254" s="16" t="s">
        <v>76</v>
      </c>
      <c r="D254" s="15"/>
      <c r="E254" s="16">
        <v>0</v>
      </c>
      <c r="F254" s="16">
        <v>0</v>
      </c>
      <c r="G254" s="17">
        <v>0</v>
      </c>
      <c r="H254" s="17">
        <v>0</v>
      </c>
      <c r="I254" s="17">
        <v>0</v>
      </c>
      <c r="K254" s="19"/>
      <c r="L254" s="19"/>
      <c r="M254" s="19"/>
      <c r="N254" s="19"/>
      <c r="O254" s="19"/>
    </row>
    <row r="255" spans="1:15" ht="18" customHeight="1" x14ac:dyDescent="0.45">
      <c r="A255" s="2">
        <v>1823</v>
      </c>
      <c r="B255" s="15"/>
      <c r="C255" s="16" t="s">
        <v>77</v>
      </c>
      <c r="D255" s="15" t="s">
        <v>67</v>
      </c>
      <c r="E255" s="17">
        <v>12.82</v>
      </c>
      <c r="F255" s="17">
        <v>2.91</v>
      </c>
      <c r="G255" s="20">
        <v>3.64</v>
      </c>
      <c r="H255" s="17">
        <v>15.73</v>
      </c>
      <c r="I255" s="20">
        <v>16.46</v>
      </c>
      <c r="K255" s="19"/>
      <c r="L255" s="19"/>
      <c r="M255" s="19"/>
      <c r="N255" s="19"/>
      <c r="O255" s="19"/>
    </row>
    <row r="256" spans="1:15" ht="18" customHeight="1" x14ac:dyDescent="0.45">
      <c r="A256" s="2">
        <v>1824</v>
      </c>
      <c r="B256" s="15"/>
      <c r="C256" s="16" t="s">
        <v>23</v>
      </c>
      <c r="D256" s="15" t="s">
        <v>67</v>
      </c>
      <c r="E256" s="17">
        <v>40.47</v>
      </c>
      <c r="F256" s="17">
        <v>19.100000000000001</v>
      </c>
      <c r="G256" s="17">
        <v>23.87</v>
      </c>
      <c r="H256" s="20">
        <v>59.57</v>
      </c>
      <c r="I256" s="17">
        <v>64.349999999999994</v>
      </c>
      <c r="K256" s="19"/>
      <c r="L256" s="19"/>
      <c r="M256" s="19"/>
      <c r="N256" s="19"/>
      <c r="O256" s="19"/>
    </row>
    <row r="257" spans="1:15" ht="18" customHeight="1" x14ac:dyDescent="0.45">
      <c r="A257" s="2">
        <v>1825</v>
      </c>
      <c r="B257" s="15">
        <v>7</v>
      </c>
      <c r="C257" s="16" t="s">
        <v>42</v>
      </c>
      <c r="D257" s="15" t="s">
        <v>67</v>
      </c>
      <c r="E257" s="17">
        <v>4.41</v>
      </c>
      <c r="F257" s="17">
        <v>1.3</v>
      </c>
      <c r="G257" s="17">
        <v>1.63</v>
      </c>
      <c r="H257" s="20">
        <v>5.71</v>
      </c>
      <c r="I257" s="17">
        <v>6.04</v>
      </c>
      <c r="K257" s="19"/>
      <c r="L257" s="19"/>
      <c r="M257" s="19"/>
      <c r="N257" s="19"/>
      <c r="O257" s="19"/>
    </row>
    <row r="258" spans="1:15" ht="18" customHeight="1" x14ac:dyDescent="0.45">
      <c r="A258" s="2">
        <v>1826</v>
      </c>
      <c r="B258" s="15">
        <v>8</v>
      </c>
      <c r="C258" s="16" t="s">
        <v>41</v>
      </c>
      <c r="D258" s="15"/>
      <c r="E258" s="16">
        <v>0</v>
      </c>
      <c r="F258" s="16">
        <v>0</v>
      </c>
      <c r="G258" s="17">
        <v>0</v>
      </c>
      <c r="H258" s="17">
        <v>0</v>
      </c>
      <c r="I258" s="17">
        <v>0</v>
      </c>
      <c r="K258" s="19"/>
      <c r="L258" s="19"/>
      <c r="M258" s="19"/>
      <c r="N258" s="19"/>
      <c r="O258" s="19"/>
    </row>
    <row r="259" spans="1:15" ht="18" customHeight="1" x14ac:dyDescent="0.45">
      <c r="A259" s="2">
        <v>1827</v>
      </c>
      <c r="B259" s="15"/>
      <c r="C259" s="16" t="s">
        <v>78</v>
      </c>
      <c r="D259" s="15" t="s">
        <v>52</v>
      </c>
      <c r="E259" s="17">
        <v>5.91</v>
      </c>
      <c r="F259" s="17">
        <v>1.51</v>
      </c>
      <c r="G259" s="17">
        <v>1.89</v>
      </c>
      <c r="H259" s="17">
        <v>7.42</v>
      </c>
      <c r="I259" s="17">
        <v>7.8</v>
      </c>
      <c r="K259" s="19"/>
      <c r="L259" s="19"/>
      <c r="M259" s="19"/>
      <c r="N259" s="19"/>
      <c r="O259" s="19"/>
    </row>
    <row r="260" spans="1:15" ht="18" customHeight="1" x14ac:dyDescent="0.45">
      <c r="A260" s="2">
        <v>1828</v>
      </c>
      <c r="B260" s="21"/>
      <c r="C260" s="16" t="s">
        <v>79</v>
      </c>
      <c r="D260" s="15" t="s">
        <v>52</v>
      </c>
      <c r="E260" s="17">
        <v>7.18</v>
      </c>
      <c r="F260" s="17">
        <v>2.4700000000000002</v>
      </c>
      <c r="G260" s="17">
        <v>3.09</v>
      </c>
      <c r="H260" s="20">
        <v>9.66</v>
      </c>
      <c r="I260" s="20">
        <v>10.27</v>
      </c>
      <c r="K260" s="19"/>
      <c r="L260" s="19"/>
      <c r="M260" s="19"/>
      <c r="N260" s="19"/>
      <c r="O260" s="19"/>
    </row>
    <row r="261" spans="1:15" ht="18" customHeight="1" x14ac:dyDescent="0.45">
      <c r="A261" s="2">
        <v>1829</v>
      </c>
      <c r="B261" s="15"/>
      <c r="C261" s="16" t="s">
        <v>80</v>
      </c>
      <c r="D261" s="15" t="s">
        <v>52</v>
      </c>
      <c r="E261" s="17">
        <v>6.58</v>
      </c>
      <c r="F261" s="17">
        <v>1.25</v>
      </c>
      <c r="G261" s="17">
        <v>1.56</v>
      </c>
      <c r="H261" s="17">
        <v>7.83</v>
      </c>
      <c r="I261" s="20">
        <v>8.14</v>
      </c>
      <c r="K261" s="19"/>
      <c r="L261" s="19"/>
      <c r="M261" s="19"/>
      <c r="N261" s="19"/>
      <c r="O261" s="19"/>
    </row>
    <row r="262" spans="1:15" ht="18" customHeight="1" x14ac:dyDescent="0.45">
      <c r="A262" s="2">
        <v>1830</v>
      </c>
      <c r="B262" s="15">
        <v>9</v>
      </c>
      <c r="C262" s="16" t="s">
        <v>81</v>
      </c>
      <c r="D262" s="15" t="s">
        <v>52</v>
      </c>
      <c r="E262" s="17">
        <v>4.42</v>
      </c>
      <c r="F262" s="17">
        <v>0.54</v>
      </c>
      <c r="G262" s="17">
        <v>0.68</v>
      </c>
      <c r="H262" s="17">
        <v>4.96</v>
      </c>
      <c r="I262" s="17">
        <v>5.0999999999999996</v>
      </c>
      <c r="K262" s="19"/>
      <c r="L262" s="19"/>
      <c r="M262" s="19"/>
      <c r="N262" s="19"/>
      <c r="O262" s="19"/>
    </row>
    <row r="263" spans="1:15" ht="18" customHeight="1" x14ac:dyDescent="0.45">
      <c r="A263" s="2">
        <v>1831</v>
      </c>
      <c r="B263" s="15">
        <v>10</v>
      </c>
      <c r="C263" s="16" t="s">
        <v>82</v>
      </c>
      <c r="D263" s="15" t="s">
        <v>52</v>
      </c>
      <c r="E263" s="17">
        <v>3.99</v>
      </c>
      <c r="F263" s="17">
        <v>0.77</v>
      </c>
      <c r="G263" s="17">
        <v>0.96</v>
      </c>
      <c r="H263" s="20">
        <v>4.7699999999999996</v>
      </c>
      <c r="I263" s="20">
        <v>4.96</v>
      </c>
      <c r="K263" s="19"/>
      <c r="L263" s="19"/>
      <c r="M263" s="19"/>
      <c r="N263" s="19"/>
      <c r="O263" s="19"/>
    </row>
    <row r="264" spans="1:15" ht="18" customHeight="1" x14ac:dyDescent="0.45">
      <c r="A264" s="2">
        <v>1832</v>
      </c>
      <c r="B264" s="15">
        <v>11</v>
      </c>
      <c r="C264" s="16" t="s">
        <v>40</v>
      </c>
      <c r="D264" s="15"/>
      <c r="E264" s="16">
        <v>0</v>
      </c>
      <c r="F264" s="16">
        <v>0</v>
      </c>
      <c r="G264" s="16">
        <v>0</v>
      </c>
      <c r="H264" s="17">
        <v>0</v>
      </c>
      <c r="I264" s="17">
        <v>0</v>
      </c>
      <c r="K264" s="19"/>
      <c r="L264" s="19"/>
      <c r="M264" s="19"/>
      <c r="N264" s="19"/>
      <c r="O264" s="19"/>
    </row>
    <row r="265" spans="1:15" ht="18" customHeight="1" x14ac:dyDescent="0.45">
      <c r="A265" s="2">
        <v>1833</v>
      </c>
      <c r="B265" s="15"/>
      <c r="C265" s="16" t="s">
        <v>83</v>
      </c>
      <c r="D265" s="15" t="s">
        <v>52</v>
      </c>
      <c r="E265" s="17">
        <v>9.68</v>
      </c>
      <c r="F265" s="17">
        <v>1.94</v>
      </c>
      <c r="G265" s="17">
        <v>2.4300000000000002</v>
      </c>
      <c r="H265" s="17">
        <v>11.62</v>
      </c>
      <c r="I265" s="17">
        <v>12.1</v>
      </c>
      <c r="K265" s="19"/>
      <c r="L265" s="19"/>
      <c r="M265" s="19"/>
      <c r="N265" s="19"/>
      <c r="O265" s="19"/>
    </row>
    <row r="266" spans="1:15" ht="18" customHeight="1" x14ac:dyDescent="0.45">
      <c r="A266" s="2">
        <v>1834</v>
      </c>
      <c r="B266" s="15"/>
      <c r="C266" s="16" t="s">
        <v>84</v>
      </c>
      <c r="D266" s="15" t="s">
        <v>52</v>
      </c>
      <c r="E266" s="17">
        <v>13.37</v>
      </c>
      <c r="F266" s="17">
        <v>2.68</v>
      </c>
      <c r="G266" s="17">
        <v>3.35</v>
      </c>
      <c r="H266" s="17">
        <v>16.05</v>
      </c>
      <c r="I266" s="17">
        <v>16.72</v>
      </c>
      <c r="K266" s="19"/>
      <c r="L266" s="19"/>
      <c r="M266" s="19"/>
      <c r="N266" s="19"/>
      <c r="O266" s="19"/>
    </row>
    <row r="267" spans="1:15" ht="18" customHeight="1" x14ac:dyDescent="0.45">
      <c r="A267" s="2">
        <v>1835</v>
      </c>
      <c r="B267" s="15"/>
      <c r="C267" s="16" t="s">
        <v>85</v>
      </c>
      <c r="D267" s="15" t="s">
        <v>52</v>
      </c>
      <c r="E267" s="20">
        <v>19.88</v>
      </c>
      <c r="F267" s="17">
        <v>3.99</v>
      </c>
      <c r="G267" s="17">
        <v>4.9800000000000004</v>
      </c>
      <c r="H267" s="17">
        <v>23.87</v>
      </c>
      <c r="I267" s="17">
        <v>24.86</v>
      </c>
      <c r="K267" s="19"/>
      <c r="L267" s="19"/>
      <c r="M267" s="19"/>
      <c r="N267" s="19"/>
      <c r="O267" s="19"/>
    </row>
    <row r="268" spans="1:15" ht="18" customHeight="1" x14ac:dyDescent="0.45">
      <c r="A268" s="2">
        <v>1836</v>
      </c>
      <c r="B268" s="15"/>
      <c r="C268" s="16" t="s">
        <v>86</v>
      </c>
      <c r="D268" s="15" t="s">
        <v>52</v>
      </c>
      <c r="E268" s="17">
        <v>29.12</v>
      </c>
      <c r="F268" s="17">
        <v>5.84</v>
      </c>
      <c r="G268" s="17">
        <v>7.3</v>
      </c>
      <c r="H268" s="17">
        <v>34.950000000000003</v>
      </c>
      <c r="I268" s="17">
        <v>36.409999999999997</v>
      </c>
      <c r="K268" s="19"/>
      <c r="L268" s="19"/>
      <c r="M268" s="19"/>
      <c r="N268" s="19"/>
      <c r="O268" s="19"/>
    </row>
    <row r="269" spans="1:15" ht="18" customHeight="1" x14ac:dyDescent="0.45">
      <c r="A269" s="2">
        <v>1837</v>
      </c>
      <c r="B269" s="15">
        <v>12</v>
      </c>
      <c r="C269" s="16" t="s">
        <v>87</v>
      </c>
      <c r="D269" s="15"/>
      <c r="E269" s="16">
        <v>0</v>
      </c>
      <c r="F269" s="16">
        <v>0</v>
      </c>
      <c r="G269" s="16">
        <v>0</v>
      </c>
      <c r="H269" s="17">
        <v>0</v>
      </c>
      <c r="I269" s="17">
        <v>0</v>
      </c>
      <c r="K269" s="19"/>
      <c r="L269" s="19"/>
      <c r="M269" s="19"/>
      <c r="N269" s="19"/>
      <c r="O269" s="19"/>
    </row>
    <row r="270" spans="1:15" ht="18" customHeight="1" x14ac:dyDescent="0.45">
      <c r="A270" s="2">
        <v>1838</v>
      </c>
      <c r="B270" s="15"/>
      <c r="C270" s="16" t="s">
        <v>83</v>
      </c>
      <c r="D270" s="15" t="s">
        <v>66</v>
      </c>
      <c r="E270" s="17">
        <v>1.25</v>
      </c>
      <c r="F270" s="17">
        <v>0.49</v>
      </c>
      <c r="G270" s="20">
        <v>0.61</v>
      </c>
      <c r="H270" s="17">
        <v>1.74</v>
      </c>
      <c r="I270" s="17">
        <v>1.86</v>
      </c>
      <c r="K270" s="19"/>
      <c r="L270" s="19"/>
      <c r="M270" s="19"/>
      <c r="N270" s="19"/>
      <c r="O270" s="19"/>
    </row>
    <row r="271" spans="1:15" ht="18" customHeight="1" x14ac:dyDescent="0.45">
      <c r="A271" s="2">
        <v>1839</v>
      </c>
      <c r="B271" s="15"/>
      <c r="C271" s="16" t="s">
        <v>84</v>
      </c>
      <c r="D271" s="15" t="s">
        <v>66</v>
      </c>
      <c r="E271" s="17">
        <v>1.73</v>
      </c>
      <c r="F271" s="17">
        <v>0.68</v>
      </c>
      <c r="G271" s="20">
        <v>0.84</v>
      </c>
      <c r="H271" s="17">
        <v>2.4</v>
      </c>
      <c r="I271" s="17">
        <v>2.57</v>
      </c>
      <c r="K271" s="19"/>
      <c r="L271" s="19"/>
      <c r="M271" s="19"/>
      <c r="N271" s="19"/>
      <c r="O271" s="19"/>
    </row>
    <row r="272" spans="1:15" ht="18" customHeight="1" x14ac:dyDescent="0.45">
      <c r="A272" s="2">
        <v>1840</v>
      </c>
      <c r="B272" s="15"/>
      <c r="C272" s="16" t="s">
        <v>85</v>
      </c>
      <c r="D272" s="15" t="s">
        <v>66</v>
      </c>
      <c r="E272" s="17">
        <v>2.57</v>
      </c>
      <c r="F272" s="17">
        <v>1</v>
      </c>
      <c r="G272" s="17">
        <v>1.26</v>
      </c>
      <c r="H272" s="17">
        <v>3.57</v>
      </c>
      <c r="I272" s="17">
        <v>3.82</v>
      </c>
      <c r="K272" s="19"/>
      <c r="L272" s="19"/>
      <c r="M272" s="19"/>
      <c r="N272" s="19"/>
      <c r="O272" s="19"/>
    </row>
    <row r="273" spans="1:15" ht="18" customHeight="1" x14ac:dyDescent="0.45">
      <c r="A273" s="2">
        <v>1841</v>
      </c>
      <c r="B273" s="22"/>
      <c r="C273" s="23" t="s">
        <v>86</v>
      </c>
      <c r="D273" s="22" t="s">
        <v>66</v>
      </c>
      <c r="E273" s="24">
        <v>3.76</v>
      </c>
      <c r="F273" s="24">
        <v>1.47</v>
      </c>
      <c r="G273" s="24">
        <v>1.84</v>
      </c>
      <c r="H273" s="24">
        <v>5.23</v>
      </c>
      <c r="I273" s="24">
        <v>5.6</v>
      </c>
      <c r="K273" s="19"/>
      <c r="L273" s="19"/>
      <c r="M273" s="19"/>
      <c r="N273" s="19"/>
      <c r="O273" s="19"/>
    </row>
    <row r="274" spans="1:15" ht="18" customHeight="1" x14ac:dyDescent="0.45">
      <c r="A274" s="2">
        <v>1842</v>
      </c>
      <c r="B274" s="15">
        <v>13</v>
      </c>
      <c r="C274" s="16" t="s">
        <v>88</v>
      </c>
      <c r="D274" s="15"/>
      <c r="E274" s="16">
        <v>0</v>
      </c>
      <c r="F274" s="16">
        <v>0</v>
      </c>
      <c r="G274" s="16">
        <v>0</v>
      </c>
      <c r="H274" s="17">
        <v>0</v>
      </c>
      <c r="I274" s="17">
        <v>0</v>
      </c>
      <c r="K274" s="19"/>
      <c r="L274" s="19"/>
      <c r="M274" s="19"/>
      <c r="N274" s="19"/>
      <c r="O274" s="19"/>
    </row>
    <row r="275" spans="1:15" ht="18" customHeight="1" x14ac:dyDescent="0.45">
      <c r="A275" s="2">
        <v>1843</v>
      </c>
      <c r="B275" s="15"/>
      <c r="C275" s="16" t="s">
        <v>89</v>
      </c>
      <c r="D275" s="15" t="s">
        <v>18</v>
      </c>
      <c r="E275" s="17">
        <v>234.77</v>
      </c>
      <c r="F275" s="17">
        <v>16.77</v>
      </c>
      <c r="G275" s="20">
        <v>20.97</v>
      </c>
      <c r="H275" s="17">
        <v>251.54</v>
      </c>
      <c r="I275" s="17">
        <v>255.73</v>
      </c>
      <c r="K275" s="19"/>
      <c r="L275" s="19"/>
      <c r="M275" s="19"/>
      <c r="N275" s="19"/>
      <c r="O275" s="19"/>
    </row>
    <row r="276" spans="1:15" ht="18" customHeight="1" x14ac:dyDescent="0.45">
      <c r="A276" s="2">
        <v>1844</v>
      </c>
      <c r="B276" s="15"/>
      <c r="C276" s="16" t="s">
        <v>90</v>
      </c>
      <c r="D276" s="15"/>
      <c r="E276" s="16">
        <v>0</v>
      </c>
      <c r="F276" s="16">
        <v>0</v>
      </c>
      <c r="G276" s="16">
        <v>0</v>
      </c>
      <c r="H276" s="17">
        <v>0</v>
      </c>
      <c r="I276" s="17">
        <v>0</v>
      </c>
      <c r="K276" s="19"/>
      <c r="L276" s="19"/>
      <c r="M276" s="19"/>
      <c r="N276" s="19"/>
      <c r="O276" s="19"/>
    </row>
    <row r="277" spans="1:15" ht="18" customHeight="1" x14ac:dyDescent="0.45">
      <c r="A277" s="2">
        <v>1845</v>
      </c>
      <c r="B277" s="15"/>
      <c r="C277" s="16" t="s">
        <v>91</v>
      </c>
      <c r="D277" s="15" t="s">
        <v>25</v>
      </c>
      <c r="E277" s="25">
        <v>250000</v>
      </c>
      <c r="F277" s="16">
        <v>0</v>
      </c>
      <c r="G277" s="16">
        <v>0</v>
      </c>
      <c r="H277" s="17">
        <v>0</v>
      </c>
      <c r="I277" s="17">
        <v>0</v>
      </c>
      <c r="K277" s="19"/>
      <c r="L277" s="19"/>
      <c r="M277" s="19"/>
      <c r="N277" s="19"/>
      <c r="O277" s="19"/>
    </row>
    <row r="278" spans="1:15" ht="18" customHeight="1" x14ac:dyDescent="0.45">
      <c r="A278" s="2">
        <v>1846</v>
      </c>
      <c r="B278" s="15"/>
      <c r="C278" s="16" t="s">
        <v>92</v>
      </c>
      <c r="D278" s="15"/>
      <c r="E278" s="16">
        <v>0</v>
      </c>
      <c r="F278" s="16">
        <v>0</v>
      </c>
      <c r="G278" s="16">
        <v>0</v>
      </c>
      <c r="H278" s="17">
        <v>0</v>
      </c>
      <c r="I278" s="17">
        <v>0</v>
      </c>
      <c r="K278" s="19"/>
      <c r="L278" s="19"/>
      <c r="M278" s="19"/>
      <c r="N278" s="19"/>
      <c r="O278" s="19"/>
    </row>
    <row r="279" spans="1:15" ht="18" customHeight="1" x14ac:dyDescent="0.45">
      <c r="A279" s="2">
        <v>1847</v>
      </c>
      <c r="B279" s="15"/>
      <c r="C279" s="16" t="s">
        <v>93</v>
      </c>
      <c r="D279" s="15" t="s">
        <v>52</v>
      </c>
      <c r="E279" s="17">
        <v>8.77</v>
      </c>
      <c r="F279" s="17">
        <v>2.56</v>
      </c>
      <c r="G279" s="17">
        <v>3.2</v>
      </c>
      <c r="H279" s="17">
        <v>11.33</v>
      </c>
      <c r="I279" s="17">
        <v>11.97</v>
      </c>
      <c r="K279" s="19"/>
      <c r="L279" s="19"/>
      <c r="M279" s="19"/>
      <c r="N279" s="19"/>
      <c r="O279" s="19"/>
    </row>
    <row r="280" spans="1:15" ht="18" customHeight="1" x14ac:dyDescent="0.45">
      <c r="A280" s="2">
        <v>1848</v>
      </c>
      <c r="B280" s="15"/>
      <c r="C280" s="16" t="s">
        <v>94</v>
      </c>
      <c r="D280" s="15" t="s">
        <v>52</v>
      </c>
      <c r="E280" s="17">
        <v>6.96</v>
      </c>
      <c r="F280" s="17">
        <v>2.1</v>
      </c>
      <c r="G280" s="17">
        <v>2.63</v>
      </c>
      <c r="H280" s="17">
        <v>9.06</v>
      </c>
      <c r="I280" s="17">
        <v>9.58</v>
      </c>
      <c r="K280" s="19"/>
      <c r="L280" s="19"/>
      <c r="M280" s="19"/>
      <c r="N280" s="19"/>
      <c r="O280" s="19"/>
    </row>
    <row r="281" spans="1:15" ht="18" customHeight="1" x14ac:dyDescent="0.45">
      <c r="A281" s="2">
        <v>1849</v>
      </c>
      <c r="B281" s="15">
        <v>14</v>
      </c>
      <c r="C281" s="16" t="s">
        <v>39</v>
      </c>
      <c r="D281" s="15"/>
      <c r="E281" s="16">
        <v>0</v>
      </c>
      <c r="F281" s="16">
        <v>0</v>
      </c>
      <c r="G281" s="16">
        <v>0</v>
      </c>
      <c r="H281" s="17">
        <v>0</v>
      </c>
      <c r="I281" s="17">
        <v>0</v>
      </c>
      <c r="K281" s="19"/>
      <c r="L281" s="19"/>
      <c r="M281" s="19"/>
      <c r="N281" s="19"/>
      <c r="O281" s="19"/>
    </row>
    <row r="282" spans="1:15" ht="18" customHeight="1" x14ac:dyDescent="0.45">
      <c r="A282" s="2">
        <v>1850</v>
      </c>
      <c r="B282" s="15"/>
      <c r="C282" s="26" t="s">
        <v>46</v>
      </c>
      <c r="D282" s="27" t="s">
        <v>47</v>
      </c>
      <c r="E282" s="28">
        <v>150000</v>
      </c>
      <c r="F282" s="16">
        <v>0</v>
      </c>
      <c r="G282" s="16">
        <v>0</v>
      </c>
      <c r="H282" s="17">
        <v>0</v>
      </c>
      <c r="I282" s="17">
        <v>0</v>
      </c>
      <c r="K282" s="19"/>
      <c r="L282" s="19"/>
      <c r="M282" s="19"/>
      <c r="N282" s="19"/>
      <c r="O282" s="19"/>
    </row>
    <row r="283" spans="1:15" ht="18" customHeight="1" x14ac:dyDescent="0.45">
      <c r="A283" s="2">
        <v>1851</v>
      </c>
      <c r="B283" s="15"/>
      <c r="C283" s="16" t="s">
        <v>95</v>
      </c>
      <c r="D283" s="15" t="s">
        <v>96</v>
      </c>
      <c r="E283" s="17">
        <v>113.22</v>
      </c>
      <c r="F283" s="17">
        <v>34.07</v>
      </c>
      <c r="G283" s="17">
        <v>42.59</v>
      </c>
      <c r="H283" s="17">
        <v>147.30000000000001</v>
      </c>
      <c r="I283" s="17">
        <v>155.81</v>
      </c>
      <c r="K283" s="19"/>
      <c r="L283" s="19"/>
      <c r="M283" s="19"/>
      <c r="N283" s="19"/>
      <c r="O283" s="19"/>
    </row>
    <row r="284" spans="1:15" ht="18" customHeight="1" x14ac:dyDescent="0.45">
      <c r="A284" s="2">
        <v>1852</v>
      </c>
      <c r="B284" s="15"/>
      <c r="C284" s="16" t="s">
        <v>97</v>
      </c>
      <c r="D284" s="15" t="s">
        <v>48</v>
      </c>
      <c r="E284" s="17">
        <v>8.74</v>
      </c>
      <c r="F284" s="17">
        <v>1.52</v>
      </c>
      <c r="G284" s="20">
        <v>1.9</v>
      </c>
      <c r="H284" s="20">
        <v>10.26</v>
      </c>
      <c r="I284" s="20">
        <v>10.64</v>
      </c>
      <c r="K284" s="19"/>
      <c r="L284" s="19"/>
      <c r="M284" s="19"/>
      <c r="N284" s="19"/>
      <c r="O284" s="19"/>
    </row>
    <row r="285" spans="1:15" ht="18" customHeight="1" x14ac:dyDescent="0.45">
      <c r="A285" s="2">
        <v>1853</v>
      </c>
      <c r="B285" s="15"/>
      <c r="C285" s="16" t="s">
        <v>98</v>
      </c>
      <c r="D285" s="15" t="s">
        <v>2</v>
      </c>
      <c r="E285" s="17">
        <v>7.81</v>
      </c>
      <c r="F285" s="17">
        <v>3.69</v>
      </c>
      <c r="G285" s="17">
        <v>4.6100000000000003</v>
      </c>
      <c r="H285" s="17">
        <v>11.5</v>
      </c>
      <c r="I285" s="17">
        <v>12.42</v>
      </c>
      <c r="K285" s="19"/>
      <c r="L285" s="19"/>
      <c r="M285" s="19"/>
      <c r="N285" s="19"/>
      <c r="O285" s="19"/>
    </row>
    <row r="286" spans="1:15" ht="18" customHeight="1" x14ac:dyDescent="0.45">
      <c r="A286" s="2">
        <v>1854</v>
      </c>
      <c r="B286" s="15"/>
      <c r="C286" s="16" t="s">
        <v>99</v>
      </c>
      <c r="D286" s="15" t="s">
        <v>52</v>
      </c>
      <c r="E286" s="17">
        <v>7.04</v>
      </c>
      <c r="F286" s="17">
        <v>1.92</v>
      </c>
      <c r="G286" s="17">
        <v>2.41</v>
      </c>
      <c r="H286" s="17">
        <v>8.9700000000000006</v>
      </c>
      <c r="I286" s="17">
        <v>9.4499999999999993</v>
      </c>
      <c r="K286" s="19"/>
      <c r="L286" s="19"/>
      <c r="M286" s="19"/>
      <c r="N286" s="19"/>
      <c r="O286" s="19"/>
    </row>
    <row r="287" spans="1:15" ht="18" customHeight="1" x14ac:dyDescent="0.45">
      <c r="A287" s="2">
        <v>1855</v>
      </c>
      <c r="B287" s="15"/>
      <c r="C287" s="16" t="s">
        <v>100</v>
      </c>
      <c r="D287" s="15" t="s">
        <v>2</v>
      </c>
      <c r="E287" s="17">
        <v>16.39</v>
      </c>
      <c r="F287" s="17">
        <v>2.4500000000000002</v>
      </c>
      <c r="G287" s="17">
        <v>3.06</v>
      </c>
      <c r="H287" s="17">
        <v>18.84</v>
      </c>
      <c r="I287" s="17">
        <v>19.45</v>
      </c>
      <c r="K287" s="19"/>
      <c r="L287" s="19"/>
      <c r="M287" s="19"/>
      <c r="N287" s="19"/>
      <c r="O287" s="19"/>
    </row>
    <row r="288" spans="1:15" ht="18" customHeight="1" x14ac:dyDescent="0.45">
      <c r="A288" s="2">
        <v>1856</v>
      </c>
      <c r="B288" s="15"/>
      <c r="C288" s="26" t="s">
        <v>50</v>
      </c>
      <c r="D288" s="27" t="s">
        <v>49</v>
      </c>
      <c r="E288" s="17">
        <v>7.94</v>
      </c>
      <c r="F288" s="17">
        <v>2.34</v>
      </c>
      <c r="G288" s="17">
        <v>2.92</v>
      </c>
      <c r="H288" s="17">
        <v>10.28</v>
      </c>
      <c r="I288" s="17">
        <v>10.86</v>
      </c>
      <c r="K288" s="19"/>
      <c r="L288" s="19"/>
      <c r="M288" s="19"/>
      <c r="N288" s="19"/>
      <c r="O288" s="19"/>
    </row>
    <row r="289" spans="1:15" ht="18" customHeight="1" x14ac:dyDescent="0.45">
      <c r="A289" s="2">
        <v>1857</v>
      </c>
      <c r="B289" s="15"/>
      <c r="C289" s="16" t="s">
        <v>101</v>
      </c>
      <c r="D289" s="15" t="s">
        <v>52</v>
      </c>
      <c r="E289" s="17">
        <v>5.08</v>
      </c>
      <c r="F289" s="17">
        <v>0.71</v>
      </c>
      <c r="G289" s="17">
        <v>0.88</v>
      </c>
      <c r="H289" s="17">
        <v>5.78</v>
      </c>
      <c r="I289" s="17">
        <v>5.96</v>
      </c>
      <c r="K289" s="19"/>
      <c r="L289" s="19"/>
      <c r="M289" s="19"/>
      <c r="N289" s="19"/>
      <c r="O289" s="19"/>
    </row>
    <row r="290" spans="1:15" ht="18" customHeight="1" x14ac:dyDescent="0.45">
      <c r="A290" s="2">
        <v>1858</v>
      </c>
      <c r="B290" s="15">
        <v>15</v>
      </c>
      <c r="C290" s="16" t="s">
        <v>102</v>
      </c>
      <c r="D290" s="15"/>
      <c r="E290" s="16">
        <v>0</v>
      </c>
      <c r="F290" s="16">
        <v>0</v>
      </c>
      <c r="G290" s="16">
        <v>0</v>
      </c>
      <c r="H290" s="17">
        <v>0</v>
      </c>
      <c r="I290" s="17">
        <v>0</v>
      </c>
      <c r="K290" s="19"/>
      <c r="L290" s="19"/>
      <c r="M290" s="19"/>
      <c r="N290" s="19"/>
      <c r="O290" s="19"/>
    </row>
    <row r="291" spans="1:15" ht="18" customHeight="1" x14ac:dyDescent="0.45">
      <c r="A291" s="2">
        <v>1859</v>
      </c>
      <c r="B291" s="15"/>
      <c r="C291" s="16" t="s">
        <v>103</v>
      </c>
      <c r="D291" s="15" t="s">
        <v>67</v>
      </c>
      <c r="E291" s="17">
        <v>27.9</v>
      </c>
      <c r="F291" s="17">
        <v>11.03</v>
      </c>
      <c r="G291" s="17">
        <v>13.78</v>
      </c>
      <c r="H291" s="17">
        <v>38.92</v>
      </c>
      <c r="I291" s="17">
        <v>41.68</v>
      </c>
      <c r="K291" s="19"/>
      <c r="L291" s="19"/>
      <c r="M291" s="19"/>
      <c r="N291" s="19"/>
      <c r="O291" s="19"/>
    </row>
    <row r="292" spans="1:15" ht="18" customHeight="1" x14ac:dyDescent="0.45">
      <c r="A292" s="2">
        <v>1860</v>
      </c>
      <c r="B292" s="15"/>
      <c r="C292" s="16" t="s">
        <v>104</v>
      </c>
      <c r="D292" s="15" t="s">
        <v>67</v>
      </c>
      <c r="E292" s="17">
        <v>25.38</v>
      </c>
      <c r="F292" s="17">
        <v>3.53</v>
      </c>
      <c r="G292" s="17">
        <v>4.41</v>
      </c>
      <c r="H292" s="17">
        <v>28.91</v>
      </c>
      <c r="I292" s="17">
        <v>29.79</v>
      </c>
      <c r="K292" s="19"/>
      <c r="L292" s="19"/>
      <c r="M292" s="19"/>
      <c r="N292" s="19"/>
      <c r="O292" s="19"/>
    </row>
    <row r="293" spans="1:15" ht="18" customHeight="1" x14ac:dyDescent="0.45">
      <c r="A293" s="2">
        <v>1861</v>
      </c>
      <c r="B293" s="29"/>
      <c r="C293" s="30" t="s">
        <v>105</v>
      </c>
      <c r="D293" s="29" t="s">
        <v>67</v>
      </c>
      <c r="E293" s="31">
        <v>30.69</v>
      </c>
      <c r="F293" s="31">
        <v>11.03</v>
      </c>
      <c r="G293" s="31">
        <v>13.78</v>
      </c>
      <c r="H293" s="31">
        <v>41.71</v>
      </c>
      <c r="I293" s="31">
        <v>44.47</v>
      </c>
      <c r="K293" s="19"/>
      <c r="L293" s="19"/>
      <c r="M293" s="19"/>
      <c r="N293" s="19"/>
      <c r="O293" s="19"/>
    </row>
    <row r="294" spans="1:15" ht="18" customHeight="1" x14ac:dyDescent="0.45">
      <c r="A294" s="2">
        <v>1862</v>
      </c>
      <c r="B294" s="15"/>
      <c r="C294" s="16" t="s">
        <v>106</v>
      </c>
      <c r="D294" s="15" t="s">
        <v>67</v>
      </c>
      <c r="E294" s="17">
        <v>25.38</v>
      </c>
      <c r="F294" s="17">
        <v>3.53</v>
      </c>
      <c r="G294" s="17">
        <v>4.41</v>
      </c>
      <c r="H294" s="17">
        <v>28.91</v>
      </c>
      <c r="I294" s="17">
        <v>29.79</v>
      </c>
      <c r="K294" s="19"/>
      <c r="L294" s="19"/>
      <c r="M294" s="19"/>
      <c r="N294" s="19"/>
      <c r="O294" s="19"/>
    </row>
    <row r="295" spans="1:15" ht="18" customHeight="1" x14ac:dyDescent="0.45">
      <c r="A295" s="2">
        <v>1863</v>
      </c>
      <c r="B295" s="15">
        <v>16</v>
      </c>
      <c r="C295" s="16" t="s">
        <v>51</v>
      </c>
      <c r="D295" s="15"/>
      <c r="E295" s="17">
        <v>0</v>
      </c>
      <c r="F295" s="17">
        <v>0</v>
      </c>
      <c r="G295" s="17">
        <v>0</v>
      </c>
      <c r="H295" s="17">
        <v>0</v>
      </c>
      <c r="I295" s="17">
        <v>0</v>
      </c>
      <c r="K295" s="19"/>
      <c r="L295" s="19"/>
      <c r="M295" s="19"/>
      <c r="N295" s="19"/>
      <c r="O295" s="19"/>
    </row>
    <row r="296" spans="1:15" ht="18" customHeight="1" x14ac:dyDescent="0.45">
      <c r="A296" s="2">
        <v>1864</v>
      </c>
      <c r="B296" s="32"/>
      <c r="C296" s="33" t="s">
        <v>26</v>
      </c>
      <c r="D296" s="32" t="s">
        <v>52</v>
      </c>
      <c r="E296" s="34">
        <v>21.87</v>
      </c>
      <c r="F296" s="34">
        <v>10.73</v>
      </c>
      <c r="G296" s="34">
        <v>13.41</v>
      </c>
      <c r="H296" s="34">
        <v>32.590000000000003</v>
      </c>
      <c r="I296" s="34">
        <v>35.270000000000003</v>
      </c>
      <c r="K296" s="19"/>
      <c r="L296" s="19"/>
      <c r="M296" s="19"/>
      <c r="N296" s="19"/>
      <c r="O296" s="19"/>
    </row>
    <row r="297" spans="1:15" ht="18" customHeight="1" x14ac:dyDescent="0.45">
      <c r="A297" s="2">
        <v>1865</v>
      </c>
      <c r="B297" s="15"/>
      <c r="C297" s="16" t="s">
        <v>27</v>
      </c>
      <c r="D297" s="15" t="s">
        <v>52</v>
      </c>
      <c r="E297" s="17">
        <v>27.33</v>
      </c>
      <c r="F297" s="17">
        <v>13.41</v>
      </c>
      <c r="G297" s="17">
        <v>16.760000000000002</v>
      </c>
      <c r="H297" s="17">
        <v>40.74</v>
      </c>
      <c r="I297" s="17">
        <v>44.09</v>
      </c>
      <c r="K297" s="19"/>
      <c r="L297" s="19"/>
      <c r="M297" s="19"/>
      <c r="N297" s="19"/>
      <c r="O297" s="19"/>
    </row>
    <row r="298" spans="1:15" ht="18" customHeight="1" x14ac:dyDescent="0.45">
      <c r="A298" s="2">
        <v>1866</v>
      </c>
      <c r="B298" s="16"/>
      <c r="C298" s="16" t="s">
        <v>28</v>
      </c>
      <c r="D298" s="15" t="s">
        <v>52</v>
      </c>
      <c r="E298" s="17">
        <v>36.450000000000003</v>
      </c>
      <c r="F298" s="17">
        <v>17.88</v>
      </c>
      <c r="G298" s="17">
        <v>22.34</v>
      </c>
      <c r="H298" s="17">
        <v>54.32</v>
      </c>
      <c r="I298" s="17">
        <v>58.79</v>
      </c>
      <c r="K298" s="19"/>
      <c r="L298" s="19"/>
      <c r="M298" s="19"/>
      <c r="N298" s="19"/>
      <c r="O298" s="19"/>
    </row>
    <row r="299" spans="1:15" ht="18" customHeight="1" x14ac:dyDescent="0.45">
      <c r="A299" s="2">
        <v>1867</v>
      </c>
      <c r="B299" s="15">
        <v>17</v>
      </c>
      <c r="C299" s="16" t="s">
        <v>38</v>
      </c>
      <c r="D299" s="15" t="s">
        <v>52</v>
      </c>
      <c r="E299" s="17">
        <v>7.32</v>
      </c>
      <c r="F299" s="17">
        <v>1.93</v>
      </c>
      <c r="G299" s="17">
        <v>2.41</v>
      </c>
      <c r="H299" s="17">
        <v>9.25</v>
      </c>
      <c r="I299" s="17">
        <v>9.73</v>
      </c>
      <c r="K299" s="19"/>
      <c r="L299" s="19"/>
      <c r="M299" s="19"/>
      <c r="N299" s="19"/>
      <c r="O299" s="19"/>
    </row>
    <row r="300" spans="1:15" ht="18" customHeight="1" x14ac:dyDescent="0.45">
      <c r="A300" s="2">
        <v>1868</v>
      </c>
      <c r="B300" s="15">
        <v>18</v>
      </c>
      <c r="C300" s="16" t="s">
        <v>53</v>
      </c>
      <c r="D300" s="15" t="s">
        <v>52</v>
      </c>
      <c r="E300" s="35">
        <v>1.65</v>
      </c>
      <c r="F300" s="17">
        <v>0.36</v>
      </c>
      <c r="G300" s="17">
        <v>0.45</v>
      </c>
      <c r="H300" s="17">
        <v>2.0099999999999998</v>
      </c>
      <c r="I300" s="17">
        <v>2.1</v>
      </c>
      <c r="K300" s="19"/>
      <c r="L300" s="19"/>
      <c r="M300" s="19"/>
      <c r="N300" s="19"/>
      <c r="O300" s="19"/>
    </row>
    <row r="301" spans="1:15" ht="18" customHeight="1" x14ac:dyDescent="0.45">
      <c r="A301" s="2">
        <v>1869</v>
      </c>
      <c r="B301" s="32">
        <v>19</v>
      </c>
      <c r="C301" s="33" t="s">
        <v>54</v>
      </c>
      <c r="D301" s="32"/>
      <c r="E301" s="34">
        <v>0</v>
      </c>
      <c r="F301" s="34">
        <v>0</v>
      </c>
      <c r="G301" s="34">
        <v>0</v>
      </c>
      <c r="H301" s="34">
        <v>0</v>
      </c>
      <c r="I301" s="34">
        <v>0</v>
      </c>
      <c r="K301" s="19"/>
      <c r="L301" s="19"/>
      <c r="M301" s="19"/>
      <c r="N301" s="19"/>
      <c r="O301" s="19"/>
    </row>
    <row r="302" spans="1:15" ht="18" customHeight="1" x14ac:dyDescent="0.45">
      <c r="A302" s="2">
        <v>1870</v>
      </c>
      <c r="B302" s="15"/>
      <c r="C302" s="15" t="s">
        <v>55</v>
      </c>
      <c r="D302" s="15" t="s">
        <v>52</v>
      </c>
      <c r="E302" s="17">
        <v>32.22</v>
      </c>
      <c r="F302" s="17">
        <v>5.56</v>
      </c>
      <c r="G302" s="17">
        <v>6.94</v>
      </c>
      <c r="H302" s="17">
        <v>37.78</v>
      </c>
      <c r="I302" s="17">
        <v>39.17</v>
      </c>
      <c r="K302" s="19"/>
      <c r="L302" s="19"/>
      <c r="M302" s="19"/>
      <c r="N302" s="19"/>
      <c r="O302" s="19"/>
    </row>
    <row r="303" spans="1:15" ht="18" customHeight="1" x14ac:dyDescent="0.45">
      <c r="A303" s="2">
        <v>1871</v>
      </c>
      <c r="B303" s="15"/>
      <c r="C303" s="15" t="s">
        <v>56</v>
      </c>
      <c r="D303" s="15" t="s">
        <v>52</v>
      </c>
      <c r="E303" s="17">
        <v>43.4</v>
      </c>
      <c r="F303" s="17">
        <v>7.06</v>
      </c>
      <c r="G303" s="17">
        <v>8.82</v>
      </c>
      <c r="H303" s="17">
        <v>50.46</v>
      </c>
      <c r="I303" s="17">
        <v>52.22</v>
      </c>
      <c r="K303" s="19"/>
      <c r="L303" s="19"/>
      <c r="M303" s="19"/>
      <c r="N303" s="19"/>
      <c r="O303" s="19"/>
    </row>
    <row r="304" spans="1:15" ht="18" customHeight="1" x14ac:dyDescent="0.45">
      <c r="A304" s="2">
        <v>1872</v>
      </c>
      <c r="B304" s="15"/>
      <c r="C304" s="15" t="s">
        <v>57</v>
      </c>
      <c r="D304" s="15" t="s">
        <v>52</v>
      </c>
      <c r="E304" s="17">
        <v>52.44</v>
      </c>
      <c r="F304" s="17">
        <v>7.75</v>
      </c>
      <c r="G304" s="17">
        <v>9.68</v>
      </c>
      <c r="H304" s="17">
        <v>60.19</v>
      </c>
      <c r="I304" s="17">
        <v>62.12</v>
      </c>
      <c r="K304" s="19"/>
      <c r="L304" s="19"/>
      <c r="M304" s="19"/>
      <c r="N304" s="19"/>
      <c r="O304" s="19"/>
    </row>
    <row r="305" spans="1:15" ht="18" customHeight="1" x14ac:dyDescent="0.45">
      <c r="A305" s="2">
        <v>1873</v>
      </c>
      <c r="B305" s="15"/>
      <c r="C305" s="15" t="s">
        <v>58</v>
      </c>
      <c r="D305" s="15" t="s">
        <v>52</v>
      </c>
      <c r="E305" s="17">
        <v>63.44</v>
      </c>
      <c r="F305" s="17">
        <v>8.59</v>
      </c>
      <c r="G305" s="17">
        <v>10.74</v>
      </c>
      <c r="H305" s="17">
        <v>72.03</v>
      </c>
      <c r="I305" s="17">
        <v>74.180000000000007</v>
      </c>
      <c r="K305" s="19"/>
      <c r="L305" s="19"/>
      <c r="M305" s="19"/>
      <c r="N305" s="19"/>
      <c r="O305" s="19"/>
    </row>
    <row r="306" spans="1:15" ht="18" customHeight="1" x14ac:dyDescent="0.45">
      <c r="A306" s="2">
        <v>1874</v>
      </c>
      <c r="B306" s="15">
        <v>20</v>
      </c>
      <c r="C306" s="16" t="s">
        <v>37</v>
      </c>
      <c r="D306" s="15"/>
      <c r="E306" s="17">
        <v>0</v>
      </c>
      <c r="F306" s="17">
        <v>0</v>
      </c>
      <c r="G306" s="17">
        <v>0</v>
      </c>
      <c r="H306" s="17">
        <v>0</v>
      </c>
      <c r="I306" s="17">
        <v>0</v>
      </c>
      <c r="K306" s="19"/>
      <c r="L306" s="19"/>
      <c r="M306" s="19"/>
      <c r="N306" s="19"/>
      <c r="O306" s="19"/>
    </row>
    <row r="307" spans="1:15" ht="18" customHeight="1" x14ac:dyDescent="0.45">
      <c r="A307" s="2">
        <v>1875</v>
      </c>
      <c r="B307" s="15"/>
      <c r="C307" s="15" t="s">
        <v>57</v>
      </c>
      <c r="D307" s="15" t="s">
        <v>6</v>
      </c>
      <c r="E307" s="17">
        <v>7.6</v>
      </c>
      <c r="F307" s="17">
        <v>1.72</v>
      </c>
      <c r="G307" s="17">
        <v>2.15</v>
      </c>
      <c r="H307" s="17">
        <v>9.32</v>
      </c>
      <c r="I307" s="17">
        <v>9.75</v>
      </c>
      <c r="K307" s="19"/>
      <c r="L307" s="19"/>
      <c r="M307" s="19"/>
      <c r="N307" s="19"/>
      <c r="O307" s="19"/>
    </row>
    <row r="308" spans="1:15" ht="18" customHeight="1" x14ac:dyDescent="0.45">
      <c r="A308" s="2">
        <v>1876</v>
      </c>
      <c r="B308" s="22"/>
      <c r="C308" s="22" t="s">
        <v>59</v>
      </c>
      <c r="D308" s="22" t="s">
        <v>6</v>
      </c>
      <c r="E308" s="24">
        <v>8.8699999999999992</v>
      </c>
      <c r="F308" s="24">
        <v>2</v>
      </c>
      <c r="G308" s="24">
        <v>2.5</v>
      </c>
      <c r="H308" s="24">
        <v>10.87</v>
      </c>
      <c r="I308" s="24">
        <v>11.37</v>
      </c>
      <c r="K308" s="19"/>
      <c r="L308" s="19"/>
      <c r="M308" s="19"/>
      <c r="N308" s="19"/>
      <c r="O308" s="19"/>
    </row>
    <row r="309" spans="1:15" ht="18" customHeight="1" x14ac:dyDescent="0.45">
      <c r="A309" s="2">
        <v>1901</v>
      </c>
      <c r="B309" s="13">
        <v>1</v>
      </c>
      <c r="C309" s="14" t="s">
        <v>35</v>
      </c>
      <c r="D309" s="13"/>
      <c r="E309" s="14">
        <v>0</v>
      </c>
      <c r="F309" s="13">
        <v>0</v>
      </c>
      <c r="G309" s="14">
        <v>0</v>
      </c>
      <c r="H309" s="14">
        <v>0</v>
      </c>
      <c r="I309" s="14">
        <v>0</v>
      </c>
      <c r="K309" s="19"/>
      <c r="L309" s="19"/>
      <c r="M309" s="19"/>
      <c r="N309" s="19"/>
      <c r="O309" s="19"/>
    </row>
    <row r="310" spans="1:15" ht="18" customHeight="1" x14ac:dyDescent="0.45">
      <c r="A310" s="2">
        <v>1902</v>
      </c>
      <c r="B310" s="15"/>
      <c r="C310" s="16" t="s">
        <v>20</v>
      </c>
      <c r="D310" s="15" t="s">
        <v>52</v>
      </c>
      <c r="E310" s="17">
        <v>1</v>
      </c>
      <c r="F310" s="18">
        <v>0.16</v>
      </c>
      <c r="G310" s="17">
        <v>0.19</v>
      </c>
      <c r="H310" s="17">
        <v>1.1499999999999999</v>
      </c>
      <c r="I310" s="17">
        <v>1.19</v>
      </c>
      <c r="K310" s="19"/>
      <c r="L310" s="19"/>
      <c r="M310" s="19"/>
      <c r="N310" s="19"/>
      <c r="O310" s="19"/>
    </row>
    <row r="311" spans="1:15" ht="18" customHeight="1" x14ac:dyDescent="0.45">
      <c r="A311" s="2">
        <v>1903</v>
      </c>
      <c r="B311" s="15"/>
      <c r="C311" s="16" t="s">
        <v>21</v>
      </c>
      <c r="D311" s="15" t="s">
        <v>52</v>
      </c>
      <c r="E311" s="20">
        <v>2.2799999999999998</v>
      </c>
      <c r="F311" s="17">
        <v>0.46</v>
      </c>
      <c r="G311" s="17">
        <v>0.57999999999999996</v>
      </c>
      <c r="H311" s="20">
        <v>2.74</v>
      </c>
      <c r="I311" s="20">
        <v>2.86</v>
      </c>
      <c r="K311" s="19"/>
      <c r="L311" s="19"/>
      <c r="M311" s="19"/>
      <c r="N311" s="19"/>
      <c r="O311" s="19"/>
    </row>
    <row r="312" spans="1:15" ht="18" customHeight="1" x14ac:dyDescent="0.45">
      <c r="A312" s="2">
        <v>1904</v>
      </c>
      <c r="B312" s="15"/>
      <c r="C312" s="16" t="s">
        <v>22</v>
      </c>
      <c r="D312" s="15" t="s">
        <v>52</v>
      </c>
      <c r="E312" s="20">
        <v>3.45</v>
      </c>
      <c r="F312" s="17">
        <v>0.66</v>
      </c>
      <c r="G312" s="20">
        <v>0.83</v>
      </c>
      <c r="H312" s="17">
        <v>4.1100000000000003</v>
      </c>
      <c r="I312" s="20">
        <v>4.28</v>
      </c>
      <c r="K312" s="19"/>
      <c r="L312" s="19"/>
      <c r="M312" s="19"/>
      <c r="N312" s="19"/>
      <c r="O312" s="19"/>
    </row>
    <row r="313" spans="1:15" ht="18" customHeight="1" x14ac:dyDescent="0.45">
      <c r="A313" s="2">
        <v>1905</v>
      </c>
      <c r="B313" s="15">
        <v>2</v>
      </c>
      <c r="C313" s="16" t="s">
        <v>36</v>
      </c>
      <c r="D313" s="15"/>
      <c r="E313" s="16">
        <v>0</v>
      </c>
      <c r="F313" s="16">
        <v>0</v>
      </c>
      <c r="G313" s="17">
        <v>0</v>
      </c>
      <c r="H313" s="17">
        <v>0</v>
      </c>
      <c r="I313" s="17">
        <v>0</v>
      </c>
      <c r="K313" s="19"/>
      <c r="L313" s="19"/>
      <c r="M313" s="19"/>
      <c r="N313" s="19"/>
      <c r="O313" s="19"/>
    </row>
    <row r="314" spans="1:15" ht="18" customHeight="1" x14ac:dyDescent="0.45">
      <c r="A314" s="2">
        <v>1906</v>
      </c>
      <c r="B314" s="15"/>
      <c r="C314" s="16" t="s">
        <v>65</v>
      </c>
      <c r="D314" s="15" t="s">
        <v>66</v>
      </c>
      <c r="E314" s="17">
        <v>13.47</v>
      </c>
      <c r="F314" s="17">
        <v>3.47</v>
      </c>
      <c r="G314" s="20">
        <v>4.34</v>
      </c>
      <c r="H314" s="20">
        <v>16.940000000000001</v>
      </c>
      <c r="I314" s="20">
        <v>17.809999999999999</v>
      </c>
      <c r="K314" s="19"/>
      <c r="L314" s="19"/>
      <c r="M314" s="19"/>
      <c r="N314" s="19"/>
      <c r="O314" s="19"/>
    </row>
    <row r="315" spans="1:15" ht="18" customHeight="1" x14ac:dyDescent="0.45">
      <c r="A315" s="2">
        <v>1907</v>
      </c>
      <c r="B315" s="15"/>
      <c r="C315" s="16" t="s">
        <v>23</v>
      </c>
      <c r="D315" s="15" t="s">
        <v>67</v>
      </c>
      <c r="E315" s="17">
        <v>23.56</v>
      </c>
      <c r="F315" s="17">
        <v>7.92</v>
      </c>
      <c r="G315" s="17">
        <v>9.9</v>
      </c>
      <c r="H315" s="20">
        <v>31.48</v>
      </c>
      <c r="I315" s="20">
        <v>33.46</v>
      </c>
      <c r="K315" s="19"/>
      <c r="L315" s="19"/>
      <c r="M315" s="19"/>
      <c r="N315" s="19"/>
      <c r="O315" s="19"/>
    </row>
    <row r="316" spans="1:15" ht="18" customHeight="1" x14ac:dyDescent="0.45">
      <c r="A316" s="2">
        <v>1908</v>
      </c>
      <c r="B316" s="15">
        <v>3</v>
      </c>
      <c r="C316" s="16" t="s">
        <v>68</v>
      </c>
      <c r="D316" s="15"/>
      <c r="E316" s="16">
        <v>0</v>
      </c>
      <c r="F316" s="16">
        <v>0</v>
      </c>
      <c r="G316" s="17">
        <v>0</v>
      </c>
      <c r="H316" s="17">
        <v>0</v>
      </c>
      <c r="I316" s="17">
        <v>0</v>
      </c>
      <c r="K316" s="19"/>
      <c r="L316" s="19"/>
      <c r="M316" s="19"/>
      <c r="N316" s="19"/>
      <c r="O316" s="19"/>
    </row>
    <row r="317" spans="1:15" ht="18" customHeight="1" x14ac:dyDescent="0.45">
      <c r="A317" s="2">
        <v>1909</v>
      </c>
      <c r="B317" s="15"/>
      <c r="C317" s="16" t="s">
        <v>69</v>
      </c>
      <c r="D317" s="15" t="s">
        <v>70</v>
      </c>
      <c r="E317" s="17">
        <v>13.81</v>
      </c>
      <c r="F317" s="17">
        <v>2.93</v>
      </c>
      <c r="G317" s="17">
        <v>3.66</v>
      </c>
      <c r="H317" s="17">
        <v>16.739999999999998</v>
      </c>
      <c r="I317" s="17">
        <v>17.48</v>
      </c>
      <c r="K317" s="19"/>
      <c r="L317" s="19"/>
      <c r="M317" s="19"/>
      <c r="N317" s="19"/>
      <c r="O317" s="19"/>
    </row>
    <row r="318" spans="1:15" ht="18" customHeight="1" x14ac:dyDescent="0.45">
      <c r="A318" s="2">
        <v>1910</v>
      </c>
      <c r="B318" s="15"/>
      <c r="C318" s="16" t="s">
        <v>71</v>
      </c>
      <c r="D318" s="15" t="s">
        <v>66</v>
      </c>
      <c r="E318" s="17">
        <v>4.96</v>
      </c>
      <c r="F318" s="17">
        <v>1.7</v>
      </c>
      <c r="G318" s="20">
        <v>2.13</v>
      </c>
      <c r="H318" s="17">
        <v>6.67</v>
      </c>
      <c r="I318" s="20">
        <v>7.09</v>
      </c>
      <c r="K318" s="19"/>
      <c r="L318" s="19"/>
      <c r="M318" s="19"/>
      <c r="N318" s="19"/>
      <c r="O318" s="19"/>
    </row>
    <row r="319" spans="1:15" ht="18" customHeight="1" x14ac:dyDescent="0.45">
      <c r="A319" s="2">
        <v>1911</v>
      </c>
      <c r="B319" s="15"/>
      <c r="C319" s="16" t="s">
        <v>24</v>
      </c>
      <c r="D319" s="15" t="s">
        <v>70</v>
      </c>
      <c r="E319" s="17">
        <v>23.62</v>
      </c>
      <c r="F319" s="17">
        <v>3.34</v>
      </c>
      <c r="G319" s="17">
        <v>4.18</v>
      </c>
      <c r="H319" s="17">
        <v>26.96</v>
      </c>
      <c r="I319" s="17">
        <v>27.79</v>
      </c>
      <c r="K319" s="19"/>
      <c r="L319" s="19"/>
      <c r="M319" s="19"/>
      <c r="N319" s="19"/>
      <c r="O319" s="19"/>
    </row>
    <row r="320" spans="1:15" ht="18" customHeight="1" x14ac:dyDescent="0.45">
      <c r="A320" s="2">
        <v>1912</v>
      </c>
      <c r="B320" s="15"/>
      <c r="C320" s="16" t="s">
        <v>72</v>
      </c>
      <c r="D320" s="15" t="s">
        <v>66</v>
      </c>
      <c r="E320" s="17">
        <v>28.14</v>
      </c>
      <c r="F320" s="17">
        <v>5.04</v>
      </c>
      <c r="G320" s="20">
        <v>6.3</v>
      </c>
      <c r="H320" s="17">
        <v>33.18</v>
      </c>
      <c r="I320" s="20">
        <v>34.43</v>
      </c>
      <c r="K320" s="19"/>
      <c r="L320" s="19"/>
      <c r="M320" s="19"/>
      <c r="N320" s="19"/>
      <c r="O320" s="19"/>
    </row>
    <row r="321" spans="1:15" ht="18" customHeight="1" x14ac:dyDescent="0.45">
      <c r="A321" s="2">
        <v>1913</v>
      </c>
      <c r="B321" s="21"/>
      <c r="C321" s="16" t="s">
        <v>73</v>
      </c>
      <c r="D321" s="15" t="s">
        <v>70</v>
      </c>
      <c r="E321" s="17">
        <v>41.07</v>
      </c>
      <c r="F321" s="17">
        <v>4.66</v>
      </c>
      <c r="G321" s="20">
        <v>5.82</v>
      </c>
      <c r="H321" s="17">
        <v>45.73</v>
      </c>
      <c r="I321" s="20">
        <v>46.9</v>
      </c>
      <c r="K321" s="19"/>
      <c r="L321" s="19"/>
      <c r="M321" s="19"/>
      <c r="N321" s="19"/>
      <c r="O321" s="19"/>
    </row>
    <row r="322" spans="1:15" ht="18" customHeight="1" x14ac:dyDescent="0.45">
      <c r="A322" s="2">
        <v>1914</v>
      </c>
      <c r="B322" s="15"/>
      <c r="C322" s="16" t="s">
        <v>72</v>
      </c>
      <c r="D322" s="15" t="s">
        <v>66</v>
      </c>
      <c r="E322" s="17">
        <v>46.1</v>
      </c>
      <c r="F322" s="17">
        <v>19</v>
      </c>
      <c r="G322" s="17">
        <v>23.75</v>
      </c>
      <c r="H322" s="17">
        <v>65.099999999999994</v>
      </c>
      <c r="I322" s="17">
        <v>69.849999999999994</v>
      </c>
      <c r="K322" s="19"/>
      <c r="L322" s="19"/>
      <c r="M322" s="19"/>
      <c r="N322" s="19"/>
      <c r="O322" s="19"/>
    </row>
    <row r="323" spans="1:15" ht="18" customHeight="1" x14ac:dyDescent="0.45">
      <c r="A323" s="2">
        <v>1915</v>
      </c>
      <c r="B323" s="15">
        <v>4</v>
      </c>
      <c r="C323" s="16" t="s">
        <v>45</v>
      </c>
      <c r="D323" s="15"/>
      <c r="E323" s="16">
        <v>0</v>
      </c>
      <c r="F323" s="16">
        <v>0</v>
      </c>
      <c r="G323" s="17">
        <v>0</v>
      </c>
      <c r="H323" s="17">
        <v>0</v>
      </c>
      <c r="I323" s="17">
        <v>0</v>
      </c>
      <c r="K323" s="19"/>
      <c r="L323" s="19"/>
      <c r="M323" s="19"/>
      <c r="N323" s="19"/>
      <c r="O323" s="19"/>
    </row>
    <row r="324" spans="1:15" ht="18" customHeight="1" x14ac:dyDescent="0.45">
      <c r="A324" s="2">
        <v>1916</v>
      </c>
      <c r="B324" s="15"/>
      <c r="C324" s="16" t="s">
        <v>65</v>
      </c>
      <c r="D324" s="15" t="s">
        <v>66</v>
      </c>
      <c r="E324" s="20">
        <v>19.18</v>
      </c>
      <c r="F324" s="17">
        <v>6.36</v>
      </c>
      <c r="G324" s="17">
        <v>7.95</v>
      </c>
      <c r="H324" s="20">
        <v>25.54</v>
      </c>
      <c r="I324" s="20">
        <v>27.13</v>
      </c>
      <c r="K324" s="19"/>
      <c r="L324" s="19"/>
      <c r="M324" s="19"/>
      <c r="N324" s="19"/>
      <c r="O324" s="19"/>
    </row>
    <row r="325" spans="1:15" ht="18" customHeight="1" x14ac:dyDescent="0.45">
      <c r="A325" s="2">
        <v>1917</v>
      </c>
      <c r="B325" s="15"/>
      <c r="C325" s="16" t="s">
        <v>74</v>
      </c>
      <c r="D325" s="15" t="s">
        <v>67</v>
      </c>
      <c r="E325" s="17">
        <v>5.73</v>
      </c>
      <c r="F325" s="17">
        <v>1.01</v>
      </c>
      <c r="G325" s="17">
        <v>1.27</v>
      </c>
      <c r="H325" s="17">
        <v>6.74</v>
      </c>
      <c r="I325" s="17">
        <v>6.99</v>
      </c>
      <c r="K325" s="19"/>
      <c r="L325" s="19"/>
      <c r="M325" s="19"/>
      <c r="N325" s="19"/>
      <c r="O325" s="19"/>
    </row>
    <row r="326" spans="1:15" ht="18" customHeight="1" x14ac:dyDescent="0.45">
      <c r="A326" s="2">
        <v>1918</v>
      </c>
      <c r="B326" s="15"/>
      <c r="C326" s="16" t="s">
        <v>23</v>
      </c>
      <c r="D326" s="15" t="s">
        <v>67</v>
      </c>
      <c r="E326" s="17">
        <v>28.28</v>
      </c>
      <c r="F326" s="17">
        <v>9.5</v>
      </c>
      <c r="G326" s="17">
        <v>11.88</v>
      </c>
      <c r="H326" s="17">
        <v>37.78</v>
      </c>
      <c r="I326" s="20">
        <v>40.15</v>
      </c>
      <c r="K326" s="19"/>
      <c r="L326" s="19"/>
      <c r="M326" s="19"/>
      <c r="N326" s="19"/>
      <c r="O326" s="19"/>
    </row>
    <row r="327" spans="1:15" ht="18" customHeight="1" x14ac:dyDescent="0.45">
      <c r="A327" s="2">
        <v>1919</v>
      </c>
      <c r="B327" s="15">
        <v>5</v>
      </c>
      <c r="C327" s="16" t="s">
        <v>75</v>
      </c>
      <c r="D327" s="15"/>
      <c r="E327" s="16">
        <v>0</v>
      </c>
      <c r="F327" s="16">
        <v>0</v>
      </c>
      <c r="G327" s="16">
        <v>0</v>
      </c>
      <c r="H327" s="17">
        <v>0</v>
      </c>
      <c r="I327" s="17">
        <v>0</v>
      </c>
      <c r="K327" s="19"/>
      <c r="L327" s="19"/>
      <c r="M327" s="19"/>
      <c r="N327" s="19"/>
      <c r="O327" s="19"/>
    </row>
    <row r="328" spans="1:15" ht="18" customHeight="1" x14ac:dyDescent="0.45">
      <c r="A328" s="2">
        <v>1920</v>
      </c>
      <c r="B328" s="15"/>
      <c r="C328" s="16" t="s">
        <v>74</v>
      </c>
      <c r="D328" s="15" t="s">
        <v>67</v>
      </c>
      <c r="E328" s="17">
        <v>10.78</v>
      </c>
      <c r="F328" s="17">
        <v>1.91</v>
      </c>
      <c r="G328" s="17">
        <v>2.38</v>
      </c>
      <c r="H328" s="17">
        <v>12.68</v>
      </c>
      <c r="I328" s="17">
        <v>13.16</v>
      </c>
      <c r="K328" s="19"/>
      <c r="L328" s="19"/>
      <c r="M328" s="19"/>
      <c r="N328" s="19"/>
      <c r="O328" s="19"/>
    </row>
    <row r="329" spans="1:15" ht="18" customHeight="1" x14ac:dyDescent="0.45">
      <c r="A329" s="2">
        <v>1921</v>
      </c>
      <c r="B329" s="21"/>
      <c r="C329" s="16" t="s">
        <v>23</v>
      </c>
      <c r="D329" s="15" t="s">
        <v>67</v>
      </c>
      <c r="E329" s="17">
        <v>33.4</v>
      </c>
      <c r="F329" s="17">
        <v>15.33</v>
      </c>
      <c r="G329" s="17">
        <v>19.16</v>
      </c>
      <c r="H329" s="20">
        <v>48.73</v>
      </c>
      <c r="I329" s="20">
        <v>52.56</v>
      </c>
      <c r="K329" s="19"/>
      <c r="L329" s="19"/>
      <c r="M329" s="19"/>
      <c r="N329" s="19"/>
      <c r="O329" s="19"/>
    </row>
    <row r="330" spans="1:15" ht="18" customHeight="1" x14ac:dyDescent="0.45">
      <c r="A330" s="2">
        <v>1922</v>
      </c>
      <c r="B330" s="15">
        <v>6</v>
      </c>
      <c r="C330" s="16" t="s">
        <v>76</v>
      </c>
      <c r="D330" s="15"/>
      <c r="E330" s="16">
        <v>0</v>
      </c>
      <c r="F330" s="16">
        <v>0</v>
      </c>
      <c r="G330" s="17">
        <v>0</v>
      </c>
      <c r="H330" s="17">
        <v>0</v>
      </c>
      <c r="I330" s="17">
        <v>0</v>
      </c>
      <c r="K330" s="19"/>
      <c r="L330" s="19"/>
      <c r="M330" s="19"/>
      <c r="N330" s="19"/>
      <c r="O330" s="19"/>
    </row>
    <row r="331" spans="1:15" ht="18" customHeight="1" x14ac:dyDescent="0.45">
      <c r="A331" s="2">
        <v>1923</v>
      </c>
      <c r="B331" s="15"/>
      <c r="C331" s="16" t="s">
        <v>77</v>
      </c>
      <c r="D331" s="15" t="s">
        <v>67</v>
      </c>
      <c r="E331" s="17">
        <v>12.96</v>
      </c>
      <c r="F331" s="17">
        <v>2.91</v>
      </c>
      <c r="G331" s="20">
        <v>3.64</v>
      </c>
      <c r="H331" s="17">
        <v>15.87</v>
      </c>
      <c r="I331" s="20">
        <v>16.600000000000001</v>
      </c>
      <c r="K331" s="19"/>
      <c r="L331" s="19"/>
      <c r="M331" s="19"/>
      <c r="N331" s="19"/>
      <c r="O331" s="19"/>
    </row>
    <row r="332" spans="1:15" ht="18" customHeight="1" x14ac:dyDescent="0.45">
      <c r="A332" s="2">
        <v>1924</v>
      </c>
      <c r="B332" s="15"/>
      <c r="C332" s="16" t="s">
        <v>23</v>
      </c>
      <c r="D332" s="15" t="s">
        <v>67</v>
      </c>
      <c r="E332" s="17">
        <v>41.25</v>
      </c>
      <c r="F332" s="17">
        <v>19.100000000000001</v>
      </c>
      <c r="G332" s="17">
        <v>23.87</v>
      </c>
      <c r="H332" s="20">
        <v>60.35</v>
      </c>
      <c r="I332" s="17">
        <v>65.13</v>
      </c>
      <c r="K332" s="19"/>
      <c r="L332" s="19"/>
      <c r="M332" s="19"/>
      <c r="N332" s="19"/>
      <c r="O332" s="19"/>
    </row>
    <row r="333" spans="1:15" ht="18" customHeight="1" x14ac:dyDescent="0.45">
      <c r="A333" s="2">
        <v>1925</v>
      </c>
      <c r="B333" s="15">
        <v>7</v>
      </c>
      <c r="C333" s="16" t="s">
        <v>42</v>
      </c>
      <c r="D333" s="15" t="s">
        <v>67</v>
      </c>
      <c r="E333" s="17">
        <v>4.49</v>
      </c>
      <c r="F333" s="17">
        <v>1.3</v>
      </c>
      <c r="G333" s="17">
        <v>1.63</v>
      </c>
      <c r="H333" s="20">
        <v>5.79</v>
      </c>
      <c r="I333" s="17">
        <v>6.11</v>
      </c>
      <c r="K333" s="19"/>
      <c r="L333" s="19"/>
      <c r="M333" s="19"/>
      <c r="N333" s="19"/>
      <c r="O333" s="19"/>
    </row>
    <row r="334" spans="1:15" ht="18" customHeight="1" x14ac:dyDescent="0.45">
      <c r="A334" s="2">
        <v>1926</v>
      </c>
      <c r="B334" s="15">
        <v>8</v>
      </c>
      <c r="C334" s="16" t="s">
        <v>41</v>
      </c>
      <c r="D334" s="15"/>
      <c r="E334" s="16">
        <v>0</v>
      </c>
      <c r="F334" s="16">
        <v>0</v>
      </c>
      <c r="G334" s="17">
        <v>0</v>
      </c>
      <c r="H334" s="17">
        <v>0</v>
      </c>
      <c r="I334" s="17">
        <v>0</v>
      </c>
      <c r="K334" s="19"/>
      <c r="L334" s="19"/>
      <c r="M334" s="19"/>
      <c r="N334" s="19"/>
      <c r="O334" s="19"/>
    </row>
    <row r="335" spans="1:15" ht="18" customHeight="1" x14ac:dyDescent="0.45">
      <c r="A335" s="2">
        <v>1927</v>
      </c>
      <c r="B335" s="15"/>
      <c r="C335" s="16" t="s">
        <v>78</v>
      </c>
      <c r="D335" s="15" t="s">
        <v>52</v>
      </c>
      <c r="E335" s="17">
        <v>6.01</v>
      </c>
      <c r="F335" s="17">
        <v>1.51</v>
      </c>
      <c r="G335" s="17">
        <v>1.89</v>
      </c>
      <c r="H335" s="17">
        <v>7.52</v>
      </c>
      <c r="I335" s="17">
        <v>7.9</v>
      </c>
      <c r="K335" s="19"/>
      <c r="L335" s="19"/>
      <c r="M335" s="19"/>
      <c r="N335" s="19"/>
      <c r="O335" s="19"/>
    </row>
    <row r="336" spans="1:15" ht="18" customHeight="1" x14ac:dyDescent="0.45">
      <c r="A336" s="2">
        <v>1928</v>
      </c>
      <c r="B336" s="21"/>
      <c r="C336" s="16" t="s">
        <v>79</v>
      </c>
      <c r="D336" s="15" t="s">
        <v>52</v>
      </c>
      <c r="E336" s="17">
        <v>7.31</v>
      </c>
      <c r="F336" s="17">
        <v>2.4700000000000002</v>
      </c>
      <c r="G336" s="17">
        <v>3.09</v>
      </c>
      <c r="H336" s="20">
        <v>9.7799999999999994</v>
      </c>
      <c r="I336" s="20">
        <v>10.4</v>
      </c>
      <c r="K336" s="19"/>
      <c r="L336" s="19"/>
      <c r="M336" s="19"/>
      <c r="N336" s="19"/>
      <c r="O336" s="19"/>
    </row>
    <row r="337" spans="1:15" ht="18" customHeight="1" x14ac:dyDescent="0.45">
      <c r="A337" s="2">
        <v>1929</v>
      </c>
      <c r="B337" s="15"/>
      <c r="C337" s="16" t="s">
        <v>80</v>
      </c>
      <c r="D337" s="15" t="s">
        <v>52</v>
      </c>
      <c r="E337" s="17">
        <v>6.68</v>
      </c>
      <c r="F337" s="17">
        <v>1.25</v>
      </c>
      <c r="G337" s="17">
        <v>1.56</v>
      </c>
      <c r="H337" s="17">
        <v>7.93</v>
      </c>
      <c r="I337" s="20">
        <v>8.24</v>
      </c>
      <c r="K337" s="19"/>
      <c r="L337" s="19"/>
      <c r="M337" s="19"/>
      <c r="N337" s="19"/>
      <c r="O337" s="19"/>
    </row>
    <row r="338" spans="1:15" ht="18" customHeight="1" x14ac:dyDescent="0.45">
      <c r="A338" s="2">
        <v>1930</v>
      </c>
      <c r="B338" s="15">
        <v>9</v>
      </c>
      <c r="C338" s="16" t="s">
        <v>81</v>
      </c>
      <c r="D338" s="15" t="s">
        <v>52</v>
      </c>
      <c r="E338" s="17">
        <v>4.55</v>
      </c>
      <c r="F338" s="17">
        <v>0.54</v>
      </c>
      <c r="G338" s="17">
        <v>0.68</v>
      </c>
      <c r="H338" s="17">
        <v>5.09</v>
      </c>
      <c r="I338" s="17">
        <v>5.23</v>
      </c>
      <c r="K338" s="19"/>
      <c r="L338" s="19"/>
      <c r="M338" s="19"/>
      <c r="N338" s="19"/>
      <c r="O338" s="19"/>
    </row>
    <row r="339" spans="1:15" ht="18" customHeight="1" x14ac:dyDescent="0.45">
      <c r="A339" s="2">
        <v>1931</v>
      </c>
      <c r="B339" s="15">
        <v>10</v>
      </c>
      <c r="C339" s="16" t="s">
        <v>82</v>
      </c>
      <c r="D339" s="15" t="s">
        <v>52</v>
      </c>
      <c r="E339" s="17">
        <v>4.1100000000000003</v>
      </c>
      <c r="F339" s="17">
        <v>0.77</v>
      </c>
      <c r="G339" s="17">
        <v>0.96</v>
      </c>
      <c r="H339" s="20">
        <v>4.88</v>
      </c>
      <c r="I339" s="20">
        <v>5.08</v>
      </c>
      <c r="K339" s="19"/>
      <c r="L339" s="19"/>
      <c r="M339" s="19"/>
      <c r="N339" s="19"/>
      <c r="O339" s="19"/>
    </row>
    <row r="340" spans="1:15" ht="18" customHeight="1" x14ac:dyDescent="0.45">
      <c r="A340" s="2">
        <v>1932</v>
      </c>
      <c r="B340" s="15">
        <v>11</v>
      </c>
      <c r="C340" s="16" t="s">
        <v>40</v>
      </c>
      <c r="D340" s="15"/>
      <c r="E340" s="16">
        <v>0</v>
      </c>
      <c r="F340" s="16">
        <v>0</v>
      </c>
      <c r="G340" s="16">
        <v>0</v>
      </c>
      <c r="H340" s="17">
        <v>0</v>
      </c>
      <c r="I340" s="17">
        <v>0</v>
      </c>
      <c r="K340" s="19"/>
      <c r="L340" s="19"/>
      <c r="M340" s="19"/>
      <c r="N340" s="19"/>
      <c r="O340" s="19"/>
    </row>
    <row r="341" spans="1:15" ht="18" customHeight="1" x14ac:dyDescent="0.45">
      <c r="A341" s="2">
        <v>1933</v>
      </c>
      <c r="B341" s="15"/>
      <c r="C341" s="16" t="s">
        <v>83</v>
      </c>
      <c r="D341" s="15" t="s">
        <v>52</v>
      </c>
      <c r="E341" s="17">
        <v>9.94</v>
      </c>
      <c r="F341" s="17">
        <v>1.94</v>
      </c>
      <c r="G341" s="17">
        <v>2.4300000000000002</v>
      </c>
      <c r="H341" s="17">
        <v>11.88</v>
      </c>
      <c r="I341" s="17">
        <v>12.36</v>
      </c>
      <c r="K341" s="19"/>
      <c r="L341" s="19"/>
      <c r="M341" s="19"/>
      <c r="N341" s="19"/>
      <c r="O341" s="19"/>
    </row>
    <row r="342" spans="1:15" ht="18" customHeight="1" x14ac:dyDescent="0.45">
      <c r="A342" s="2">
        <v>1934</v>
      </c>
      <c r="B342" s="15"/>
      <c r="C342" s="16" t="s">
        <v>84</v>
      </c>
      <c r="D342" s="15" t="s">
        <v>52</v>
      </c>
      <c r="E342" s="17">
        <v>13.73</v>
      </c>
      <c r="F342" s="17">
        <v>2.68</v>
      </c>
      <c r="G342" s="17">
        <v>3.35</v>
      </c>
      <c r="H342" s="17">
        <v>16.41</v>
      </c>
      <c r="I342" s="17">
        <v>17.079999999999998</v>
      </c>
      <c r="K342" s="19"/>
      <c r="L342" s="19"/>
      <c r="M342" s="19"/>
      <c r="N342" s="19"/>
      <c r="O342" s="19"/>
    </row>
    <row r="343" spans="1:15" ht="18" customHeight="1" x14ac:dyDescent="0.45">
      <c r="A343" s="2">
        <v>1935</v>
      </c>
      <c r="B343" s="15"/>
      <c r="C343" s="16" t="s">
        <v>85</v>
      </c>
      <c r="D343" s="15" t="s">
        <v>52</v>
      </c>
      <c r="E343" s="20">
        <v>20.41</v>
      </c>
      <c r="F343" s="17">
        <v>3.99</v>
      </c>
      <c r="G343" s="17">
        <v>4.9800000000000004</v>
      </c>
      <c r="H343" s="17">
        <v>24.4</v>
      </c>
      <c r="I343" s="17">
        <v>25.4</v>
      </c>
      <c r="K343" s="19"/>
      <c r="L343" s="19"/>
      <c r="M343" s="19"/>
      <c r="N343" s="19"/>
      <c r="O343" s="19"/>
    </row>
    <row r="344" spans="1:15" ht="18" customHeight="1" x14ac:dyDescent="0.45">
      <c r="A344" s="2">
        <v>1936</v>
      </c>
      <c r="B344" s="15"/>
      <c r="C344" s="16" t="s">
        <v>86</v>
      </c>
      <c r="D344" s="15" t="s">
        <v>52</v>
      </c>
      <c r="E344" s="17">
        <v>29.9</v>
      </c>
      <c r="F344" s="17">
        <v>5.84</v>
      </c>
      <c r="G344" s="17">
        <v>7.3</v>
      </c>
      <c r="H344" s="17">
        <v>35.74</v>
      </c>
      <c r="I344" s="17">
        <v>37.200000000000003</v>
      </c>
      <c r="K344" s="19"/>
      <c r="L344" s="19"/>
      <c r="M344" s="19"/>
      <c r="N344" s="19"/>
      <c r="O344" s="19"/>
    </row>
    <row r="345" spans="1:15" ht="18" customHeight="1" x14ac:dyDescent="0.45">
      <c r="A345" s="2">
        <v>1937</v>
      </c>
      <c r="B345" s="15">
        <v>12</v>
      </c>
      <c r="C345" s="16" t="s">
        <v>87</v>
      </c>
      <c r="D345" s="15"/>
      <c r="E345" s="16">
        <v>0</v>
      </c>
      <c r="F345" s="16">
        <v>0</v>
      </c>
      <c r="G345" s="16">
        <v>0</v>
      </c>
      <c r="H345" s="17">
        <v>0</v>
      </c>
      <c r="I345" s="17">
        <v>0</v>
      </c>
      <c r="K345" s="19"/>
      <c r="L345" s="19"/>
      <c r="M345" s="19"/>
      <c r="N345" s="19"/>
      <c r="O345" s="19"/>
    </row>
    <row r="346" spans="1:15" ht="18" customHeight="1" x14ac:dyDescent="0.45">
      <c r="A346" s="2">
        <v>1938</v>
      </c>
      <c r="B346" s="15"/>
      <c r="C346" s="16" t="s">
        <v>83</v>
      </c>
      <c r="D346" s="15" t="s">
        <v>66</v>
      </c>
      <c r="E346" s="17">
        <v>1.27</v>
      </c>
      <c r="F346" s="17">
        <v>0.49</v>
      </c>
      <c r="G346" s="20">
        <v>0.61</v>
      </c>
      <c r="H346" s="17">
        <v>1.76</v>
      </c>
      <c r="I346" s="17">
        <v>1.88</v>
      </c>
      <c r="K346" s="19"/>
      <c r="L346" s="19"/>
      <c r="M346" s="19"/>
      <c r="N346" s="19"/>
      <c r="O346" s="19"/>
    </row>
    <row r="347" spans="1:15" ht="18" customHeight="1" x14ac:dyDescent="0.45">
      <c r="A347" s="2">
        <v>1939</v>
      </c>
      <c r="B347" s="15"/>
      <c r="C347" s="16" t="s">
        <v>84</v>
      </c>
      <c r="D347" s="15" t="s">
        <v>66</v>
      </c>
      <c r="E347" s="17">
        <v>1.75</v>
      </c>
      <c r="F347" s="17">
        <v>0.68</v>
      </c>
      <c r="G347" s="20">
        <v>0.84</v>
      </c>
      <c r="H347" s="17">
        <v>2.4300000000000002</v>
      </c>
      <c r="I347" s="17">
        <v>2.6</v>
      </c>
      <c r="K347" s="19"/>
      <c r="L347" s="19"/>
      <c r="M347" s="19"/>
      <c r="N347" s="19"/>
      <c r="O347" s="19"/>
    </row>
    <row r="348" spans="1:15" ht="18" customHeight="1" x14ac:dyDescent="0.45">
      <c r="A348" s="2">
        <v>1940</v>
      </c>
      <c r="B348" s="15"/>
      <c r="C348" s="16" t="s">
        <v>85</v>
      </c>
      <c r="D348" s="15" t="s">
        <v>66</v>
      </c>
      <c r="E348" s="17">
        <v>2.6</v>
      </c>
      <c r="F348" s="17">
        <v>1</v>
      </c>
      <c r="G348" s="17">
        <v>1.26</v>
      </c>
      <c r="H348" s="17">
        <v>3.61</v>
      </c>
      <c r="I348" s="17">
        <v>3.86</v>
      </c>
      <c r="K348" s="19"/>
      <c r="L348" s="19"/>
      <c r="M348" s="19"/>
      <c r="N348" s="19"/>
      <c r="O348" s="19"/>
    </row>
    <row r="349" spans="1:15" ht="18" customHeight="1" x14ac:dyDescent="0.45">
      <c r="A349" s="2">
        <v>1941</v>
      </c>
      <c r="B349" s="22"/>
      <c r="C349" s="23" t="s">
        <v>86</v>
      </c>
      <c r="D349" s="22" t="s">
        <v>66</v>
      </c>
      <c r="E349" s="24">
        <v>3.81</v>
      </c>
      <c r="F349" s="24">
        <v>1.47</v>
      </c>
      <c r="G349" s="24">
        <v>1.84</v>
      </c>
      <c r="H349" s="24">
        <v>5.29</v>
      </c>
      <c r="I349" s="24">
        <v>5.65</v>
      </c>
      <c r="K349" s="19"/>
      <c r="L349" s="19"/>
      <c r="M349" s="19"/>
      <c r="N349" s="19"/>
      <c r="O349" s="19"/>
    </row>
    <row r="350" spans="1:15" ht="18" customHeight="1" x14ac:dyDescent="0.45">
      <c r="A350" s="2">
        <v>1942</v>
      </c>
      <c r="B350" s="15">
        <v>13</v>
      </c>
      <c r="C350" s="16" t="s">
        <v>88</v>
      </c>
      <c r="D350" s="15"/>
      <c r="E350" s="16">
        <v>0</v>
      </c>
      <c r="F350" s="16">
        <v>0</v>
      </c>
      <c r="G350" s="16">
        <v>0</v>
      </c>
      <c r="H350" s="17">
        <v>0</v>
      </c>
      <c r="I350" s="17">
        <v>0</v>
      </c>
      <c r="K350" s="19"/>
      <c r="L350" s="19"/>
      <c r="M350" s="19"/>
      <c r="N350" s="19"/>
      <c r="O350" s="19"/>
    </row>
    <row r="351" spans="1:15" ht="18" customHeight="1" x14ac:dyDescent="0.45">
      <c r="A351" s="2">
        <v>1943</v>
      </c>
      <c r="B351" s="15"/>
      <c r="C351" s="16" t="s">
        <v>89</v>
      </c>
      <c r="D351" s="15" t="s">
        <v>18</v>
      </c>
      <c r="E351" s="17">
        <v>245.55</v>
      </c>
      <c r="F351" s="17">
        <v>16.77</v>
      </c>
      <c r="G351" s="20">
        <v>20.97</v>
      </c>
      <c r="H351" s="17">
        <v>262.32</v>
      </c>
      <c r="I351" s="17">
        <v>266.52</v>
      </c>
      <c r="K351" s="19"/>
      <c r="L351" s="19"/>
      <c r="M351" s="19"/>
      <c r="N351" s="19"/>
      <c r="O351" s="19"/>
    </row>
    <row r="352" spans="1:15" ht="18" customHeight="1" x14ac:dyDescent="0.45">
      <c r="A352" s="2">
        <v>1944</v>
      </c>
      <c r="B352" s="15"/>
      <c r="C352" s="16" t="s">
        <v>90</v>
      </c>
      <c r="D352" s="15"/>
      <c r="E352" s="16">
        <v>0</v>
      </c>
      <c r="F352" s="16">
        <v>0</v>
      </c>
      <c r="G352" s="16">
        <v>0</v>
      </c>
      <c r="H352" s="17">
        <v>0</v>
      </c>
      <c r="I352" s="17">
        <v>0</v>
      </c>
      <c r="K352" s="19"/>
      <c r="L352" s="19"/>
      <c r="M352" s="19"/>
      <c r="N352" s="19"/>
      <c r="O352" s="19"/>
    </row>
    <row r="353" spans="1:15" ht="18" customHeight="1" x14ac:dyDescent="0.45">
      <c r="A353" s="2">
        <v>1945</v>
      </c>
      <c r="B353" s="15"/>
      <c r="C353" s="16" t="s">
        <v>91</v>
      </c>
      <c r="D353" s="15" t="s">
        <v>25</v>
      </c>
      <c r="E353" s="25">
        <v>250000</v>
      </c>
      <c r="F353" s="16">
        <v>0</v>
      </c>
      <c r="G353" s="16">
        <v>0</v>
      </c>
      <c r="H353" s="17">
        <v>0</v>
      </c>
      <c r="I353" s="17">
        <v>0</v>
      </c>
      <c r="K353" s="19"/>
      <c r="L353" s="19"/>
      <c r="M353" s="19"/>
      <c r="N353" s="19"/>
      <c r="O353" s="19"/>
    </row>
    <row r="354" spans="1:15" ht="18" customHeight="1" x14ac:dyDescent="0.45">
      <c r="A354" s="2">
        <v>1946</v>
      </c>
      <c r="B354" s="15"/>
      <c r="C354" s="16" t="s">
        <v>92</v>
      </c>
      <c r="D354" s="15"/>
      <c r="E354" s="16">
        <v>0</v>
      </c>
      <c r="F354" s="16">
        <v>0</v>
      </c>
      <c r="G354" s="16">
        <v>0</v>
      </c>
      <c r="H354" s="17">
        <v>0</v>
      </c>
      <c r="I354" s="17">
        <v>0</v>
      </c>
      <c r="K354" s="19"/>
      <c r="L354" s="19"/>
      <c r="M354" s="19"/>
      <c r="N354" s="19"/>
      <c r="O354" s="19"/>
    </row>
    <row r="355" spans="1:15" ht="18" customHeight="1" x14ac:dyDescent="0.45">
      <c r="A355" s="2">
        <v>1947</v>
      </c>
      <c r="B355" s="15"/>
      <c r="C355" s="16" t="s">
        <v>93</v>
      </c>
      <c r="D355" s="15" t="s">
        <v>52</v>
      </c>
      <c r="E355" s="17">
        <v>8.94</v>
      </c>
      <c r="F355" s="17">
        <v>2.56</v>
      </c>
      <c r="G355" s="17">
        <v>3.2</v>
      </c>
      <c r="H355" s="17">
        <v>11.5</v>
      </c>
      <c r="I355" s="17">
        <v>12.14</v>
      </c>
      <c r="K355" s="19"/>
      <c r="L355" s="19"/>
      <c r="M355" s="19"/>
      <c r="N355" s="19"/>
      <c r="O355" s="19"/>
    </row>
    <row r="356" spans="1:15" ht="18" customHeight="1" x14ac:dyDescent="0.45">
      <c r="A356" s="2">
        <v>1948</v>
      </c>
      <c r="B356" s="15"/>
      <c r="C356" s="16" t="s">
        <v>94</v>
      </c>
      <c r="D356" s="15" t="s">
        <v>52</v>
      </c>
      <c r="E356" s="17">
        <v>7.07</v>
      </c>
      <c r="F356" s="17">
        <v>2.1</v>
      </c>
      <c r="G356" s="17">
        <v>2.63</v>
      </c>
      <c r="H356" s="17">
        <v>9.17</v>
      </c>
      <c r="I356" s="17">
        <v>9.69</v>
      </c>
      <c r="K356" s="19"/>
      <c r="L356" s="19"/>
      <c r="M356" s="19"/>
      <c r="N356" s="19"/>
      <c r="O356" s="19"/>
    </row>
    <row r="357" spans="1:15" ht="18" customHeight="1" x14ac:dyDescent="0.45">
      <c r="A357" s="2">
        <v>1949</v>
      </c>
      <c r="B357" s="15">
        <v>14</v>
      </c>
      <c r="C357" s="16" t="s">
        <v>39</v>
      </c>
      <c r="D357" s="15"/>
      <c r="E357" s="16">
        <v>0</v>
      </c>
      <c r="F357" s="16">
        <v>0</v>
      </c>
      <c r="G357" s="16">
        <v>0</v>
      </c>
      <c r="H357" s="17">
        <v>0</v>
      </c>
      <c r="I357" s="17">
        <v>0</v>
      </c>
      <c r="K357" s="19"/>
      <c r="L357" s="19"/>
      <c r="M357" s="19"/>
      <c r="N357" s="19"/>
      <c r="O357" s="19"/>
    </row>
    <row r="358" spans="1:15" ht="18" customHeight="1" x14ac:dyDescent="0.45">
      <c r="A358" s="2">
        <v>1950</v>
      </c>
      <c r="B358" s="15"/>
      <c r="C358" s="26" t="s">
        <v>46</v>
      </c>
      <c r="D358" s="27" t="s">
        <v>47</v>
      </c>
      <c r="E358" s="28">
        <v>150000</v>
      </c>
      <c r="F358" s="16">
        <v>0</v>
      </c>
      <c r="G358" s="16">
        <v>0</v>
      </c>
      <c r="H358" s="17">
        <v>0</v>
      </c>
      <c r="I358" s="17">
        <v>0</v>
      </c>
      <c r="K358" s="19"/>
      <c r="L358" s="19"/>
      <c r="M358" s="19"/>
      <c r="N358" s="19"/>
      <c r="O358" s="19"/>
    </row>
    <row r="359" spans="1:15" ht="18" customHeight="1" x14ac:dyDescent="0.45">
      <c r="A359" s="2">
        <v>1951</v>
      </c>
      <c r="B359" s="15"/>
      <c r="C359" s="16" t="s">
        <v>95</v>
      </c>
      <c r="D359" s="15" t="s">
        <v>96</v>
      </c>
      <c r="E359" s="17">
        <v>116.69</v>
      </c>
      <c r="F359" s="17">
        <v>34.07</v>
      </c>
      <c r="G359" s="17">
        <v>42.59</v>
      </c>
      <c r="H359" s="17">
        <v>150.76</v>
      </c>
      <c r="I359" s="17">
        <v>159.28</v>
      </c>
      <c r="K359" s="19"/>
      <c r="L359" s="19"/>
      <c r="M359" s="19"/>
      <c r="N359" s="19"/>
      <c r="O359" s="19"/>
    </row>
    <row r="360" spans="1:15" ht="18" customHeight="1" x14ac:dyDescent="0.45">
      <c r="A360" s="2">
        <v>1952</v>
      </c>
      <c r="B360" s="15"/>
      <c r="C360" s="16" t="s">
        <v>97</v>
      </c>
      <c r="D360" s="15" t="s">
        <v>48</v>
      </c>
      <c r="E360" s="17">
        <v>9.02</v>
      </c>
      <c r="F360" s="17">
        <v>1.52</v>
      </c>
      <c r="G360" s="20">
        <v>1.9</v>
      </c>
      <c r="H360" s="20">
        <v>10.54</v>
      </c>
      <c r="I360" s="20">
        <v>10.92</v>
      </c>
      <c r="K360" s="19"/>
      <c r="L360" s="19"/>
      <c r="M360" s="19"/>
      <c r="N360" s="19"/>
      <c r="O360" s="19"/>
    </row>
    <row r="361" spans="1:15" ht="18" customHeight="1" x14ac:dyDescent="0.45">
      <c r="A361" s="2">
        <v>1953</v>
      </c>
      <c r="B361" s="15"/>
      <c r="C361" s="16" t="s">
        <v>98</v>
      </c>
      <c r="D361" s="15" t="s">
        <v>2</v>
      </c>
      <c r="E361" s="17">
        <v>7.81</v>
      </c>
      <c r="F361" s="17">
        <v>3.69</v>
      </c>
      <c r="G361" s="17">
        <v>4.6100000000000003</v>
      </c>
      <c r="H361" s="17">
        <v>11.5</v>
      </c>
      <c r="I361" s="17">
        <v>12.42</v>
      </c>
      <c r="K361" s="19"/>
      <c r="L361" s="19"/>
      <c r="M361" s="19"/>
      <c r="N361" s="19"/>
      <c r="O361" s="19"/>
    </row>
    <row r="362" spans="1:15" ht="18" customHeight="1" x14ac:dyDescent="0.45">
      <c r="A362" s="2">
        <v>1954</v>
      </c>
      <c r="B362" s="15"/>
      <c r="C362" s="16" t="s">
        <v>99</v>
      </c>
      <c r="D362" s="15" t="s">
        <v>52</v>
      </c>
      <c r="E362" s="17">
        <v>7.09</v>
      </c>
      <c r="F362" s="17">
        <v>1.92</v>
      </c>
      <c r="G362" s="17">
        <v>2.41</v>
      </c>
      <c r="H362" s="17">
        <v>9.01</v>
      </c>
      <c r="I362" s="17">
        <v>9.5</v>
      </c>
      <c r="K362" s="19"/>
      <c r="L362" s="19"/>
      <c r="M362" s="19"/>
      <c r="N362" s="19"/>
      <c r="O362" s="19"/>
    </row>
    <row r="363" spans="1:15" ht="18" customHeight="1" x14ac:dyDescent="0.45">
      <c r="A363" s="2">
        <v>1955</v>
      </c>
      <c r="B363" s="15"/>
      <c r="C363" s="16" t="s">
        <v>100</v>
      </c>
      <c r="D363" s="15" t="s">
        <v>2</v>
      </c>
      <c r="E363" s="17">
        <v>16.63</v>
      </c>
      <c r="F363" s="17">
        <v>2.4500000000000002</v>
      </c>
      <c r="G363" s="17">
        <v>3.06</v>
      </c>
      <c r="H363" s="17">
        <v>19.079999999999998</v>
      </c>
      <c r="I363" s="17">
        <v>19.690000000000001</v>
      </c>
      <c r="K363" s="19"/>
      <c r="L363" s="19"/>
      <c r="M363" s="19"/>
      <c r="N363" s="19"/>
      <c r="O363" s="19"/>
    </row>
    <row r="364" spans="1:15" ht="18" customHeight="1" x14ac:dyDescent="0.45">
      <c r="A364" s="2">
        <v>1956</v>
      </c>
      <c r="B364" s="15"/>
      <c r="C364" s="26" t="s">
        <v>50</v>
      </c>
      <c r="D364" s="27" t="s">
        <v>49</v>
      </c>
      <c r="E364" s="17">
        <v>8.16</v>
      </c>
      <c r="F364" s="17">
        <v>2.34</v>
      </c>
      <c r="G364" s="17">
        <v>2.92</v>
      </c>
      <c r="H364" s="17">
        <v>10.5</v>
      </c>
      <c r="I364" s="17">
        <v>11.08</v>
      </c>
      <c r="K364" s="19"/>
      <c r="L364" s="19"/>
      <c r="M364" s="19"/>
      <c r="N364" s="19"/>
      <c r="O364" s="19"/>
    </row>
    <row r="365" spans="1:15" ht="18" customHeight="1" x14ac:dyDescent="0.45">
      <c r="A365" s="2">
        <v>1957</v>
      </c>
      <c r="B365" s="15"/>
      <c r="C365" s="16" t="s">
        <v>101</v>
      </c>
      <c r="D365" s="15" t="s">
        <v>52</v>
      </c>
      <c r="E365" s="17">
        <v>5.21</v>
      </c>
      <c r="F365" s="17">
        <v>0.71</v>
      </c>
      <c r="G365" s="17">
        <v>0.88</v>
      </c>
      <c r="H365" s="17">
        <v>5.92</v>
      </c>
      <c r="I365" s="17">
        <v>6.09</v>
      </c>
      <c r="K365" s="19"/>
      <c r="L365" s="19"/>
      <c r="M365" s="19"/>
      <c r="N365" s="19"/>
      <c r="O365" s="19"/>
    </row>
    <row r="366" spans="1:15" ht="18" customHeight="1" x14ac:dyDescent="0.45">
      <c r="A366" s="2">
        <v>1958</v>
      </c>
      <c r="B366" s="15">
        <v>15</v>
      </c>
      <c r="C366" s="16" t="s">
        <v>102</v>
      </c>
      <c r="D366" s="15"/>
      <c r="E366" s="16">
        <v>0</v>
      </c>
      <c r="F366" s="16">
        <v>0</v>
      </c>
      <c r="G366" s="16">
        <v>0</v>
      </c>
      <c r="H366" s="17">
        <v>0</v>
      </c>
      <c r="I366" s="17">
        <v>0</v>
      </c>
      <c r="K366" s="19"/>
      <c r="L366" s="19"/>
      <c r="M366" s="19"/>
      <c r="N366" s="19"/>
      <c r="O366" s="19"/>
    </row>
    <row r="367" spans="1:15" ht="18" customHeight="1" x14ac:dyDescent="0.45">
      <c r="A367" s="2">
        <v>1959</v>
      </c>
      <c r="B367" s="15"/>
      <c r="C367" s="16" t="s">
        <v>103</v>
      </c>
      <c r="D367" s="15" t="s">
        <v>67</v>
      </c>
      <c r="E367" s="17">
        <v>28.3</v>
      </c>
      <c r="F367" s="17">
        <v>11.03</v>
      </c>
      <c r="G367" s="17">
        <v>13.78</v>
      </c>
      <c r="H367" s="17">
        <v>39.32</v>
      </c>
      <c r="I367" s="17">
        <v>42.08</v>
      </c>
      <c r="K367" s="19"/>
      <c r="L367" s="19"/>
      <c r="M367" s="19"/>
      <c r="N367" s="19"/>
      <c r="O367" s="19"/>
    </row>
    <row r="368" spans="1:15" ht="18" customHeight="1" x14ac:dyDescent="0.45">
      <c r="A368" s="2">
        <v>1960</v>
      </c>
      <c r="B368" s="15"/>
      <c r="C368" s="16" t="s">
        <v>104</v>
      </c>
      <c r="D368" s="15" t="s">
        <v>67</v>
      </c>
      <c r="E368" s="17">
        <v>26.06</v>
      </c>
      <c r="F368" s="17">
        <v>3.53</v>
      </c>
      <c r="G368" s="17">
        <v>4.41</v>
      </c>
      <c r="H368" s="17">
        <v>29.59</v>
      </c>
      <c r="I368" s="17">
        <v>30.47</v>
      </c>
      <c r="K368" s="19"/>
      <c r="L368" s="19"/>
      <c r="M368" s="19"/>
      <c r="N368" s="19"/>
      <c r="O368" s="19"/>
    </row>
    <row r="369" spans="1:15" ht="18" customHeight="1" x14ac:dyDescent="0.45">
      <c r="A369" s="2">
        <v>1961</v>
      </c>
      <c r="B369" s="29"/>
      <c r="C369" s="30" t="s">
        <v>105</v>
      </c>
      <c r="D369" s="29" t="s">
        <v>67</v>
      </c>
      <c r="E369" s="31">
        <v>31.13</v>
      </c>
      <c r="F369" s="31">
        <v>11.03</v>
      </c>
      <c r="G369" s="31">
        <v>13.78</v>
      </c>
      <c r="H369" s="31">
        <v>42.15</v>
      </c>
      <c r="I369" s="31">
        <v>44.91</v>
      </c>
      <c r="K369" s="19"/>
      <c r="L369" s="19"/>
      <c r="M369" s="19"/>
      <c r="N369" s="19"/>
      <c r="O369" s="19"/>
    </row>
    <row r="370" spans="1:15" ht="18" customHeight="1" x14ac:dyDescent="0.45">
      <c r="A370" s="2">
        <v>1962</v>
      </c>
      <c r="B370" s="15"/>
      <c r="C370" s="16" t="s">
        <v>106</v>
      </c>
      <c r="D370" s="15" t="s">
        <v>67</v>
      </c>
      <c r="E370" s="17">
        <v>26.06</v>
      </c>
      <c r="F370" s="17">
        <v>3.53</v>
      </c>
      <c r="G370" s="17">
        <v>4.41</v>
      </c>
      <c r="H370" s="17">
        <v>29.59</v>
      </c>
      <c r="I370" s="17">
        <v>30.47</v>
      </c>
      <c r="K370" s="19"/>
      <c r="L370" s="19"/>
      <c r="M370" s="19"/>
      <c r="N370" s="19"/>
      <c r="O370" s="19"/>
    </row>
    <row r="371" spans="1:15" ht="18" customHeight="1" x14ac:dyDescent="0.45">
      <c r="A371" s="2">
        <v>1963</v>
      </c>
      <c r="B371" s="15">
        <v>16</v>
      </c>
      <c r="C371" s="16" t="s">
        <v>51</v>
      </c>
      <c r="D371" s="15"/>
      <c r="E371" s="17">
        <v>0</v>
      </c>
      <c r="F371" s="17">
        <v>0</v>
      </c>
      <c r="G371" s="17">
        <v>0</v>
      </c>
      <c r="H371" s="17">
        <v>0</v>
      </c>
      <c r="I371" s="17">
        <v>0</v>
      </c>
      <c r="K371" s="19"/>
      <c r="L371" s="19"/>
      <c r="M371" s="19"/>
      <c r="N371" s="19"/>
      <c r="O371" s="19"/>
    </row>
    <row r="372" spans="1:15" ht="18" customHeight="1" x14ac:dyDescent="0.45">
      <c r="A372" s="2">
        <v>1964</v>
      </c>
      <c r="B372" s="32"/>
      <c r="C372" s="33" t="s">
        <v>26</v>
      </c>
      <c r="D372" s="32" t="s">
        <v>52</v>
      </c>
      <c r="E372" s="34">
        <v>22.01</v>
      </c>
      <c r="F372" s="34">
        <v>10.73</v>
      </c>
      <c r="G372" s="34">
        <v>13.41</v>
      </c>
      <c r="H372" s="34">
        <v>32.729999999999997</v>
      </c>
      <c r="I372" s="34">
        <v>35.42</v>
      </c>
      <c r="K372" s="19"/>
      <c r="L372" s="19"/>
      <c r="M372" s="19"/>
      <c r="N372" s="19"/>
      <c r="O372" s="19"/>
    </row>
    <row r="373" spans="1:15" ht="18" customHeight="1" x14ac:dyDescent="0.45">
      <c r="A373" s="2">
        <v>1965</v>
      </c>
      <c r="B373" s="15"/>
      <c r="C373" s="16" t="s">
        <v>27</v>
      </c>
      <c r="D373" s="15" t="s">
        <v>52</v>
      </c>
      <c r="E373" s="17">
        <v>27.51</v>
      </c>
      <c r="F373" s="17">
        <v>13.41</v>
      </c>
      <c r="G373" s="17">
        <v>16.760000000000002</v>
      </c>
      <c r="H373" s="17">
        <v>40.92</v>
      </c>
      <c r="I373" s="17">
        <v>44.27</v>
      </c>
      <c r="K373" s="19"/>
      <c r="L373" s="19"/>
      <c r="M373" s="19"/>
      <c r="N373" s="19"/>
      <c r="O373" s="19"/>
    </row>
    <row r="374" spans="1:15" ht="18" customHeight="1" x14ac:dyDescent="0.45">
      <c r="A374" s="2">
        <v>1966</v>
      </c>
      <c r="B374" s="16"/>
      <c r="C374" s="16" t="s">
        <v>28</v>
      </c>
      <c r="D374" s="15" t="s">
        <v>52</v>
      </c>
      <c r="E374" s="17">
        <v>36.68</v>
      </c>
      <c r="F374" s="17">
        <v>17.88</v>
      </c>
      <c r="G374" s="17">
        <v>22.34</v>
      </c>
      <c r="H374" s="17">
        <v>54.56</v>
      </c>
      <c r="I374" s="17">
        <v>59.03</v>
      </c>
      <c r="K374" s="19"/>
      <c r="L374" s="19"/>
      <c r="M374" s="19"/>
      <c r="N374" s="19"/>
      <c r="O374" s="19"/>
    </row>
    <row r="375" spans="1:15" ht="18" customHeight="1" x14ac:dyDescent="0.45">
      <c r="A375" s="2">
        <v>1967</v>
      </c>
      <c r="B375" s="15">
        <v>17</v>
      </c>
      <c r="C375" s="16" t="s">
        <v>38</v>
      </c>
      <c r="D375" s="15" t="s">
        <v>52</v>
      </c>
      <c r="E375" s="17">
        <v>7.49</v>
      </c>
      <c r="F375" s="17">
        <v>1.93</v>
      </c>
      <c r="G375" s="17">
        <v>2.41</v>
      </c>
      <c r="H375" s="17">
        <v>9.42</v>
      </c>
      <c r="I375" s="17">
        <v>9.9</v>
      </c>
      <c r="K375" s="19"/>
      <c r="L375" s="19"/>
      <c r="M375" s="19"/>
      <c r="N375" s="19"/>
      <c r="O375" s="19"/>
    </row>
    <row r="376" spans="1:15" ht="18" customHeight="1" x14ac:dyDescent="0.45">
      <c r="A376" s="2">
        <v>1968</v>
      </c>
      <c r="B376" s="15">
        <v>18</v>
      </c>
      <c r="C376" s="16" t="s">
        <v>53</v>
      </c>
      <c r="D376" s="15" t="s">
        <v>52</v>
      </c>
      <c r="E376" s="35">
        <v>1.69</v>
      </c>
      <c r="F376" s="17">
        <v>0.36</v>
      </c>
      <c r="G376" s="17">
        <v>0.45</v>
      </c>
      <c r="H376" s="17">
        <v>2.0499999999999998</v>
      </c>
      <c r="I376" s="17">
        <v>2.14</v>
      </c>
      <c r="K376" s="19"/>
      <c r="L376" s="19"/>
      <c r="M376" s="19"/>
      <c r="N376" s="19"/>
      <c r="O376" s="19"/>
    </row>
    <row r="377" spans="1:15" ht="18" customHeight="1" x14ac:dyDescent="0.45">
      <c r="A377" s="2">
        <v>1969</v>
      </c>
      <c r="B377" s="32">
        <v>19</v>
      </c>
      <c r="C377" s="33" t="s">
        <v>54</v>
      </c>
      <c r="D377" s="32"/>
      <c r="E377" s="34">
        <v>0</v>
      </c>
      <c r="F377" s="34">
        <v>0</v>
      </c>
      <c r="G377" s="34">
        <v>0</v>
      </c>
      <c r="H377" s="34">
        <v>0</v>
      </c>
      <c r="I377" s="34">
        <v>0</v>
      </c>
      <c r="K377" s="19"/>
      <c r="L377" s="19"/>
      <c r="M377" s="19"/>
      <c r="N377" s="19"/>
      <c r="O377" s="19"/>
    </row>
    <row r="378" spans="1:15" ht="18" customHeight="1" x14ac:dyDescent="0.45">
      <c r="A378" s="2">
        <v>1970</v>
      </c>
      <c r="B378" s="15"/>
      <c r="C378" s="15" t="s">
        <v>55</v>
      </c>
      <c r="D378" s="15" t="s">
        <v>52</v>
      </c>
      <c r="E378" s="17">
        <v>32.549999999999997</v>
      </c>
      <c r="F378" s="17">
        <v>5.56</v>
      </c>
      <c r="G378" s="17">
        <v>6.94</v>
      </c>
      <c r="H378" s="17">
        <v>38.1</v>
      </c>
      <c r="I378" s="17">
        <v>39.49</v>
      </c>
      <c r="K378" s="19"/>
      <c r="L378" s="19"/>
      <c r="M378" s="19"/>
      <c r="N378" s="19"/>
      <c r="O378" s="19"/>
    </row>
    <row r="379" spans="1:15" ht="18" customHeight="1" x14ac:dyDescent="0.45">
      <c r="A379" s="2">
        <v>1971</v>
      </c>
      <c r="B379" s="15"/>
      <c r="C379" s="15" t="s">
        <v>56</v>
      </c>
      <c r="D379" s="15" t="s">
        <v>52</v>
      </c>
      <c r="E379" s="17">
        <v>43.78</v>
      </c>
      <c r="F379" s="17">
        <v>7.06</v>
      </c>
      <c r="G379" s="17">
        <v>8.82</v>
      </c>
      <c r="H379" s="17">
        <v>50.84</v>
      </c>
      <c r="I379" s="17">
        <v>52.6</v>
      </c>
      <c r="K379" s="19"/>
      <c r="L379" s="19"/>
      <c r="M379" s="19"/>
      <c r="N379" s="19"/>
      <c r="O379" s="19"/>
    </row>
    <row r="380" spans="1:15" ht="18" customHeight="1" x14ac:dyDescent="0.45">
      <c r="A380" s="2">
        <v>1972</v>
      </c>
      <c r="B380" s="15"/>
      <c r="C380" s="15" t="s">
        <v>57</v>
      </c>
      <c r="D380" s="15" t="s">
        <v>52</v>
      </c>
      <c r="E380" s="17">
        <v>52.91</v>
      </c>
      <c r="F380" s="17">
        <v>7.75</v>
      </c>
      <c r="G380" s="17">
        <v>9.68</v>
      </c>
      <c r="H380" s="17">
        <v>60.65</v>
      </c>
      <c r="I380" s="17">
        <v>62.59</v>
      </c>
      <c r="K380" s="19"/>
      <c r="L380" s="19"/>
      <c r="M380" s="19"/>
      <c r="N380" s="19"/>
      <c r="O380" s="19"/>
    </row>
    <row r="381" spans="1:15" ht="18" customHeight="1" x14ac:dyDescent="0.45">
      <c r="A381" s="2">
        <v>1973</v>
      </c>
      <c r="B381" s="15"/>
      <c r="C381" s="15" t="s">
        <v>58</v>
      </c>
      <c r="D381" s="15" t="s">
        <v>52</v>
      </c>
      <c r="E381" s="17">
        <v>64.010000000000005</v>
      </c>
      <c r="F381" s="17">
        <v>8.59</v>
      </c>
      <c r="G381" s="17">
        <v>10.74</v>
      </c>
      <c r="H381" s="17">
        <v>72.599999999999994</v>
      </c>
      <c r="I381" s="17">
        <v>74.75</v>
      </c>
      <c r="K381" s="19"/>
      <c r="L381" s="19"/>
      <c r="M381" s="19"/>
      <c r="N381" s="19"/>
      <c r="O381" s="19"/>
    </row>
    <row r="382" spans="1:15" ht="18" customHeight="1" x14ac:dyDescent="0.45">
      <c r="A382" s="2">
        <v>1974</v>
      </c>
      <c r="B382" s="15">
        <v>20</v>
      </c>
      <c r="C382" s="16" t="s">
        <v>37</v>
      </c>
      <c r="D382" s="15"/>
      <c r="E382" s="17">
        <v>0</v>
      </c>
      <c r="F382" s="17">
        <v>0</v>
      </c>
      <c r="G382" s="17">
        <v>0</v>
      </c>
      <c r="H382" s="17">
        <v>0</v>
      </c>
      <c r="I382" s="17">
        <v>0</v>
      </c>
      <c r="K382" s="19"/>
      <c r="L382" s="19"/>
      <c r="M382" s="19"/>
      <c r="N382" s="19"/>
      <c r="O382" s="19"/>
    </row>
    <row r="383" spans="1:15" ht="18" customHeight="1" x14ac:dyDescent="0.45">
      <c r="A383" s="2">
        <v>1975</v>
      </c>
      <c r="B383" s="15"/>
      <c r="C383" s="15" t="s">
        <v>57</v>
      </c>
      <c r="D383" s="15" t="s">
        <v>6</v>
      </c>
      <c r="E383" s="17">
        <v>7.8</v>
      </c>
      <c r="F383" s="17">
        <v>1.72</v>
      </c>
      <c r="G383" s="17">
        <v>2.15</v>
      </c>
      <c r="H383" s="17">
        <v>9.51</v>
      </c>
      <c r="I383" s="17">
        <v>9.94</v>
      </c>
      <c r="K383" s="19"/>
      <c r="L383" s="19"/>
      <c r="M383" s="19"/>
      <c r="N383" s="19"/>
      <c r="O383" s="19"/>
    </row>
    <row r="384" spans="1:15" ht="18" customHeight="1" x14ac:dyDescent="0.45">
      <c r="A384" s="2">
        <v>1976</v>
      </c>
      <c r="B384" s="22"/>
      <c r="C384" s="22" t="s">
        <v>59</v>
      </c>
      <c r="D384" s="22" t="s">
        <v>6</v>
      </c>
      <c r="E384" s="24">
        <v>9.09</v>
      </c>
      <c r="F384" s="24">
        <v>2</v>
      </c>
      <c r="G384" s="24">
        <v>2.5</v>
      </c>
      <c r="H384" s="24">
        <v>11.1</v>
      </c>
      <c r="I384" s="24">
        <v>11.6</v>
      </c>
      <c r="K384" s="19"/>
      <c r="L384" s="19"/>
      <c r="M384" s="19"/>
      <c r="N384" s="19"/>
      <c r="O384" s="19"/>
    </row>
    <row r="385" spans="1:15" ht="18" customHeight="1" x14ac:dyDescent="0.45">
      <c r="A385" s="2">
        <v>2001</v>
      </c>
      <c r="B385" s="13">
        <v>1</v>
      </c>
      <c r="C385" s="14" t="s">
        <v>35</v>
      </c>
      <c r="D385" s="13"/>
      <c r="E385" s="14">
        <v>0</v>
      </c>
      <c r="F385" s="13">
        <v>0</v>
      </c>
      <c r="G385" s="14">
        <v>0</v>
      </c>
      <c r="H385" s="14">
        <v>0</v>
      </c>
      <c r="I385" s="14">
        <v>0</v>
      </c>
      <c r="K385" s="19"/>
      <c r="L385" s="19"/>
      <c r="M385" s="19"/>
      <c r="N385" s="19"/>
      <c r="O385" s="19"/>
    </row>
    <row r="386" spans="1:15" ht="18" customHeight="1" x14ac:dyDescent="0.45">
      <c r="A386" s="2">
        <v>2002</v>
      </c>
      <c r="B386" s="15"/>
      <c r="C386" s="16" t="s">
        <v>20</v>
      </c>
      <c r="D386" s="15" t="s">
        <v>52</v>
      </c>
      <c r="E386" s="17">
        <v>1.01</v>
      </c>
      <c r="F386" s="18">
        <v>0.16</v>
      </c>
      <c r="G386" s="17">
        <v>0.19</v>
      </c>
      <c r="H386" s="17">
        <v>1.1599999999999999</v>
      </c>
      <c r="I386" s="17">
        <v>1.2</v>
      </c>
      <c r="K386" s="19"/>
      <c r="L386" s="19"/>
      <c r="M386" s="19"/>
      <c r="N386" s="19"/>
      <c r="O386" s="19"/>
    </row>
    <row r="387" spans="1:15" ht="18" customHeight="1" x14ac:dyDescent="0.45">
      <c r="A387" s="2">
        <v>2003</v>
      </c>
      <c r="B387" s="15"/>
      <c r="C387" s="16" t="s">
        <v>21</v>
      </c>
      <c r="D387" s="15" t="s">
        <v>52</v>
      </c>
      <c r="E387" s="20">
        <v>2.31</v>
      </c>
      <c r="F387" s="17">
        <v>0.46</v>
      </c>
      <c r="G387" s="17">
        <v>0.57999999999999996</v>
      </c>
      <c r="H387" s="20">
        <v>2.78</v>
      </c>
      <c r="I387" s="20">
        <v>2.89</v>
      </c>
      <c r="K387" s="19"/>
      <c r="L387" s="19"/>
      <c r="M387" s="19"/>
      <c r="N387" s="19"/>
      <c r="O387" s="19"/>
    </row>
    <row r="388" spans="1:15" ht="18" customHeight="1" x14ac:dyDescent="0.45">
      <c r="A388" s="2">
        <v>2004</v>
      </c>
      <c r="B388" s="15"/>
      <c r="C388" s="16" t="s">
        <v>22</v>
      </c>
      <c r="D388" s="15" t="s">
        <v>52</v>
      </c>
      <c r="E388" s="20">
        <v>3.5</v>
      </c>
      <c r="F388" s="17">
        <v>0.66</v>
      </c>
      <c r="G388" s="20">
        <v>0.83</v>
      </c>
      <c r="H388" s="17">
        <v>4.17</v>
      </c>
      <c r="I388" s="20">
        <v>4.33</v>
      </c>
      <c r="K388" s="19"/>
      <c r="L388" s="19"/>
      <c r="M388" s="19"/>
      <c r="N388" s="19"/>
      <c r="O388" s="19"/>
    </row>
    <row r="389" spans="1:15" ht="18" customHeight="1" x14ac:dyDescent="0.45">
      <c r="A389" s="2">
        <v>2005</v>
      </c>
      <c r="B389" s="15">
        <v>2</v>
      </c>
      <c r="C389" s="16" t="s">
        <v>36</v>
      </c>
      <c r="D389" s="15"/>
      <c r="E389" s="16">
        <v>0</v>
      </c>
      <c r="F389" s="16">
        <v>0</v>
      </c>
      <c r="G389" s="17">
        <v>0</v>
      </c>
      <c r="H389" s="17">
        <v>0</v>
      </c>
      <c r="I389" s="17">
        <v>0</v>
      </c>
      <c r="K389" s="19"/>
      <c r="L389" s="19"/>
      <c r="M389" s="19"/>
      <c r="N389" s="19"/>
      <c r="O389" s="19"/>
    </row>
    <row r="390" spans="1:15" ht="18" customHeight="1" x14ac:dyDescent="0.45">
      <c r="A390" s="2">
        <v>2006</v>
      </c>
      <c r="B390" s="15"/>
      <c r="C390" s="16" t="s">
        <v>65</v>
      </c>
      <c r="D390" s="15" t="s">
        <v>66</v>
      </c>
      <c r="E390" s="17">
        <v>13.68</v>
      </c>
      <c r="F390" s="17">
        <v>3.47</v>
      </c>
      <c r="G390" s="20">
        <v>4.34</v>
      </c>
      <c r="H390" s="20">
        <v>17.16</v>
      </c>
      <c r="I390" s="20">
        <v>18.02</v>
      </c>
      <c r="K390" s="19"/>
      <c r="L390" s="19"/>
      <c r="M390" s="19"/>
      <c r="N390" s="19"/>
      <c r="O390" s="19"/>
    </row>
    <row r="391" spans="1:15" ht="18" customHeight="1" x14ac:dyDescent="0.45">
      <c r="A391" s="2">
        <v>2007</v>
      </c>
      <c r="B391" s="15"/>
      <c r="C391" s="16" t="s">
        <v>23</v>
      </c>
      <c r="D391" s="15" t="s">
        <v>67</v>
      </c>
      <c r="E391" s="17">
        <v>24.01</v>
      </c>
      <c r="F391" s="17">
        <v>7.92</v>
      </c>
      <c r="G391" s="17">
        <v>9.9</v>
      </c>
      <c r="H391" s="20">
        <v>31.93</v>
      </c>
      <c r="I391" s="20">
        <v>33.909999999999997</v>
      </c>
      <c r="K391" s="19"/>
      <c r="L391" s="19"/>
      <c r="M391" s="19"/>
      <c r="N391" s="19"/>
      <c r="O391" s="19"/>
    </row>
    <row r="392" spans="1:15" ht="18" customHeight="1" x14ac:dyDescent="0.45">
      <c r="A392" s="2">
        <v>2008</v>
      </c>
      <c r="B392" s="15">
        <v>3</v>
      </c>
      <c r="C392" s="16" t="s">
        <v>68</v>
      </c>
      <c r="D392" s="15"/>
      <c r="E392" s="16">
        <v>0</v>
      </c>
      <c r="F392" s="16">
        <v>0</v>
      </c>
      <c r="G392" s="17">
        <v>0</v>
      </c>
      <c r="H392" s="17">
        <v>0</v>
      </c>
      <c r="I392" s="17">
        <v>0</v>
      </c>
      <c r="K392" s="19"/>
      <c r="L392" s="19"/>
      <c r="M392" s="19"/>
      <c r="N392" s="19"/>
      <c r="O392" s="19"/>
    </row>
    <row r="393" spans="1:15" ht="18" customHeight="1" x14ac:dyDescent="0.45">
      <c r="A393" s="2">
        <v>2009</v>
      </c>
      <c r="B393" s="15"/>
      <c r="C393" s="16" t="s">
        <v>69</v>
      </c>
      <c r="D393" s="15" t="s">
        <v>70</v>
      </c>
      <c r="E393" s="17">
        <v>14</v>
      </c>
      <c r="F393" s="17">
        <v>2.93</v>
      </c>
      <c r="G393" s="17">
        <v>3.66</v>
      </c>
      <c r="H393" s="17">
        <v>16.93</v>
      </c>
      <c r="I393" s="17">
        <v>17.66</v>
      </c>
      <c r="K393" s="19"/>
      <c r="L393" s="19"/>
      <c r="M393" s="19"/>
      <c r="N393" s="19"/>
      <c r="O393" s="19"/>
    </row>
    <row r="394" spans="1:15" ht="18" customHeight="1" x14ac:dyDescent="0.45">
      <c r="A394" s="2">
        <v>2010</v>
      </c>
      <c r="B394" s="15"/>
      <c r="C394" s="16" t="s">
        <v>71</v>
      </c>
      <c r="D394" s="15" t="s">
        <v>66</v>
      </c>
      <c r="E394" s="17">
        <v>5.05</v>
      </c>
      <c r="F394" s="17">
        <v>1.7</v>
      </c>
      <c r="G394" s="20">
        <v>2.13</v>
      </c>
      <c r="H394" s="17">
        <v>6.75</v>
      </c>
      <c r="I394" s="20">
        <v>7.17</v>
      </c>
      <c r="K394" s="19"/>
      <c r="L394" s="19"/>
      <c r="M394" s="19"/>
      <c r="N394" s="19"/>
      <c r="O394" s="19"/>
    </row>
    <row r="395" spans="1:15" ht="18" customHeight="1" x14ac:dyDescent="0.45">
      <c r="A395" s="2">
        <v>2011</v>
      </c>
      <c r="B395" s="15"/>
      <c r="C395" s="16" t="s">
        <v>24</v>
      </c>
      <c r="D395" s="15" t="s">
        <v>70</v>
      </c>
      <c r="E395" s="17">
        <v>24.01</v>
      </c>
      <c r="F395" s="17">
        <v>3.34</v>
      </c>
      <c r="G395" s="17">
        <v>4.18</v>
      </c>
      <c r="H395" s="17">
        <v>27.35</v>
      </c>
      <c r="I395" s="17">
        <v>28.18</v>
      </c>
      <c r="K395" s="19"/>
      <c r="L395" s="19"/>
      <c r="M395" s="19"/>
      <c r="N395" s="19"/>
      <c r="O395" s="19"/>
    </row>
    <row r="396" spans="1:15" ht="18" customHeight="1" x14ac:dyDescent="0.45">
      <c r="A396" s="2">
        <v>2012</v>
      </c>
      <c r="B396" s="15"/>
      <c r="C396" s="16" t="s">
        <v>72</v>
      </c>
      <c r="D396" s="15" t="s">
        <v>66</v>
      </c>
      <c r="E396" s="17">
        <v>28.59</v>
      </c>
      <c r="F396" s="17">
        <v>5.04</v>
      </c>
      <c r="G396" s="20">
        <v>6.3</v>
      </c>
      <c r="H396" s="17">
        <v>33.619999999999997</v>
      </c>
      <c r="I396" s="20">
        <v>34.880000000000003</v>
      </c>
      <c r="K396" s="19"/>
      <c r="L396" s="19"/>
      <c r="M396" s="19"/>
      <c r="N396" s="19"/>
      <c r="O396" s="19"/>
    </row>
    <row r="397" spans="1:15" ht="18" customHeight="1" x14ac:dyDescent="0.45">
      <c r="A397" s="2">
        <v>2013</v>
      </c>
      <c r="B397" s="21"/>
      <c r="C397" s="16" t="s">
        <v>73</v>
      </c>
      <c r="D397" s="15" t="s">
        <v>70</v>
      </c>
      <c r="E397" s="17">
        <v>41.51</v>
      </c>
      <c r="F397" s="17">
        <v>4.66</v>
      </c>
      <c r="G397" s="20">
        <v>5.82</v>
      </c>
      <c r="H397" s="17">
        <v>46.16</v>
      </c>
      <c r="I397" s="20">
        <v>47.33</v>
      </c>
      <c r="K397" s="19"/>
      <c r="L397" s="19"/>
      <c r="M397" s="19"/>
      <c r="N397" s="19"/>
      <c r="O397" s="19"/>
    </row>
    <row r="398" spans="1:15" ht="18" customHeight="1" x14ac:dyDescent="0.45">
      <c r="A398" s="2">
        <v>2014</v>
      </c>
      <c r="B398" s="15"/>
      <c r="C398" s="16" t="s">
        <v>72</v>
      </c>
      <c r="D398" s="15" t="s">
        <v>66</v>
      </c>
      <c r="E398" s="17">
        <v>47.05</v>
      </c>
      <c r="F398" s="17">
        <v>19</v>
      </c>
      <c r="G398" s="17">
        <v>23.75</v>
      </c>
      <c r="H398" s="17">
        <v>66.05</v>
      </c>
      <c r="I398" s="17">
        <v>70.8</v>
      </c>
      <c r="K398" s="19"/>
      <c r="L398" s="19"/>
      <c r="M398" s="19"/>
      <c r="N398" s="19"/>
      <c r="O398" s="19"/>
    </row>
    <row r="399" spans="1:15" ht="18" customHeight="1" x14ac:dyDescent="0.45">
      <c r="A399" s="2">
        <v>2015</v>
      </c>
      <c r="B399" s="15">
        <v>4</v>
      </c>
      <c r="C399" s="16" t="s">
        <v>45</v>
      </c>
      <c r="D399" s="15"/>
      <c r="E399" s="16">
        <v>0</v>
      </c>
      <c r="F399" s="16">
        <v>0</v>
      </c>
      <c r="G399" s="17">
        <v>0</v>
      </c>
      <c r="H399" s="17">
        <v>0</v>
      </c>
      <c r="I399" s="17">
        <v>0</v>
      </c>
      <c r="K399" s="19"/>
      <c r="L399" s="19"/>
      <c r="M399" s="19"/>
      <c r="N399" s="19"/>
      <c r="O399" s="19"/>
    </row>
    <row r="400" spans="1:15" ht="18" customHeight="1" x14ac:dyDescent="0.45">
      <c r="A400" s="2">
        <v>2016</v>
      </c>
      <c r="B400" s="15"/>
      <c r="C400" s="16" t="s">
        <v>65</v>
      </c>
      <c r="D400" s="15" t="s">
        <v>66</v>
      </c>
      <c r="E400" s="20">
        <v>19.48</v>
      </c>
      <c r="F400" s="17">
        <v>6.36</v>
      </c>
      <c r="G400" s="17">
        <v>7.95</v>
      </c>
      <c r="H400" s="20">
        <v>25.85</v>
      </c>
      <c r="I400" s="20">
        <v>27.44</v>
      </c>
      <c r="K400" s="19"/>
      <c r="L400" s="19"/>
      <c r="M400" s="19"/>
      <c r="N400" s="19"/>
      <c r="O400" s="19"/>
    </row>
    <row r="401" spans="1:15" ht="18" customHeight="1" x14ac:dyDescent="0.45">
      <c r="A401" s="2">
        <v>2017</v>
      </c>
      <c r="B401" s="15"/>
      <c r="C401" s="16" t="s">
        <v>74</v>
      </c>
      <c r="D401" s="15" t="s">
        <v>67</v>
      </c>
      <c r="E401" s="17">
        <v>5.81</v>
      </c>
      <c r="F401" s="17">
        <v>1.01</v>
      </c>
      <c r="G401" s="17">
        <v>1.27</v>
      </c>
      <c r="H401" s="17">
        <v>6.82</v>
      </c>
      <c r="I401" s="17">
        <v>7.08</v>
      </c>
      <c r="K401" s="19"/>
      <c r="L401" s="19"/>
      <c r="M401" s="19"/>
      <c r="N401" s="19"/>
      <c r="O401" s="19"/>
    </row>
    <row r="402" spans="1:15" ht="18" customHeight="1" x14ac:dyDescent="0.45">
      <c r="A402" s="2">
        <v>2018</v>
      </c>
      <c r="B402" s="15"/>
      <c r="C402" s="16" t="s">
        <v>23</v>
      </c>
      <c r="D402" s="15" t="s">
        <v>67</v>
      </c>
      <c r="E402" s="17">
        <v>28.82</v>
      </c>
      <c r="F402" s="17">
        <v>9.5</v>
      </c>
      <c r="G402" s="17">
        <v>11.88</v>
      </c>
      <c r="H402" s="17">
        <v>38.32</v>
      </c>
      <c r="I402" s="20">
        <v>40.700000000000003</v>
      </c>
      <c r="K402" s="19"/>
      <c r="L402" s="19"/>
      <c r="M402" s="19"/>
      <c r="N402" s="19"/>
      <c r="O402" s="19"/>
    </row>
    <row r="403" spans="1:15" ht="18" customHeight="1" x14ac:dyDescent="0.45">
      <c r="A403" s="2">
        <v>2019</v>
      </c>
      <c r="B403" s="15">
        <v>5</v>
      </c>
      <c r="C403" s="16" t="s">
        <v>75</v>
      </c>
      <c r="D403" s="15"/>
      <c r="E403" s="16">
        <v>0</v>
      </c>
      <c r="F403" s="16">
        <v>0</v>
      </c>
      <c r="G403" s="16">
        <v>0</v>
      </c>
      <c r="H403" s="17">
        <v>0</v>
      </c>
      <c r="I403" s="17">
        <v>0</v>
      </c>
      <c r="K403" s="19"/>
      <c r="L403" s="19"/>
      <c r="M403" s="19"/>
      <c r="N403" s="19"/>
      <c r="O403" s="19"/>
    </row>
    <row r="404" spans="1:15" ht="18" customHeight="1" x14ac:dyDescent="0.45">
      <c r="A404" s="2">
        <v>2020</v>
      </c>
      <c r="B404" s="15"/>
      <c r="C404" s="16" t="s">
        <v>74</v>
      </c>
      <c r="D404" s="15" t="s">
        <v>67</v>
      </c>
      <c r="E404" s="17">
        <v>10.93</v>
      </c>
      <c r="F404" s="17">
        <v>1.91</v>
      </c>
      <c r="G404" s="17">
        <v>2.38</v>
      </c>
      <c r="H404" s="17">
        <v>12.84</v>
      </c>
      <c r="I404" s="17">
        <v>13.31</v>
      </c>
      <c r="K404" s="19"/>
      <c r="L404" s="19"/>
      <c r="M404" s="19"/>
      <c r="N404" s="19"/>
      <c r="O404" s="19"/>
    </row>
    <row r="405" spans="1:15" ht="18" customHeight="1" x14ac:dyDescent="0.45">
      <c r="A405" s="2">
        <v>2021</v>
      </c>
      <c r="B405" s="21"/>
      <c r="C405" s="16" t="s">
        <v>23</v>
      </c>
      <c r="D405" s="15" t="s">
        <v>67</v>
      </c>
      <c r="E405" s="17">
        <v>34.03</v>
      </c>
      <c r="F405" s="17">
        <v>15.33</v>
      </c>
      <c r="G405" s="17">
        <v>19.16</v>
      </c>
      <c r="H405" s="20">
        <v>49.35</v>
      </c>
      <c r="I405" s="20">
        <v>53.18</v>
      </c>
      <c r="K405" s="19"/>
      <c r="L405" s="19"/>
      <c r="M405" s="19"/>
      <c r="N405" s="19"/>
      <c r="O405" s="19"/>
    </row>
    <row r="406" spans="1:15" ht="18" customHeight="1" x14ac:dyDescent="0.45">
      <c r="A406" s="2">
        <v>2022</v>
      </c>
      <c r="B406" s="15">
        <v>6</v>
      </c>
      <c r="C406" s="16" t="s">
        <v>76</v>
      </c>
      <c r="D406" s="15"/>
      <c r="E406" s="16">
        <v>0</v>
      </c>
      <c r="F406" s="16">
        <v>0</v>
      </c>
      <c r="G406" s="17">
        <v>0</v>
      </c>
      <c r="H406" s="17">
        <v>0</v>
      </c>
      <c r="I406" s="17">
        <v>0</v>
      </c>
      <c r="K406" s="19"/>
      <c r="L406" s="19"/>
      <c r="M406" s="19"/>
      <c r="N406" s="19"/>
      <c r="O406" s="19"/>
    </row>
    <row r="407" spans="1:15" ht="18" customHeight="1" x14ac:dyDescent="0.45">
      <c r="A407" s="2">
        <v>2023</v>
      </c>
      <c r="B407" s="15"/>
      <c r="C407" s="16" t="s">
        <v>77</v>
      </c>
      <c r="D407" s="15" t="s">
        <v>67</v>
      </c>
      <c r="E407" s="17">
        <v>13.11</v>
      </c>
      <c r="F407" s="17">
        <v>2.91</v>
      </c>
      <c r="G407" s="20">
        <v>3.64</v>
      </c>
      <c r="H407" s="17">
        <v>16.02</v>
      </c>
      <c r="I407" s="20">
        <v>16.739999999999998</v>
      </c>
      <c r="K407" s="19"/>
      <c r="L407" s="19"/>
      <c r="M407" s="19"/>
      <c r="N407" s="19"/>
      <c r="O407" s="19"/>
    </row>
    <row r="408" spans="1:15" ht="18" customHeight="1" x14ac:dyDescent="0.45">
      <c r="A408" s="2">
        <v>2024</v>
      </c>
      <c r="B408" s="15"/>
      <c r="C408" s="16" t="s">
        <v>23</v>
      </c>
      <c r="D408" s="15" t="s">
        <v>67</v>
      </c>
      <c r="E408" s="17">
        <v>42.03</v>
      </c>
      <c r="F408" s="17">
        <v>19.100000000000001</v>
      </c>
      <c r="G408" s="17">
        <v>23.87</v>
      </c>
      <c r="H408" s="20">
        <v>61.13</v>
      </c>
      <c r="I408" s="17">
        <v>65.900000000000006</v>
      </c>
      <c r="K408" s="19"/>
      <c r="L408" s="19"/>
      <c r="M408" s="19"/>
      <c r="N408" s="19"/>
      <c r="O408" s="19"/>
    </row>
    <row r="409" spans="1:15" ht="18" customHeight="1" x14ac:dyDescent="0.45">
      <c r="A409" s="2">
        <v>2025</v>
      </c>
      <c r="B409" s="15">
        <v>7</v>
      </c>
      <c r="C409" s="16" t="s">
        <v>42</v>
      </c>
      <c r="D409" s="15" t="s">
        <v>67</v>
      </c>
      <c r="E409" s="17">
        <v>4.5599999999999996</v>
      </c>
      <c r="F409" s="17">
        <v>1.3</v>
      </c>
      <c r="G409" s="17">
        <v>1.63</v>
      </c>
      <c r="H409" s="20">
        <v>5.86</v>
      </c>
      <c r="I409" s="17">
        <v>6.19</v>
      </c>
      <c r="K409" s="19"/>
      <c r="L409" s="19"/>
      <c r="M409" s="19"/>
      <c r="N409" s="19"/>
      <c r="O409" s="19"/>
    </row>
    <row r="410" spans="1:15" ht="18" customHeight="1" x14ac:dyDescent="0.45">
      <c r="A410" s="2">
        <v>2026</v>
      </c>
      <c r="B410" s="15">
        <v>8</v>
      </c>
      <c r="C410" s="16" t="s">
        <v>41</v>
      </c>
      <c r="D410" s="15"/>
      <c r="E410" s="16">
        <v>0</v>
      </c>
      <c r="F410" s="16">
        <v>0</v>
      </c>
      <c r="G410" s="17">
        <v>0</v>
      </c>
      <c r="H410" s="17">
        <v>0</v>
      </c>
      <c r="I410" s="17">
        <v>0</v>
      </c>
      <c r="K410" s="19"/>
      <c r="L410" s="19"/>
      <c r="M410" s="19"/>
      <c r="N410" s="19"/>
      <c r="O410" s="19"/>
    </row>
    <row r="411" spans="1:15" ht="18" customHeight="1" x14ac:dyDescent="0.45">
      <c r="A411" s="2">
        <v>2027</v>
      </c>
      <c r="B411" s="15"/>
      <c r="C411" s="16" t="s">
        <v>78</v>
      </c>
      <c r="D411" s="15" t="s">
        <v>52</v>
      </c>
      <c r="E411" s="17">
        <v>6.11</v>
      </c>
      <c r="F411" s="17">
        <v>1.51</v>
      </c>
      <c r="G411" s="17">
        <v>1.89</v>
      </c>
      <c r="H411" s="17">
        <v>7.62</v>
      </c>
      <c r="I411" s="17">
        <v>8</v>
      </c>
      <c r="K411" s="19"/>
      <c r="L411" s="19"/>
      <c r="M411" s="19"/>
      <c r="N411" s="19"/>
      <c r="O411" s="19"/>
    </row>
    <row r="412" spans="1:15" ht="18" customHeight="1" x14ac:dyDescent="0.45">
      <c r="A412" s="2">
        <v>2028</v>
      </c>
      <c r="B412" s="21"/>
      <c r="C412" s="16" t="s">
        <v>79</v>
      </c>
      <c r="D412" s="15" t="s">
        <v>52</v>
      </c>
      <c r="E412" s="17">
        <v>7.43</v>
      </c>
      <c r="F412" s="17">
        <v>2.4700000000000002</v>
      </c>
      <c r="G412" s="17">
        <v>3.09</v>
      </c>
      <c r="H412" s="20">
        <v>9.9</v>
      </c>
      <c r="I412" s="20">
        <v>10.52</v>
      </c>
      <c r="K412" s="19"/>
      <c r="L412" s="19"/>
      <c r="M412" s="19"/>
      <c r="N412" s="19"/>
      <c r="O412" s="19"/>
    </row>
    <row r="413" spans="1:15" ht="18" customHeight="1" x14ac:dyDescent="0.45">
      <c r="A413" s="2">
        <v>2029</v>
      </c>
      <c r="B413" s="15"/>
      <c r="C413" s="16" t="s">
        <v>80</v>
      </c>
      <c r="D413" s="15" t="s">
        <v>52</v>
      </c>
      <c r="E413" s="17">
        <v>6.78</v>
      </c>
      <c r="F413" s="17">
        <v>1.25</v>
      </c>
      <c r="G413" s="17">
        <v>1.56</v>
      </c>
      <c r="H413" s="17">
        <v>8.02</v>
      </c>
      <c r="I413" s="20">
        <v>8.33</v>
      </c>
      <c r="K413" s="19"/>
      <c r="L413" s="19"/>
      <c r="M413" s="19"/>
      <c r="N413" s="19"/>
      <c r="O413" s="19"/>
    </row>
    <row r="414" spans="1:15" ht="18" customHeight="1" x14ac:dyDescent="0.45">
      <c r="A414" s="2">
        <v>2030</v>
      </c>
      <c r="B414" s="15">
        <v>9</v>
      </c>
      <c r="C414" s="16" t="s">
        <v>81</v>
      </c>
      <c r="D414" s="15" t="s">
        <v>52</v>
      </c>
      <c r="E414" s="17">
        <v>4.68</v>
      </c>
      <c r="F414" s="17">
        <v>0.54</v>
      </c>
      <c r="G414" s="17">
        <v>0.68</v>
      </c>
      <c r="H414" s="17">
        <v>5.22</v>
      </c>
      <c r="I414" s="17">
        <v>5.36</v>
      </c>
      <c r="K414" s="19"/>
      <c r="L414" s="19"/>
      <c r="M414" s="19"/>
      <c r="N414" s="19"/>
      <c r="O414" s="19"/>
    </row>
    <row r="415" spans="1:15" ht="18" customHeight="1" x14ac:dyDescent="0.45">
      <c r="A415" s="2">
        <v>2031</v>
      </c>
      <c r="B415" s="15">
        <v>10</v>
      </c>
      <c r="C415" s="16" t="s">
        <v>82</v>
      </c>
      <c r="D415" s="15" t="s">
        <v>52</v>
      </c>
      <c r="E415" s="17">
        <v>4.2300000000000004</v>
      </c>
      <c r="F415" s="17">
        <v>0.77</v>
      </c>
      <c r="G415" s="17">
        <v>0.96</v>
      </c>
      <c r="H415" s="20">
        <v>5</v>
      </c>
      <c r="I415" s="20">
        <v>5.2</v>
      </c>
      <c r="K415" s="19"/>
      <c r="L415" s="19"/>
      <c r="M415" s="19"/>
      <c r="N415" s="19"/>
      <c r="O415" s="19"/>
    </row>
    <row r="416" spans="1:15" ht="18" customHeight="1" x14ac:dyDescent="0.45">
      <c r="A416" s="2">
        <v>2032</v>
      </c>
      <c r="B416" s="15">
        <v>11</v>
      </c>
      <c r="C416" s="16" t="s">
        <v>40</v>
      </c>
      <c r="D416" s="15"/>
      <c r="E416" s="16">
        <v>0</v>
      </c>
      <c r="F416" s="16">
        <v>0</v>
      </c>
      <c r="G416" s="16">
        <v>0</v>
      </c>
      <c r="H416" s="17">
        <v>0</v>
      </c>
      <c r="I416" s="17">
        <v>0</v>
      </c>
      <c r="K416" s="19"/>
      <c r="L416" s="19"/>
      <c r="M416" s="19"/>
      <c r="N416" s="19"/>
      <c r="O416" s="19"/>
    </row>
    <row r="417" spans="1:15" ht="18" customHeight="1" x14ac:dyDescent="0.45">
      <c r="A417" s="2">
        <v>2033</v>
      </c>
      <c r="B417" s="15"/>
      <c r="C417" s="16" t="s">
        <v>83</v>
      </c>
      <c r="D417" s="15" t="s">
        <v>52</v>
      </c>
      <c r="E417" s="17">
        <v>10.199999999999999</v>
      </c>
      <c r="F417" s="17">
        <v>1.94</v>
      </c>
      <c r="G417" s="17">
        <v>2.4300000000000002</v>
      </c>
      <c r="H417" s="17">
        <v>12.14</v>
      </c>
      <c r="I417" s="17">
        <v>12.62</v>
      </c>
      <c r="K417" s="19"/>
      <c r="L417" s="19"/>
      <c r="M417" s="19"/>
      <c r="N417" s="19"/>
      <c r="O417" s="19"/>
    </row>
    <row r="418" spans="1:15" ht="18" customHeight="1" x14ac:dyDescent="0.45">
      <c r="A418" s="2">
        <v>2034</v>
      </c>
      <c r="B418" s="15"/>
      <c r="C418" s="16" t="s">
        <v>84</v>
      </c>
      <c r="D418" s="15" t="s">
        <v>52</v>
      </c>
      <c r="E418" s="17">
        <v>14.09</v>
      </c>
      <c r="F418" s="17">
        <v>2.68</v>
      </c>
      <c r="G418" s="17">
        <v>3.35</v>
      </c>
      <c r="H418" s="17">
        <v>16.77</v>
      </c>
      <c r="I418" s="17">
        <v>17.440000000000001</v>
      </c>
      <c r="K418" s="19"/>
      <c r="L418" s="19"/>
      <c r="M418" s="19"/>
      <c r="N418" s="19"/>
      <c r="O418" s="19"/>
    </row>
    <row r="419" spans="1:15" ht="18" customHeight="1" x14ac:dyDescent="0.45">
      <c r="A419" s="2">
        <v>2035</v>
      </c>
      <c r="B419" s="15"/>
      <c r="C419" s="16" t="s">
        <v>85</v>
      </c>
      <c r="D419" s="15" t="s">
        <v>52</v>
      </c>
      <c r="E419" s="20">
        <v>20.95</v>
      </c>
      <c r="F419" s="17">
        <v>3.99</v>
      </c>
      <c r="G419" s="17">
        <v>4.9800000000000004</v>
      </c>
      <c r="H419" s="17">
        <v>24.93</v>
      </c>
      <c r="I419" s="17">
        <v>25.93</v>
      </c>
      <c r="K419" s="19"/>
      <c r="L419" s="19"/>
      <c r="M419" s="19"/>
      <c r="N419" s="19"/>
      <c r="O419" s="19"/>
    </row>
    <row r="420" spans="1:15" ht="18" customHeight="1" x14ac:dyDescent="0.45">
      <c r="A420" s="2">
        <v>2036</v>
      </c>
      <c r="B420" s="15"/>
      <c r="C420" s="16" t="s">
        <v>86</v>
      </c>
      <c r="D420" s="15" t="s">
        <v>52</v>
      </c>
      <c r="E420" s="17">
        <v>30.68</v>
      </c>
      <c r="F420" s="17">
        <v>5.84</v>
      </c>
      <c r="G420" s="17">
        <v>7.3</v>
      </c>
      <c r="H420" s="17">
        <v>36.520000000000003</v>
      </c>
      <c r="I420" s="17">
        <v>37.979999999999997</v>
      </c>
      <c r="K420" s="19"/>
      <c r="L420" s="19"/>
      <c r="M420" s="19"/>
      <c r="N420" s="19"/>
      <c r="O420" s="19"/>
    </row>
    <row r="421" spans="1:15" ht="18" customHeight="1" x14ac:dyDescent="0.45">
      <c r="A421" s="2">
        <v>2037</v>
      </c>
      <c r="B421" s="15">
        <v>12</v>
      </c>
      <c r="C421" s="16" t="s">
        <v>87</v>
      </c>
      <c r="D421" s="15"/>
      <c r="E421" s="16">
        <v>0</v>
      </c>
      <c r="F421" s="16">
        <v>0</v>
      </c>
      <c r="G421" s="16">
        <v>0</v>
      </c>
      <c r="H421" s="17">
        <v>0</v>
      </c>
      <c r="I421" s="17">
        <v>0</v>
      </c>
      <c r="K421" s="19"/>
      <c r="L421" s="19"/>
      <c r="M421" s="19"/>
      <c r="N421" s="19"/>
      <c r="O421" s="19"/>
    </row>
    <row r="422" spans="1:15" ht="18" customHeight="1" x14ac:dyDescent="0.45">
      <c r="A422" s="2">
        <v>2038</v>
      </c>
      <c r="B422" s="15"/>
      <c r="C422" s="16" t="s">
        <v>83</v>
      </c>
      <c r="D422" s="15" t="s">
        <v>66</v>
      </c>
      <c r="E422" s="17">
        <v>1.29</v>
      </c>
      <c r="F422" s="17">
        <v>0.49</v>
      </c>
      <c r="G422" s="20">
        <v>0.61</v>
      </c>
      <c r="H422" s="17">
        <v>1.77</v>
      </c>
      <c r="I422" s="17">
        <v>1.9</v>
      </c>
      <c r="K422" s="19"/>
      <c r="L422" s="19"/>
      <c r="M422" s="19"/>
      <c r="N422" s="19"/>
      <c r="O422" s="19"/>
    </row>
    <row r="423" spans="1:15" ht="18" customHeight="1" x14ac:dyDescent="0.45">
      <c r="A423" s="2">
        <v>2039</v>
      </c>
      <c r="B423" s="15"/>
      <c r="C423" s="16" t="s">
        <v>84</v>
      </c>
      <c r="D423" s="15" t="s">
        <v>66</v>
      </c>
      <c r="E423" s="17">
        <v>1.78</v>
      </c>
      <c r="F423" s="17">
        <v>0.68</v>
      </c>
      <c r="G423" s="20">
        <v>0.84</v>
      </c>
      <c r="H423" s="17">
        <v>2.4500000000000002</v>
      </c>
      <c r="I423" s="17">
        <v>2.62</v>
      </c>
      <c r="K423" s="19"/>
      <c r="L423" s="19"/>
      <c r="M423" s="19"/>
      <c r="N423" s="19"/>
      <c r="O423" s="19"/>
    </row>
    <row r="424" spans="1:15" ht="18" customHeight="1" x14ac:dyDescent="0.45">
      <c r="A424" s="2">
        <v>2040</v>
      </c>
      <c r="B424" s="15"/>
      <c r="C424" s="16" t="s">
        <v>85</v>
      </c>
      <c r="D424" s="15" t="s">
        <v>66</v>
      </c>
      <c r="E424" s="17">
        <v>2.64</v>
      </c>
      <c r="F424" s="17">
        <v>1</v>
      </c>
      <c r="G424" s="17">
        <v>1.26</v>
      </c>
      <c r="H424" s="17">
        <v>3.65</v>
      </c>
      <c r="I424" s="17">
        <v>3.9</v>
      </c>
      <c r="K424" s="19"/>
      <c r="L424" s="19"/>
      <c r="M424" s="19"/>
      <c r="N424" s="19"/>
      <c r="O424" s="19"/>
    </row>
    <row r="425" spans="1:15" ht="18" customHeight="1" x14ac:dyDescent="0.45">
      <c r="A425" s="2">
        <v>2041</v>
      </c>
      <c r="B425" s="22"/>
      <c r="C425" s="23" t="s">
        <v>86</v>
      </c>
      <c r="D425" s="22" t="s">
        <v>66</v>
      </c>
      <c r="E425" s="24">
        <v>3.87</v>
      </c>
      <c r="F425" s="24">
        <v>1.47</v>
      </c>
      <c r="G425" s="24">
        <v>1.84</v>
      </c>
      <c r="H425" s="24">
        <v>5.34</v>
      </c>
      <c r="I425" s="24">
        <v>5.71</v>
      </c>
      <c r="K425" s="19"/>
      <c r="L425" s="19"/>
      <c r="M425" s="19"/>
      <c r="N425" s="19"/>
      <c r="O425" s="19"/>
    </row>
    <row r="426" spans="1:15" ht="18" customHeight="1" x14ac:dyDescent="0.45">
      <c r="A426" s="2">
        <v>2042</v>
      </c>
      <c r="B426" s="15">
        <v>13</v>
      </c>
      <c r="C426" s="16" t="s">
        <v>88</v>
      </c>
      <c r="D426" s="15"/>
      <c r="E426" s="16">
        <v>0</v>
      </c>
      <c r="F426" s="16">
        <v>0</v>
      </c>
      <c r="G426" s="16">
        <v>0</v>
      </c>
      <c r="H426" s="17">
        <v>0</v>
      </c>
      <c r="I426" s="17">
        <v>0</v>
      </c>
      <c r="K426" s="19"/>
      <c r="L426" s="19"/>
      <c r="M426" s="19"/>
      <c r="N426" s="19"/>
      <c r="O426" s="19"/>
    </row>
    <row r="427" spans="1:15" ht="18" customHeight="1" x14ac:dyDescent="0.45">
      <c r="A427" s="2">
        <v>2043</v>
      </c>
      <c r="B427" s="15"/>
      <c r="C427" s="16" t="s">
        <v>89</v>
      </c>
      <c r="D427" s="15" t="s">
        <v>18</v>
      </c>
      <c r="E427" s="17">
        <v>256.33999999999997</v>
      </c>
      <c r="F427" s="17">
        <v>16.77</v>
      </c>
      <c r="G427" s="20">
        <v>20.97</v>
      </c>
      <c r="H427" s="17">
        <v>273.11</v>
      </c>
      <c r="I427" s="17">
        <v>277.3</v>
      </c>
      <c r="K427" s="19"/>
      <c r="L427" s="19"/>
      <c r="M427" s="19"/>
      <c r="N427" s="19"/>
      <c r="O427" s="19"/>
    </row>
    <row r="428" spans="1:15" ht="18" customHeight="1" x14ac:dyDescent="0.45">
      <c r="A428" s="2">
        <v>2044</v>
      </c>
      <c r="B428" s="15"/>
      <c r="C428" s="16" t="s">
        <v>90</v>
      </c>
      <c r="D428" s="15"/>
      <c r="E428" s="16">
        <v>0</v>
      </c>
      <c r="F428" s="16">
        <v>0</v>
      </c>
      <c r="G428" s="16">
        <v>0</v>
      </c>
      <c r="H428" s="17">
        <v>0</v>
      </c>
      <c r="I428" s="17">
        <v>0</v>
      </c>
      <c r="K428" s="19"/>
      <c r="L428" s="19"/>
      <c r="M428" s="19"/>
      <c r="N428" s="19"/>
      <c r="O428" s="19"/>
    </row>
    <row r="429" spans="1:15" ht="18" customHeight="1" x14ac:dyDescent="0.45">
      <c r="A429" s="2">
        <v>2045</v>
      </c>
      <c r="B429" s="15"/>
      <c r="C429" s="16" t="s">
        <v>91</v>
      </c>
      <c r="D429" s="15" t="s">
        <v>25</v>
      </c>
      <c r="E429" s="25">
        <v>250000</v>
      </c>
      <c r="F429" s="16">
        <v>0</v>
      </c>
      <c r="G429" s="16">
        <v>0</v>
      </c>
      <c r="H429" s="17">
        <v>0</v>
      </c>
      <c r="I429" s="17">
        <v>0</v>
      </c>
      <c r="K429" s="19"/>
      <c r="L429" s="19"/>
      <c r="M429" s="19"/>
      <c r="N429" s="19"/>
      <c r="O429" s="19"/>
    </row>
    <row r="430" spans="1:15" ht="18" customHeight="1" x14ac:dyDescent="0.45">
      <c r="A430" s="2">
        <v>2046</v>
      </c>
      <c r="B430" s="15"/>
      <c r="C430" s="16" t="s">
        <v>92</v>
      </c>
      <c r="D430" s="15"/>
      <c r="E430" s="16">
        <v>0</v>
      </c>
      <c r="F430" s="16">
        <v>0</v>
      </c>
      <c r="G430" s="16">
        <v>0</v>
      </c>
      <c r="H430" s="17">
        <v>0</v>
      </c>
      <c r="I430" s="17">
        <v>0</v>
      </c>
      <c r="K430" s="19"/>
      <c r="L430" s="19"/>
      <c r="M430" s="19"/>
      <c r="N430" s="19"/>
      <c r="O430" s="19"/>
    </row>
    <row r="431" spans="1:15" ht="18" customHeight="1" x14ac:dyDescent="0.45">
      <c r="A431" s="2">
        <v>2047</v>
      </c>
      <c r="B431" s="15"/>
      <c r="C431" s="16" t="s">
        <v>93</v>
      </c>
      <c r="D431" s="15" t="s">
        <v>52</v>
      </c>
      <c r="E431" s="17">
        <v>9.11</v>
      </c>
      <c r="F431" s="17">
        <v>2.56</v>
      </c>
      <c r="G431" s="17">
        <v>3.2</v>
      </c>
      <c r="H431" s="17">
        <v>11.66</v>
      </c>
      <c r="I431" s="17">
        <v>12.3</v>
      </c>
      <c r="K431" s="19"/>
      <c r="L431" s="19"/>
      <c r="M431" s="19"/>
      <c r="N431" s="19"/>
      <c r="O431" s="19"/>
    </row>
    <row r="432" spans="1:15" ht="18" customHeight="1" x14ac:dyDescent="0.45">
      <c r="A432" s="2">
        <v>2048</v>
      </c>
      <c r="B432" s="15"/>
      <c r="C432" s="16" t="s">
        <v>94</v>
      </c>
      <c r="D432" s="15" t="s">
        <v>52</v>
      </c>
      <c r="E432" s="17">
        <v>7.18</v>
      </c>
      <c r="F432" s="17">
        <v>2.1</v>
      </c>
      <c r="G432" s="17">
        <v>2.63</v>
      </c>
      <c r="H432" s="17">
        <v>9.2799999999999994</v>
      </c>
      <c r="I432" s="17">
        <v>9.8000000000000007</v>
      </c>
      <c r="K432" s="19"/>
      <c r="L432" s="19"/>
      <c r="M432" s="19"/>
      <c r="N432" s="19"/>
      <c r="O432" s="19"/>
    </row>
    <row r="433" spans="1:15" ht="18" customHeight="1" x14ac:dyDescent="0.45">
      <c r="A433" s="2">
        <v>2049</v>
      </c>
      <c r="B433" s="15">
        <v>14</v>
      </c>
      <c r="C433" s="16" t="s">
        <v>39</v>
      </c>
      <c r="D433" s="15"/>
      <c r="E433" s="16">
        <v>0</v>
      </c>
      <c r="F433" s="16">
        <v>0</v>
      </c>
      <c r="G433" s="16">
        <v>0</v>
      </c>
      <c r="H433" s="17">
        <v>0</v>
      </c>
      <c r="I433" s="17">
        <v>0</v>
      </c>
      <c r="K433" s="19"/>
      <c r="L433" s="19"/>
      <c r="M433" s="19"/>
      <c r="N433" s="19"/>
      <c r="O433" s="19"/>
    </row>
    <row r="434" spans="1:15" ht="18" customHeight="1" x14ac:dyDescent="0.45">
      <c r="A434" s="2">
        <v>2050</v>
      </c>
      <c r="B434" s="15"/>
      <c r="C434" s="26" t="s">
        <v>46</v>
      </c>
      <c r="D434" s="27" t="s">
        <v>47</v>
      </c>
      <c r="E434" s="28">
        <v>150000</v>
      </c>
      <c r="F434" s="16">
        <v>0</v>
      </c>
      <c r="G434" s="16">
        <v>0</v>
      </c>
      <c r="H434" s="17">
        <v>0</v>
      </c>
      <c r="I434" s="17">
        <v>0</v>
      </c>
      <c r="K434" s="19"/>
      <c r="L434" s="19"/>
      <c r="M434" s="19"/>
      <c r="N434" s="19"/>
      <c r="O434" s="19"/>
    </row>
    <row r="435" spans="1:15" ht="18" customHeight="1" x14ac:dyDescent="0.45">
      <c r="A435" s="2">
        <v>2051</v>
      </c>
      <c r="B435" s="15"/>
      <c r="C435" s="16" t="s">
        <v>95</v>
      </c>
      <c r="D435" s="15" t="s">
        <v>96</v>
      </c>
      <c r="E435" s="17">
        <v>120.15</v>
      </c>
      <c r="F435" s="17">
        <v>34.07</v>
      </c>
      <c r="G435" s="17">
        <v>42.59</v>
      </c>
      <c r="H435" s="17">
        <v>154.22999999999999</v>
      </c>
      <c r="I435" s="17">
        <v>162.74</v>
      </c>
      <c r="K435" s="19"/>
      <c r="L435" s="19"/>
      <c r="M435" s="19"/>
      <c r="N435" s="19"/>
      <c r="O435" s="19"/>
    </row>
    <row r="436" spans="1:15" ht="18" customHeight="1" x14ac:dyDescent="0.45">
      <c r="A436" s="2">
        <v>2052</v>
      </c>
      <c r="B436" s="15"/>
      <c r="C436" s="16" t="s">
        <v>97</v>
      </c>
      <c r="D436" s="15" t="s">
        <v>48</v>
      </c>
      <c r="E436" s="17">
        <v>9.2899999999999991</v>
      </c>
      <c r="F436" s="17">
        <v>1.52</v>
      </c>
      <c r="G436" s="20">
        <v>1.9</v>
      </c>
      <c r="H436" s="20">
        <v>10.81</v>
      </c>
      <c r="I436" s="20">
        <v>11.19</v>
      </c>
      <c r="K436" s="19"/>
      <c r="L436" s="19"/>
      <c r="M436" s="19"/>
      <c r="N436" s="19"/>
      <c r="O436" s="19"/>
    </row>
    <row r="437" spans="1:15" ht="18" customHeight="1" x14ac:dyDescent="0.45">
      <c r="A437" s="2">
        <v>2053</v>
      </c>
      <c r="B437" s="15"/>
      <c r="C437" s="16" t="s">
        <v>98</v>
      </c>
      <c r="D437" s="15" t="s">
        <v>2</v>
      </c>
      <c r="E437" s="17">
        <v>7.81</v>
      </c>
      <c r="F437" s="17">
        <v>3.69</v>
      </c>
      <c r="G437" s="17">
        <v>4.6100000000000003</v>
      </c>
      <c r="H437" s="17">
        <v>11.5</v>
      </c>
      <c r="I437" s="17">
        <v>12.42</v>
      </c>
      <c r="K437" s="19"/>
      <c r="L437" s="19"/>
      <c r="M437" s="19"/>
      <c r="N437" s="19"/>
      <c r="O437" s="19"/>
    </row>
    <row r="438" spans="1:15" ht="18" customHeight="1" x14ac:dyDescent="0.45">
      <c r="A438" s="2">
        <v>2054</v>
      </c>
      <c r="B438" s="15"/>
      <c r="C438" s="16" t="s">
        <v>99</v>
      </c>
      <c r="D438" s="15" t="s">
        <v>52</v>
      </c>
      <c r="E438" s="17">
        <v>7.14</v>
      </c>
      <c r="F438" s="17">
        <v>1.92</v>
      </c>
      <c r="G438" s="17">
        <v>2.41</v>
      </c>
      <c r="H438" s="17">
        <v>9.06</v>
      </c>
      <c r="I438" s="17">
        <v>9.5399999999999991</v>
      </c>
      <c r="K438" s="19"/>
      <c r="L438" s="19"/>
      <c r="M438" s="19"/>
      <c r="N438" s="19"/>
      <c r="O438" s="19"/>
    </row>
    <row r="439" spans="1:15" ht="18" customHeight="1" x14ac:dyDescent="0.45">
      <c r="A439" s="2">
        <v>2055</v>
      </c>
      <c r="B439" s="15"/>
      <c r="C439" s="16" t="s">
        <v>100</v>
      </c>
      <c r="D439" s="15" t="s">
        <v>2</v>
      </c>
      <c r="E439" s="17">
        <v>16.87</v>
      </c>
      <c r="F439" s="17">
        <v>2.4500000000000002</v>
      </c>
      <c r="G439" s="17">
        <v>3.06</v>
      </c>
      <c r="H439" s="17">
        <v>19.329999999999998</v>
      </c>
      <c r="I439" s="17">
        <v>19.940000000000001</v>
      </c>
      <c r="K439" s="19"/>
      <c r="L439" s="19"/>
      <c r="M439" s="19"/>
      <c r="N439" s="19"/>
      <c r="O439" s="19"/>
    </row>
    <row r="440" spans="1:15" ht="18" customHeight="1" x14ac:dyDescent="0.45">
      <c r="A440" s="2">
        <v>2056</v>
      </c>
      <c r="B440" s="15"/>
      <c r="C440" s="26" t="s">
        <v>50</v>
      </c>
      <c r="D440" s="27" t="s">
        <v>49</v>
      </c>
      <c r="E440" s="17">
        <v>8.39</v>
      </c>
      <c r="F440" s="17">
        <v>2.34</v>
      </c>
      <c r="G440" s="17">
        <v>2.92</v>
      </c>
      <c r="H440" s="17">
        <v>10.72</v>
      </c>
      <c r="I440" s="17">
        <v>11.31</v>
      </c>
      <c r="K440" s="19"/>
      <c r="L440" s="19"/>
      <c r="M440" s="19"/>
      <c r="N440" s="19"/>
      <c r="O440" s="19"/>
    </row>
    <row r="441" spans="1:15" ht="18" customHeight="1" x14ac:dyDescent="0.45">
      <c r="A441" s="2">
        <v>2057</v>
      </c>
      <c r="B441" s="15"/>
      <c r="C441" s="16" t="s">
        <v>101</v>
      </c>
      <c r="D441" s="15" t="s">
        <v>52</v>
      </c>
      <c r="E441" s="17">
        <v>5.35</v>
      </c>
      <c r="F441" s="17">
        <v>0.71</v>
      </c>
      <c r="G441" s="17">
        <v>0.88</v>
      </c>
      <c r="H441" s="17">
        <v>6.05</v>
      </c>
      <c r="I441" s="17">
        <v>6.23</v>
      </c>
      <c r="K441" s="19"/>
      <c r="L441" s="19"/>
      <c r="M441" s="19"/>
      <c r="N441" s="19"/>
      <c r="O441" s="19"/>
    </row>
    <row r="442" spans="1:15" ht="18" customHeight="1" x14ac:dyDescent="0.45">
      <c r="A442" s="2">
        <v>2058</v>
      </c>
      <c r="B442" s="15">
        <v>15</v>
      </c>
      <c r="C442" s="16" t="s">
        <v>102</v>
      </c>
      <c r="D442" s="15"/>
      <c r="E442" s="16">
        <v>0</v>
      </c>
      <c r="F442" s="16">
        <v>0</v>
      </c>
      <c r="G442" s="16">
        <v>0</v>
      </c>
      <c r="H442" s="17">
        <v>0</v>
      </c>
      <c r="I442" s="17">
        <v>0</v>
      </c>
      <c r="K442" s="19"/>
      <c r="L442" s="19"/>
      <c r="M442" s="19"/>
      <c r="N442" s="19"/>
      <c r="O442" s="19"/>
    </row>
    <row r="443" spans="1:15" ht="18" customHeight="1" x14ac:dyDescent="0.45">
      <c r="A443" s="2">
        <v>2059</v>
      </c>
      <c r="B443" s="15"/>
      <c r="C443" s="16" t="s">
        <v>103</v>
      </c>
      <c r="D443" s="15" t="s">
        <v>67</v>
      </c>
      <c r="E443" s="17">
        <v>28.7</v>
      </c>
      <c r="F443" s="17">
        <v>11.03</v>
      </c>
      <c r="G443" s="17">
        <v>13.78</v>
      </c>
      <c r="H443" s="17">
        <v>39.729999999999997</v>
      </c>
      <c r="I443" s="17">
        <v>42.48</v>
      </c>
      <c r="K443" s="19"/>
      <c r="L443" s="19"/>
      <c r="M443" s="19"/>
      <c r="N443" s="19"/>
      <c r="O443" s="19"/>
    </row>
    <row r="444" spans="1:15" ht="18" customHeight="1" x14ac:dyDescent="0.45">
      <c r="A444" s="2">
        <v>2060</v>
      </c>
      <c r="B444" s="15"/>
      <c r="C444" s="16" t="s">
        <v>104</v>
      </c>
      <c r="D444" s="15" t="s">
        <v>67</v>
      </c>
      <c r="E444" s="17">
        <v>26.74</v>
      </c>
      <c r="F444" s="17">
        <v>3.53</v>
      </c>
      <c r="G444" s="17">
        <v>4.41</v>
      </c>
      <c r="H444" s="17">
        <v>30.26</v>
      </c>
      <c r="I444" s="17">
        <v>31.15</v>
      </c>
      <c r="K444" s="19"/>
      <c r="L444" s="19"/>
      <c r="M444" s="19"/>
      <c r="N444" s="19"/>
      <c r="O444" s="19"/>
    </row>
    <row r="445" spans="1:15" ht="18" customHeight="1" x14ac:dyDescent="0.45">
      <c r="A445" s="2">
        <v>2061</v>
      </c>
      <c r="B445" s="29"/>
      <c r="C445" s="30" t="s">
        <v>105</v>
      </c>
      <c r="D445" s="29" t="s">
        <v>67</v>
      </c>
      <c r="E445" s="31">
        <v>31.57</v>
      </c>
      <c r="F445" s="31">
        <v>11.03</v>
      </c>
      <c r="G445" s="31">
        <v>13.78</v>
      </c>
      <c r="H445" s="31">
        <v>42.6</v>
      </c>
      <c r="I445" s="31">
        <v>45.35</v>
      </c>
      <c r="K445" s="19"/>
      <c r="L445" s="19"/>
      <c r="M445" s="19"/>
      <c r="N445" s="19"/>
      <c r="O445" s="19"/>
    </row>
    <row r="446" spans="1:15" ht="18" customHeight="1" x14ac:dyDescent="0.45">
      <c r="A446" s="2">
        <v>2062</v>
      </c>
      <c r="B446" s="15"/>
      <c r="C446" s="16" t="s">
        <v>106</v>
      </c>
      <c r="D446" s="15" t="s">
        <v>67</v>
      </c>
      <c r="E446" s="17">
        <v>26.74</v>
      </c>
      <c r="F446" s="17">
        <v>3.53</v>
      </c>
      <c r="G446" s="17">
        <v>4.41</v>
      </c>
      <c r="H446" s="17">
        <v>30.26</v>
      </c>
      <c r="I446" s="17">
        <v>31.15</v>
      </c>
      <c r="K446" s="19"/>
      <c r="L446" s="19"/>
      <c r="M446" s="19"/>
      <c r="N446" s="19"/>
      <c r="O446" s="19"/>
    </row>
    <row r="447" spans="1:15" ht="18" customHeight="1" x14ac:dyDescent="0.45">
      <c r="A447" s="2">
        <v>2063</v>
      </c>
      <c r="B447" s="15">
        <v>16</v>
      </c>
      <c r="C447" s="16" t="s">
        <v>51</v>
      </c>
      <c r="D447" s="15"/>
      <c r="E447" s="17">
        <v>0</v>
      </c>
      <c r="F447" s="17">
        <v>0</v>
      </c>
      <c r="G447" s="17">
        <v>0</v>
      </c>
      <c r="H447" s="17">
        <v>0</v>
      </c>
      <c r="I447" s="17">
        <v>0</v>
      </c>
      <c r="K447" s="19"/>
      <c r="L447" s="19"/>
      <c r="M447" s="19"/>
      <c r="N447" s="19"/>
      <c r="O447" s="19"/>
    </row>
    <row r="448" spans="1:15" ht="18" customHeight="1" x14ac:dyDescent="0.45">
      <c r="A448" s="2">
        <v>2064</v>
      </c>
      <c r="B448" s="32"/>
      <c r="C448" s="33" t="s">
        <v>26</v>
      </c>
      <c r="D448" s="32" t="s">
        <v>52</v>
      </c>
      <c r="E448" s="34">
        <v>22.15</v>
      </c>
      <c r="F448" s="34">
        <v>10.73</v>
      </c>
      <c r="G448" s="34">
        <v>13.41</v>
      </c>
      <c r="H448" s="34">
        <v>32.880000000000003</v>
      </c>
      <c r="I448" s="34">
        <v>35.56</v>
      </c>
      <c r="K448" s="19"/>
      <c r="L448" s="19"/>
      <c r="M448" s="19"/>
      <c r="N448" s="19"/>
      <c r="O448" s="19"/>
    </row>
    <row r="449" spans="1:15" ht="18" customHeight="1" x14ac:dyDescent="0.45">
      <c r="A449" s="2">
        <v>2065</v>
      </c>
      <c r="B449" s="15"/>
      <c r="C449" s="16" t="s">
        <v>27</v>
      </c>
      <c r="D449" s="15" t="s">
        <v>52</v>
      </c>
      <c r="E449" s="17">
        <v>27.69</v>
      </c>
      <c r="F449" s="17">
        <v>13.41</v>
      </c>
      <c r="G449" s="17">
        <v>16.760000000000002</v>
      </c>
      <c r="H449" s="17">
        <v>41.1</v>
      </c>
      <c r="I449" s="17">
        <v>44.45</v>
      </c>
      <c r="K449" s="19"/>
      <c r="L449" s="19"/>
      <c r="M449" s="19"/>
      <c r="N449" s="19"/>
      <c r="O449" s="19"/>
    </row>
    <row r="450" spans="1:15" ht="18" customHeight="1" x14ac:dyDescent="0.45">
      <c r="A450" s="2">
        <v>2066</v>
      </c>
      <c r="B450" s="16"/>
      <c r="C450" s="16" t="s">
        <v>28</v>
      </c>
      <c r="D450" s="15" t="s">
        <v>52</v>
      </c>
      <c r="E450" s="17">
        <v>36.92</v>
      </c>
      <c r="F450" s="17">
        <v>17.88</v>
      </c>
      <c r="G450" s="17">
        <v>22.34</v>
      </c>
      <c r="H450" s="17">
        <v>54.79</v>
      </c>
      <c r="I450" s="17">
        <v>59.26</v>
      </c>
      <c r="K450" s="19"/>
      <c r="L450" s="19"/>
      <c r="M450" s="19"/>
      <c r="N450" s="19"/>
      <c r="O450" s="19"/>
    </row>
    <row r="451" spans="1:15" ht="18" customHeight="1" x14ac:dyDescent="0.45">
      <c r="A451" s="2">
        <v>2067</v>
      </c>
      <c r="B451" s="15">
        <v>17</v>
      </c>
      <c r="C451" s="16" t="s">
        <v>38</v>
      </c>
      <c r="D451" s="15" t="s">
        <v>52</v>
      </c>
      <c r="E451" s="17">
        <v>7.66</v>
      </c>
      <c r="F451" s="17">
        <v>1.93</v>
      </c>
      <c r="G451" s="17">
        <v>2.41</v>
      </c>
      <c r="H451" s="17">
        <v>9.59</v>
      </c>
      <c r="I451" s="17">
        <v>10.08</v>
      </c>
      <c r="K451" s="19"/>
      <c r="L451" s="19"/>
      <c r="M451" s="19"/>
      <c r="N451" s="19"/>
      <c r="O451" s="19"/>
    </row>
    <row r="452" spans="1:15" ht="18" customHeight="1" x14ac:dyDescent="0.45">
      <c r="A452" s="2">
        <v>2068</v>
      </c>
      <c r="B452" s="15">
        <v>18</v>
      </c>
      <c r="C452" s="16" t="s">
        <v>53</v>
      </c>
      <c r="D452" s="15" t="s">
        <v>52</v>
      </c>
      <c r="E452" s="35">
        <v>1.73</v>
      </c>
      <c r="F452" s="17">
        <v>0.36</v>
      </c>
      <c r="G452" s="17">
        <v>0.45</v>
      </c>
      <c r="H452" s="17">
        <v>2.1</v>
      </c>
      <c r="I452" s="17">
        <v>2.19</v>
      </c>
      <c r="K452" s="19"/>
      <c r="L452" s="19"/>
      <c r="M452" s="19"/>
      <c r="N452" s="19"/>
      <c r="O452" s="19"/>
    </row>
    <row r="453" spans="1:15" ht="18" customHeight="1" x14ac:dyDescent="0.45">
      <c r="A453" s="2">
        <v>2069</v>
      </c>
      <c r="B453" s="32">
        <v>19</v>
      </c>
      <c r="C453" s="33" t="s">
        <v>54</v>
      </c>
      <c r="D453" s="32"/>
      <c r="E453" s="34">
        <v>0</v>
      </c>
      <c r="F453" s="34">
        <v>0</v>
      </c>
      <c r="G453" s="34">
        <v>0</v>
      </c>
      <c r="H453" s="34">
        <v>0</v>
      </c>
      <c r="I453" s="34">
        <v>0</v>
      </c>
      <c r="K453" s="19"/>
      <c r="L453" s="19"/>
      <c r="M453" s="19"/>
      <c r="N453" s="19"/>
      <c r="O453" s="19"/>
    </row>
    <row r="454" spans="1:15" ht="18" customHeight="1" x14ac:dyDescent="0.45">
      <c r="A454" s="2">
        <v>2070</v>
      </c>
      <c r="B454" s="15"/>
      <c r="C454" s="15" t="s">
        <v>55</v>
      </c>
      <c r="D454" s="15" t="s">
        <v>52</v>
      </c>
      <c r="E454" s="17">
        <v>32.869999999999997</v>
      </c>
      <c r="F454" s="17">
        <v>5.56</v>
      </c>
      <c r="G454" s="17">
        <v>6.94</v>
      </c>
      <c r="H454" s="17">
        <v>38.43</v>
      </c>
      <c r="I454" s="17">
        <v>39.81</v>
      </c>
      <c r="K454" s="19"/>
      <c r="L454" s="19"/>
      <c r="M454" s="19"/>
      <c r="N454" s="19"/>
      <c r="O454" s="19"/>
    </row>
    <row r="455" spans="1:15" ht="18" customHeight="1" x14ac:dyDescent="0.45">
      <c r="A455" s="2">
        <v>2071</v>
      </c>
      <c r="B455" s="15"/>
      <c r="C455" s="15" t="s">
        <v>56</v>
      </c>
      <c r="D455" s="15" t="s">
        <v>52</v>
      </c>
      <c r="E455" s="17">
        <v>44.17</v>
      </c>
      <c r="F455" s="17">
        <v>7.06</v>
      </c>
      <c r="G455" s="17">
        <v>8.82</v>
      </c>
      <c r="H455" s="17">
        <v>51.22</v>
      </c>
      <c r="I455" s="17">
        <v>52.99</v>
      </c>
      <c r="K455" s="19"/>
      <c r="L455" s="19"/>
      <c r="M455" s="19"/>
      <c r="N455" s="19"/>
      <c r="O455" s="19"/>
    </row>
    <row r="456" spans="1:15" ht="18" customHeight="1" x14ac:dyDescent="0.45">
      <c r="A456" s="2">
        <v>2072</v>
      </c>
      <c r="B456" s="15"/>
      <c r="C456" s="15" t="s">
        <v>57</v>
      </c>
      <c r="D456" s="15" t="s">
        <v>52</v>
      </c>
      <c r="E456" s="17">
        <v>53.37</v>
      </c>
      <c r="F456" s="17">
        <v>7.75</v>
      </c>
      <c r="G456" s="17">
        <v>9.68</v>
      </c>
      <c r="H456" s="17">
        <v>61.12</v>
      </c>
      <c r="I456" s="17">
        <v>63.06</v>
      </c>
      <c r="K456" s="19"/>
      <c r="L456" s="19"/>
      <c r="M456" s="19"/>
      <c r="N456" s="19"/>
      <c r="O456" s="19"/>
    </row>
    <row r="457" spans="1:15" ht="18" customHeight="1" x14ac:dyDescent="0.45">
      <c r="A457" s="2">
        <v>2073</v>
      </c>
      <c r="B457" s="15"/>
      <c r="C457" s="15" t="s">
        <v>58</v>
      </c>
      <c r="D457" s="15" t="s">
        <v>52</v>
      </c>
      <c r="E457" s="17">
        <v>64.58</v>
      </c>
      <c r="F457" s="17">
        <v>8.59</v>
      </c>
      <c r="G457" s="17">
        <v>10.74</v>
      </c>
      <c r="H457" s="17">
        <v>73.17</v>
      </c>
      <c r="I457" s="17">
        <v>75.319999999999993</v>
      </c>
      <c r="K457" s="19"/>
      <c r="L457" s="19"/>
      <c r="M457" s="19"/>
      <c r="N457" s="19"/>
      <c r="O457" s="19"/>
    </row>
    <row r="458" spans="1:15" ht="18" customHeight="1" x14ac:dyDescent="0.45">
      <c r="A458" s="2">
        <v>2074</v>
      </c>
      <c r="B458" s="15">
        <v>20</v>
      </c>
      <c r="C458" s="16" t="s">
        <v>37</v>
      </c>
      <c r="D458" s="15"/>
      <c r="E458" s="17">
        <v>0</v>
      </c>
      <c r="F458" s="17">
        <v>0</v>
      </c>
      <c r="G458" s="17">
        <v>0</v>
      </c>
      <c r="H458" s="17">
        <v>0</v>
      </c>
      <c r="I458" s="17">
        <v>0</v>
      </c>
      <c r="K458" s="19"/>
      <c r="L458" s="19"/>
      <c r="M458" s="19"/>
      <c r="N458" s="19"/>
      <c r="O458" s="19"/>
    </row>
    <row r="459" spans="1:15" ht="18" customHeight="1" x14ac:dyDescent="0.45">
      <c r="A459" s="2">
        <v>2075</v>
      </c>
      <c r="B459" s="15"/>
      <c r="C459" s="15" t="s">
        <v>57</v>
      </c>
      <c r="D459" s="15" t="s">
        <v>6</v>
      </c>
      <c r="E459" s="17">
        <v>7.99</v>
      </c>
      <c r="F459" s="17">
        <v>1.72</v>
      </c>
      <c r="G459" s="17">
        <v>2.15</v>
      </c>
      <c r="H459" s="17">
        <v>9.7100000000000009</v>
      </c>
      <c r="I459" s="17">
        <v>10.14</v>
      </c>
      <c r="K459" s="19"/>
      <c r="L459" s="19"/>
      <c r="M459" s="19"/>
      <c r="N459" s="19"/>
      <c r="O459" s="19"/>
    </row>
    <row r="460" spans="1:15" ht="18" customHeight="1" x14ac:dyDescent="0.45">
      <c r="A460" s="2">
        <v>2076</v>
      </c>
      <c r="B460" s="22"/>
      <c r="C460" s="22" t="s">
        <v>59</v>
      </c>
      <c r="D460" s="22" t="s">
        <v>6</v>
      </c>
      <c r="E460" s="24">
        <v>9.32</v>
      </c>
      <c r="F460" s="24">
        <v>2</v>
      </c>
      <c r="G460" s="24">
        <v>2.5</v>
      </c>
      <c r="H460" s="24">
        <v>11.32</v>
      </c>
      <c r="I460" s="24">
        <v>11.82</v>
      </c>
      <c r="K460" s="19"/>
      <c r="L460" s="19"/>
      <c r="M460" s="19"/>
      <c r="N460" s="19"/>
      <c r="O460" s="19"/>
    </row>
    <row r="461" spans="1:15" ht="18" customHeight="1" x14ac:dyDescent="0.45">
      <c r="A461" s="2">
        <v>2101</v>
      </c>
      <c r="B461" s="13">
        <v>1</v>
      </c>
      <c r="C461" s="14" t="s">
        <v>35</v>
      </c>
      <c r="D461" s="13"/>
      <c r="E461" s="14">
        <v>0</v>
      </c>
      <c r="F461" s="13">
        <v>0</v>
      </c>
      <c r="G461" s="14">
        <v>0</v>
      </c>
      <c r="H461" s="14">
        <v>0</v>
      </c>
      <c r="I461" s="14">
        <v>0</v>
      </c>
      <c r="K461" s="19"/>
      <c r="L461" s="19"/>
      <c r="M461" s="19"/>
      <c r="N461" s="19"/>
      <c r="O461" s="19"/>
    </row>
    <row r="462" spans="1:15" ht="18" customHeight="1" x14ac:dyDescent="0.45">
      <c r="A462" s="2">
        <v>2102</v>
      </c>
      <c r="B462" s="15"/>
      <c r="C462" s="16" t="s">
        <v>20</v>
      </c>
      <c r="D462" s="15" t="s">
        <v>52</v>
      </c>
      <c r="E462" s="17">
        <v>1.02</v>
      </c>
      <c r="F462" s="18">
        <v>0.16</v>
      </c>
      <c r="G462" s="17">
        <v>0.19</v>
      </c>
      <c r="H462" s="17">
        <v>1.18</v>
      </c>
      <c r="I462" s="17">
        <v>1.22</v>
      </c>
      <c r="K462" s="19"/>
      <c r="L462" s="19"/>
      <c r="M462" s="19"/>
      <c r="N462" s="19"/>
      <c r="O462" s="19"/>
    </row>
    <row r="463" spans="1:15" ht="18" customHeight="1" x14ac:dyDescent="0.45">
      <c r="A463" s="2">
        <v>2103</v>
      </c>
      <c r="B463" s="15"/>
      <c r="C463" s="16" t="s">
        <v>21</v>
      </c>
      <c r="D463" s="15" t="s">
        <v>52</v>
      </c>
      <c r="E463" s="20">
        <v>2.35</v>
      </c>
      <c r="F463" s="17">
        <v>0.46</v>
      </c>
      <c r="G463" s="17">
        <v>0.57999999999999996</v>
      </c>
      <c r="H463" s="20">
        <v>2.81</v>
      </c>
      <c r="I463" s="20">
        <v>2.92</v>
      </c>
      <c r="K463" s="19"/>
      <c r="L463" s="19"/>
      <c r="M463" s="19"/>
      <c r="N463" s="19"/>
      <c r="O463" s="19"/>
    </row>
    <row r="464" spans="1:15" ht="18" customHeight="1" x14ac:dyDescent="0.45">
      <c r="A464" s="2">
        <v>2104</v>
      </c>
      <c r="B464" s="15"/>
      <c r="C464" s="16" t="s">
        <v>22</v>
      </c>
      <c r="D464" s="15" t="s">
        <v>52</v>
      </c>
      <c r="E464" s="20">
        <v>3.56</v>
      </c>
      <c r="F464" s="17">
        <v>0.66</v>
      </c>
      <c r="G464" s="20">
        <v>0.83</v>
      </c>
      <c r="H464" s="17">
        <v>4.22</v>
      </c>
      <c r="I464" s="20">
        <v>4.38</v>
      </c>
      <c r="K464" s="19"/>
      <c r="L464" s="19"/>
      <c r="M464" s="19"/>
      <c r="N464" s="19"/>
      <c r="O464" s="19"/>
    </row>
    <row r="465" spans="1:15" ht="18" customHeight="1" x14ac:dyDescent="0.45">
      <c r="A465" s="2">
        <v>2105</v>
      </c>
      <c r="B465" s="15">
        <v>2</v>
      </c>
      <c r="C465" s="16" t="s">
        <v>36</v>
      </c>
      <c r="D465" s="15"/>
      <c r="E465" s="16">
        <v>0</v>
      </c>
      <c r="F465" s="16">
        <v>0</v>
      </c>
      <c r="G465" s="17">
        <v>0</v>
      </c>
      <c r="H465" s="17">
        <v>0</v>
      </c>
      <c r="I465" s="17">
        <v>0</v>
      </c>
      <c r="K465" s="19"/>
      <c r="L465" s="19"/>
      <c r="M465" s="19"/>
      <c r="N465" s="19"/>
      <c r="O465" s="19"/>
    </row>
    <row r="466" spans="1:15" ht="18" customHeight="1" x14ac:dyDescent="0.45">
      <c r="A466" s="2">
        <v>2106</v>
      </c>
      <c r="B466" s="15"/>
      <c r="C466" s="16" t="s">
        <v>65</v>
      </c>
      <c r="D466" s="15" t="s">
        <v>66</v>
      </c>
      <c r="E466" s="17">
        <v>13.9</v>
      </c>
      <c r="F466" s="17">
        <v>3.47</v>
      </c>
      <c r="G466" s="20">
        <v>4.34</v>
      </c>
      <c r="H466" s="20">
        <v>17.37</v>
      </c>
      <c r="I466" s="20">
        <v>18.239999999999998</v>
      </c>
      <c r="K466" s="19"/>
      <c r="L466" s="19"/>
      <c r="M466" s="19"/>
      <c r="N466" s="19"/>
      <c r="O466" s="19"/>
    </row>
    <row r="467" spans="1:15" ht="18" customHeight="1" x14ac:dyDescent="0.45">
      <c r="A467" s="2">
        <v>2107</v>
      </c>
      <c r="B467" s="15"/>
      <c r="C467" s="16" t="s">
        <v>23</v>
      </c>
      <c r="D467" s="15" t="s">
        <v>67</v>
      </c>
      <c r="E467" s="17">
        <v>24.47</v>
      </c>
      <c r="F467" s="17">
        <v>7.92</v>
      </c>
      <c r="G467" s="17">
        <v>9.9</v>
      </c>
      <c r="H467" s="20">
        <v>32.380000000000003</v>
      </c>
      <c r="I467" s="20">
        <v>34.36</v>
      </c>
      <c r="K467" s="19"/>
      <c r="L467" s="19"/>
      <c r="M467" s="19"/>
      <c r="N467" s="19"/>
      <c r="O467" s="19"/>
    </row>
    <row r="468" spans="1:15" ht="18" customHeight="1" x14ac:dyDescent="0.45">
      <c r="A468" s="2">
        <v>2108</v>
      </c>
      <c r="B468" s="15">
        <v>3</v>
      </c>
      <c r="C468" s="16" t="s">
        <v>68</v>
      </c>
      <c r="D468" s="15"/>
      <c r="E468" s="16">
        <v>0</v>
      </c>
      <c r="F468" s="16">
        <v>0</v>
      </c>
      <c r="G468" s="17">
        <v>0</v>
      </c>
      <c r="H468" s="17">
        <v>0</v>
      </c>
      <c r="I468" s="17">
        <v>0</v>
      </c>
      <c r="K468" s="19"/>
      <c r="L468" s="19"/>
      <c r="M468" s="19"/>
      <c r="N468" s="19"/>
      <c r="O468" s="19"/>
    </row>
    <row r="469" spans="1:15" ht="18" customHeight="1" x14ac:dyDescent="0.45">
      <c r="A469" s="2">
        <v>2109</v>
      </c>
      <c r="B469" s="15"/>
      <c r="C469" s="16" t="s">
        <v>69</v>
      </c>
      <c r="D469" s="15" t="s">
        <v>70</v>
      </c>
      <c r="E469" s="17">
        <v>14.19</v>
      </c>
      <c r="F469" s="17">
        <v>2.93</v>
      </c>
      <c r="G469" s="17">
        <v>3.66</v>
      </c>
      <c r="H469" s="17">
        <v>17.12</v>
      </c>
      <c r="I469" s="17">
        <v>17.850000000000001</v>
      </c>
      <c r="K469" s="19"/>
      <c r="L469" s="19"/>
      <c r="M469" s="19"/>
      <c r="N469" s="19"/>
      <c r="O469" s="19"/>
    </row>
    <row r="470" spans="1:15" ht="18" customHeight="1" x14ac:dyDescent="0.45">
      <c r="A470" s="2">
        <v>2110</v>
      </c>
      <c r="B470" s="15"/>
      <c r="C470" s="16" t="s">
        <v>71</v>
      </c>
      <c r="D470" s="15" t="s">
        <v>66</v>
      </c>
      <c r="E470" s="17">
        <v>5.13</v>
      </c>
      <c r="F470" s="17">
        <v>1.7</v>
      </c>
      <c r="G470" s="20">
        <v>2.13</v>
      </c>
      <c r="H470" s="17">
        <v>6.83</v>
      </c>
      <c r="I470" s="20">
        <v>7.25</v>
      </c>
      <c r="K470" s="19"/>
      <c r="L470" s="19"/>
      <c r="M470" s="19"/>
      <c r="N470" s="19"/>
      <c r="O470" s="19"/>
    </row>
    <row r="471" spans="1:15" ht="18" customHeight="1" x14ac:dyDescent="0.45">
      <c r="A471" s="2">
        <v>2111</v>
      </c>
      <c r="B471" s="15"/>
      <c r="C471" s="16" t="s">
        <v>24</v>
      </c>
      <c r="D471" s="15" t="s">
        <v>70</v>
      </c>
      <c r="E471" s="17">
        <v>24.39</v>
      </c>
      <c r="F471" s="17">
        <v>3.34</v>
      </c>
      <c r="G471" s="17">
        <v>4.18</v>
      </c>
      <c r="H471" s="17">
        <v>27.73</v>
      </c>
      <c r="I471" s="17">
        <v>28.57</v>
      </c>
      <c r="K471" s="19"/>
      <c r="L471" s="19"/>
      <c r="M471" s="19"/>
      <c r="N471" s="19"/>
      <c r="O471" s="19"/>
    </row>
    <row r="472" spans="1:15" ht="18" customHeight="1" x14ac:dyDescent="0.45">
      <c r="A472" s="2">
        <v>2112</v>
      </c>
      <c r="B472" s="15"/>
      <c r="C472" s="16" t="s">
        <v>72</v>
      </c>
      <c r="D472" s="15" t="s">
        <v>66</v>
      </c>
      <c r="E472" s="17">
        <v>29.03</v>
      </c>
      <c r="F472" s="17">
        <v>5.04</v>
      </c>
      <c r="G472" s="20">
        <v>6.3</v>
      </c>
      <c r="H472" s="17">
        <v>34.07</v>
      </c>
      <c r="I472" s="20">
        <v>35.33</v>
      </c>
      <c r="K472" s="19"/>
      <c r="L472" s="19"/>
      <c r="M472" s="19"/>
      <c r="N472" s="19"/>
      <c r="O472" s="19"/>
    </row>
    <row r="473" spans="1:15" ht="18" customHeight="1" x14ac:dyDescent="0.45">
      <c r="A473" s="2">
        <v>2113</v>
      </c>
      <c r="B473" s="21"/>
      <c r="C473" s="16" t="s">
        <v>73</v>
      </c>
      <c r="D473" s="15" t="s">
        <v>70</v>
      </c>
      <c r="E473" s="17">
        <v>41.94</v>
      </c>
      <c r="F473" s="17">
        <v>4.66</v>
      </c>
      <c r="G473" s="20">
        <v>5.82</v>
      </c>
      <c r="H473" s="17">
        <v>46.6</v>
      </c>
      <c r="I473" s="20">
        <v>47.76</v>
      </c>
      <c r="K473" s="19"/>
      <c r="L473" s="19"/>
      <c r="M473" s="19"/>
      <c r="N473" s="19"/>
      <c r="O473" s="19"/>
    </row>
    <row r="474" spans="1:15" ht="18" customHeight="1" x14ac:dyDescent="0.45">
      <c r="A474" s="2">
        <v>2114</v>
      </c>
      <c r="B474" s="15"/>
      <c r="C474" s="16" t="s">
        <v>72</v>
      </c>
      <c r="D474" s="15" t="s">
        <v>66</v>
      </c>
      <c r="E474" s="17">
        <v>48</v>
      </c>
      <c r="F474" s="17">
        <v>19</v>
      </c>
      <c r="G474" s="17">
        <v>23.75</v>
      </c>
      <c r="H474" s="17">
        <v>67</v>
      </c>
      <c r="I474" s="17">
        <v>71.75</v>
      </c>
      <c r="K474" s="19"/>
      <c r="L474" s="19"/>
      <c r="M474" s="19"/>
      <c r="N474" s="19"/>
      <c r="O474" s="19"/>
    </row>
    <row r="475" spans="1:15" ht="18" customHeight="1" x14ac:dyDescent="0.45">
      <c r="A475" s="2">
        <v>2115</v>
      </c>
      <c r="B475" s="15">
        <v>4</v>
      </c>
      <c r="C475" s="16" t="s">
        <v>45</v>
      </c>
      <c r="D475" s="15"/>
      <c r="E475" s="16">
        <v>0</v>
      </c>
      <c r="F475" s="16">
        <v>0</v>
      </c>
      <c r="G475" s="17">
        <v>0</v>
      </c>
      <c r="H475" s="17">
        <v>0</v>
      </c>
      <c r="I475" s="17">
        <v>0</v>
      </c>
      <c r="K475" s="19"/>
      <c r="L475" s="19"/>
      <c r="M475" s="19"/>
      <c r="N475" s="19"/>
      <c r="O475" s="19"/>
    </row>
    <row r="476" spans="1:15" ht="18" customHeight="1" x14ac:dyDescent="0.45">
      <c r="A476" s="2">
        <v>2116</v>
      </c>
      <c r="B476" s="15"/>
      <c r="C476" s="16" t="s">
        <v>65</v>
      </c>
      <c r="D476" s="15" t="s">
        <v>66</v>
      </c>
      <c r="E476" s="20">
        <v>19.79</v>
      </c>
      <c r="F476" s="17">
        <v>6.36</v>
      </c>
      <c r="G476" s="17">
        <v>7.95</v>
      </c>
      <c r="H476" s="20">
        <v>26.15</v>
      </c>
      <c r="I476" s="20">
        <v>27.74</v>
      </c>
      <c r="K476" s="19"/>
      <c r="L476" s="19"/>
      <c r="M476" s="19"/>
      <c r="N476" s="19"/>
      <c r="O476" s="19"/>
    </row>
    <row r="477" spans="1:15" ht="18" customHeight="1" x14ac:dyDescent="0.45">
      <c r="A477" s="2">
        <v>2117</v>
      </c>
      <c r="B477" s="15"/>
      <c r="C477" s="16" t="s">
        <v>74</v>
      </c>
      <c r="D477" s="15" t="s">
        <v>67</v>
      </c>
      <c r="E477" s="17">
        <v>5.89</v>
      </c>
      <c r="F477" s="17">
        <v>1.01</v>
      </c>
      <c r="G477" s="17">
        <v>1.27</v>
      </c>
      <c r="H477" s="17">
        <v>6.91</v>
      </c>
      <c r="I477" s="17">
        <v>7.16</v>
      </c>
      <c r="K477" s="19"/>
      <c r="L477" s="19"/>
      <c r="M477" s="19"/>
      <c r="N477" s="19"/>
      <c r="O477" s="19"/>
    </row>
    <row r="478" spans="1:15" ht="18" customHeight="1" x14ac:dyDescent="0.45">
      <c r="A478" s="2">
        <v>2118</v>
      </c>
      <c r="B478" s="15"/>
      <c r="C478" s="16" t="s">
        <v>23</v>
      </c>
      <c r="D478" s="15" t="s">
        <v>67</v>
      </c>
      <c r="E478" s="17">
        <v>29.36</v>
      </c>
      <c r="F478" s="17">
        <v>9.5</v>
      </c>
      <c r="G478" s="17">
        <v>11.88</v>
      </c>
      <c r="H478" s="17">
        <v>38.86</v>
      </c>
      <c r="I478" s="20">
        <v>41.24</v>
      </c>
      <c r="K478" s="19"/>
      <c r="L478" s="19"/>
      <c r="M478" s="19"/>
      <c r="N478" s="19"/>
      <c r="O478" s="19"/>
    </row>
    <row r="479" spans="1:15" ht="18" customHeight="1" x14ac:dyDescent="0.45">
      <c r="A479" s="2">
        <v>2119</v>
      </c>
      <c r="B479" s="15">
        <v>5</v>
      </c>
      <c r="C479" s="16" t="s">
        <v>75</v>
      </c>
      <c r="D479" s="15"/>
      <c r="E479" s="16">
        <v>0</v>
      </c>
      <c r="F479" s="16">
        <v>0</v>
      </c>
      <c r="G479" s="16">
        <v>0</v>
      </c>
      <c r="H479" s="17">
        <v>0</v>
      </c>
      <c r="I479" s="17">
        <v>0</v>
      </c>
      <c r="K479" s="19"/>
      <c r="L479" s="19"/>
      <c r="M479" s="19"/>
      <c r="N479" s="19"/>
      <c r="O479" s="19"/>
    </row>
    <row r="480" spans="1:15" ht="18" customHeight="1" x14ac:dyDescent="0.45">
      <c r="A480" s="2">
        <v>2120</v>
      </c>
      <c r="B480" s="15"/>
      <c r="C480" s="16" t="s">
        <v>74</v>
      </c>
      <c r="D480" s="15" t="s">
        <v>67</v>
      </c>
      <c r="E480" s="17">
        <v>11.09</v>
      </c>
      <c r="F480" s="17">
        <v>1.91</v>
      </c>
      <c r="G480" s="17">
        <v>2.38</v>
      </c>
      <c r="H480" s="17">
        <v>12.99</v>
      </c>
      <c r="I480" s="17">
        <v>13.47</v>
      </c>
      <c r="K480" s="19"/>
      <c r="L480" s="19"/>
      <c r="M480" s="19"/>
      <c r="N480" s="19"/>
      <c r="O480" s="19"/>
    </row>
    <row r="481" spans="1:15" ht="18" customHeight="1" x14ac:dyDescent="0.45">
      <c r="A481" s="2">
        <v>2121</v>
      </c>
      <c r="B481" s="21"/>
      <c r="C481" s="16" t="s">
        <v>23</v>
      </c>
      <c r="D481" s="15" t="s">
        <v>67</v>
      </c>
      <c r="E481" s="17">
        <v>34.65</v>
      </c>
      <c r="F481" s="17">
        <v>15.33</v>
      </c>
      <c r="G481" s="17">
        <v>19.16</v>
      </c>
      <c r="H481" s="20">
        <v>49.98</v>
      </c>
      <c r="I481" s="20">
        <v>53.81</v>
      </c>
      <c r="K481" s="19"/>
      <c r="L481" s="19"/>
      <c r="M481" s="19"/>
      <c r="N481" s="19"/>
      <c r="O481" s="19"/>
    </row>
    <row r="482" spans="1:15" ht="18" customHeight="1" x14ac:dyDescent="0.45">
      <c r="A482" s="2">
        <v>2122</v>
      </c>
      <c r="B482" s="15">
        <v>6</v>
      </c>
      <c r="C482" s="16" t="s">
        <v>76</v>
      </c>
      <c r="D482" s="15"/>
      <c r="E482" s="16">
        <v>0</v>
      </c>
      <c r="F482" s="16">
        <v>0</v>
      </c>
      <c r="G482" s="17">
        <v>0</v>
      </c>
      <c r="H482" s="17">
        <v>0</v>
      </c>
      <c r="I482" s="17">
        <v>0</v>
      </c>
      <c r="K482" s="19"/>
      <c r="L482" s="19"/>
      <c r="M482" s="19"/>
      <c r="N482" s="19"/>
      <c r="O482" s="19"/>
    </row>
    <row r="483" spans="1:15" ht="18" customHeight="1" x14ac:dyDescent="0.45">
      <c r="A483" s="2">
        <v>2123</v>
      </c>
      <c r="B483" s="15"/>
      <c r="C483" s="16" t="s">
        <v>77</v>
      </c>
      <c r="D483" s="15" t="s">
        <v>67</v>
      </c>
      <c r="E483" s="17">
        <v>13.25</v>
      </c>
      <c r="F483" s="17">
        <v>2.91</v>
      </c>
      <c r="G483" s="20">
        <v>3.64</v>
      </c>
      <c r="H483" s="17">
        <v>16.16</v>
      </c>
      <c r="I483" s="20">
        <v>16.89</v>
      </c>
      <c r="K483" s="19"/>
      <c r="L483" s="19"/>
      <c r="M483" s="19"/>
      <c r="N483" s="19"/>
      <c r="O483" s="19"/>
    </row>
    <row r="484" spans="1:15" ht="18" customHeight="1" x14ac:dyDescent="0.45">
      <c r="A484" s="2">
        <v>2124</v>
      </c>
      <c r="B484" s="15"/>
      <c r="C484" s="16" t="s">
        <v>23</v>
      </c>
      <c r="D484" s="15" t="s">
        <v>67</v>
      </c>
      <c r="E484" s="17">
        <v>42.81</v>
      </c>
      <c r="F484" s="17">
        <v>19.100000000000001</v>
      </c>
      <c r="G484" s="17">
        <v>23.87</v>
      </c>
      <c r="H484" s="20">
        <v>61.9</v>
      </c>
      <c r="I484" s="17">
        <v>66.680000000000007</v>
      </c>
      <c r="K484" s="19"/>
      <c r="L484" s="19"/>
      <c r="M484" s="19"/>
      <c r="N484" s="19"/>
      <c r="O484" s="19"/>
    </row>
    <row r="485" spans="1:15" ht="18" customHeight="1" x14ac:dyDescent="0.45">
      <c r="A485" s="2">
        <v>2125</v>
      </c>
      <c r="B485" s="15">
        <v>7</v>
      </c>
      <c r="C485" s="16" t="s">
        <v>42</v>
      </c>
      <c r="D485" s="15" t="s">
        <v>67</v>
      </c>
      <c r="E485" s="17">
        <v>4.6399999999999997</v>
      </c>
      <c r="F485" s="17">
        <v>1.3</v>
      </c>
      <c r="G485" s="17">
        <v>1.63</v>
      </c>
      <c r="H485" s="20">
        <v>5.94</v>
      </c>
      <c r="I485" s="17">
        <v>6.27</v>
      </c>
      <c r="K485" s="19"/>
      <c r="L485" s="19"/>
      <c r="M485" s="19"/>
      <c r="N485" s="19"/>
      <c r="O485" s="19"/>
    </row>
    <row r="486" spans="1:15" ht="18" customHeight="1" x14ac:dyDescent="0.45">
      <c r="A486" s="2">
        <v>2126</v>
      </c>
      <c r="B486" s="15">
        <v>8</v>
      </c>
      <c r="C486" s="16" t="s">
        <v>41</v>
      </c>
      <c r="D486" s="15"/>
      <c r="E486" s="16">
        <v>0</v>
      </c>
      <c r="F486" s="16">
        <v>0</v>
      </c>
      <c r="G486" s="17">
        <v>0</v>
      </c>
      <c r="H486" s="17">
        <v>0</v>
      </c>
      <c r="I486" s="17">
        <v>0</v>
      </c>
      <c r="K486" s="19"/>
      <c r="L486" s="19"/>
      <c r="M486" s="19"/>
      <c r="N486" s="19"/>
      <c r="O486" s="19"/>
    </row>
    <row r="487" spans="1:15" ht="18" customHeight="1" x14ac:dyDescent="0.45">
      <c r="A487" s="2">
        <v>2127</v>
      </c>
      <c r="B487" s="15"/>
      <c r="C487" s="16" t="s">
        <v>78</v>
      </c>
      <c r="D487" s="15" t="s">
        <v>52</v>
      </c>
      <c r="E487" s="17">
        <v>6.21</v>
      </c>
      <c r="F487" s="17">
        <v>1.51</v>
      </c>
      <c r="G487" s="17">
        <v>1.89</v>
      </c>
      <c r="H487" s="17">
        <v>7.72</v>
      </c>
      <c r="I487" s="17">
        <v>8.1</v>
      </c>
      <c r="K487" s="19"/>
      <c r="L487" s="19"/>
      <c r="M487" s="19"/>
      <c r="N487" s="19"/>
      <c r="O487" s="19"/>
    </row>
    <row r="488" spans="1:15" ht="18" customHeight="1" x14ac:dyDescent="0.45">
      <c r="A488" s="2">
        <v>2128</v>
      </c>
      <c r="B488" s="21"/>
      <c r="C488" s="16" t="s">
        <v>79</v>
      </c>
      <c r="D488" s="15" t="s">
        <v>52</v>
      </c>
      <c r="E488" s="17">
        <v>7.55</v>
      </c>
      <c r="F488" s="17">
        <v>2.4700000000000002</v>
      </c>
      <c r="G488" s="17">
        <v>3.09</v>
      </c>
      <c r="H488" s="20">
        <v>10.029999999999999</v>
      </c>
      <c r="I488" s="20">
        <v>10.64</v>
      </c>
      <c r="K488" s="19"/>
      <c r="L488" s="19"/>
      <c r="M488" s="19"/>
      <c r="N488" s="19"/>
      <c r="O488" s="19"/>
    </row>
    <row r="489" spans="1:15" ht="18" customHeight="1" x14ac:dyDescent="0.45">
      <c r="A489" s="2">
        <v>2129</v>
      </c>
      <c r="B489" s="15"/>
      <c r="C489" s="16" t="s">
        <v>80</v>
      </c>
      <c r="D489" s="15" t="s">
        <v>52</v>
      </c>
      <c r="E489" s="17">
        <v>6.88</v>
      </c>
      <c r="F489" s="17">
        <v>1.25</v>
      </c>
      <c r="G489" s="17">
        <v>1.56</v>
      </c>
      <c r="H489" s="17">
        <v>8.1199999999999992</v>
      </c>
      <c r="I489" s="20">
        <v>8.43</v>
      </c>
      <c r="K489" s="19"/>
      <c r="L489" s="19"/>
      <c r="M489" s="19"/>
      <c r="N489" s="19"/>
      <c r="O489" s="19"/>
    </row>
    <row r="490" spans="1:15" ht="18" customHeight="1" x14ac:dyDescent="0.45">
      <c r="A490" s="2">
        <v>2130</v>
      </c>
      <c r="B490" s="15">
        <v>9</v>
      </c>
      <c r="C490" s="16" t="s">
        <v>81</v>
      </c>
      <c r="D490" s="15" t="s">
        <v>52</v>
      </c>
      <c r="E490" s="17">
        <v>4.8099999999999996</v>
      </c>
      <c r="F490" s="17">
        <v>0.54</v>
      </c>
      <c r="G490" s="17">
        <v>0.68</v>
      </c>
      <c r="H490" s="17">
        <v>5.35</v>
      </c>
      <c r="I490" s="17">
        <v>5.49</v>
      </c>
      <c r="K490" s="19"/>
      <c r="L490" s="19"/>
      <c r="M490" s="19"/>
      <c r="N490" s="19"/>
      <c r="O490" s="19"/>
    </row>
    <row r="491" spans="1:15" ht="18" customHeight="1" x14ac:dyDescent="0.45">
      <c r="A491" s="2">
        <v>2131</v>
      </c>
      <c r="B491" s="15">
        <v>10</v>
      </c>
      <c r="C491" s="16" t="s">
        <v>82</v>
      </c>
      <c r="D491" s="15" t="s">
        <v>52</v>
      </c>
      <c r="E491" s="17">
        <v>4.3499999999999996</v>
      </c>
      <c r="F491" s="17">
        <v>0.77</v>
      </c>
      <c r="G491" s="17">
        <v>0.96</v>
      </c>
      <c r="H491" s="20">
        <v>5.12</v>
      </c>
      <c r="I491" s="20">
        <v>5.32</v>
      </c>
      <c r="K491" s="19"/>
      <c r="L491" s="19"/>
      <c r="M491" s="19"/>
      <c r="N491" s="19"/>
      <c r="O491" s="19"/>
    </row>
    <row r="492" spans="1:15" ht="18" customHeight="1" x14ac:dyDescent="0.45">
      <c r="A492" s="2">
        <v>2132</v>
      </c>
      <c r="B492" s="15">
        <v>11</v>
      </c>
      <c r="C492" s="16" t="s">
        <v>40</v>
      </c>
      <c r="D492" s="15"/>
      <c r="E492" s="16">
        <v>0</v>
      </c>
      <c r="F492" s="16">
        <v>0</v>
      </c>
      <c r="G492" s="16">
        <v>0</v>
      </c>
      <c r="H492" s="17">
        <v>0</v>
      </c>
      <c r="I492" s="17">
        <v>0</v>
      </c>
      <c r="K492" s="19"/>
      <c r="L492" s="19"/>
      <c r="M492" s="19"/>
      <c r="N492" s="19"/>
      <c r="O492" s="19"/>
    </row>
    <row r="493" spans="1:15" ht="18" customHeight="1" x14ac:dyDescent="0.45">
      <c r="A493" s="2">
        <v>2133</v>
      </c>
      <c r="B493" s="15"/>
      <c r="C493" s="16" t="s">
        <v>83</v>
      </c>
      <c r="D493" s="15" t="s">
        <v>52</v>
      </c>
      <c r="E493" s="17">
        <v>10.46</v>
      </c>
      <c r="F493" s="17">
        <v>1.94</v>
      </c>
      <c r="G493" s="17">
        <v>2.4300000000000002</v>
      </c>
      <c r="H493" s="17">
        <v>12.4</v>
      </c>
      <c r="I493" s="17">
        <v>12.88</v>
      </c>
      <c r="K493" s="19"/>
      <c r="L493" s="19"/>
      <c r="M493" s="19"/>
      <c r="N493" s="19"/>
      <c r="O493" s="19"/>
    </row>
    <row r="494" spans="1:15" ht="18" customHeight="1" x14ac:dyDescent="0.45">
      <c r="A494" s="2">
        <v>2134</v>
      </c>
      <c r="B494" s="15"/>
      <c r="C494" s="16" t="s">
        <v>84</v>
      </c>
      <c r="D494" s="15" t="s">
        <v>52</v>
      </c>
      <c r="E494" s="17">
        <v>14.45</v>
      </c>
      <c r="F494" s="17">
        <v>2.68</v>
      </c>
      <c r="G494" s="17">
        <v>3.35</v>
      </c>
      <c r="H494" s="17">
        <v>17.13</v>
      </c>
      <c r="I494" s="17">
        <v>17.8</v>
      </c>
      <c r="K494" s="19"/>
      <c r="L494" s="19"/>
      <c r="M494" s="19"/>
      <c r="N494" s="19"/>
      <c r="O494" s="19"/>
    </row>
    <row r="495" spans="1:15" ht="18" customHeight="1" x14ac:dyDescent="0.45">
      <c r="A495" s="2">
        <v>2135</v>
      </c>
      <c r="B495" s="15"/>
      <c r="C495" s="16" t="s">
        <v>85</v>
      </c>
      <c r="D495" s="15" t="s">
        <v>52</v>
      </c>
      <c r="E495" s="20">
        <v>21.48</v>
      </c>
      <c r="F495" s="17">
        <v>3.99</v>
      </c>
      <c r="G495" s="17">
        <v>4.9800000000000004</v>
      </c>
      <c r="H495" s="17">
        <v>25.47</v>
      </c>
      <c r="I495" s="17">
        <v>26.47</v>
      </c>
      <c r="K495" s="19"/>
      <c r="L495" s="19"/>
      <c r="M495" s="19"/>
      <c r="N495" s="19"/>
      <c r="O495" s="19"/>
    </row>
    <row r="496" spans="1:15" ht="18" customHeight="1" x14ac:dyDescent="0.45">
      <c r="A496" s="2">
        <v>2136</v>
      </c>
      <c r="B496" s="15"/>
      <c r="C496" s="16" t="s">
        <v>86</v>
      </c>
      <c r="D496" s="15" t="s">
        <v>52</v>
      </c>
      <c r="E496" s="17">
        <v>31.46</v>
      </c>
      <c r="F496" s="17">
        <v>5.84</v>
      </c>
      <c r="G496" s="17">
        <v>7.3</v>
      </c>
      <c r="H496" s="17">
        <v>37.299999999999997</v>
      </c>
      <c r="I496" s="17">
        <v>38.76</v>
      </c>
      <c r="K496" s="19"/>
      <c r="L496" s="19"/>
      <c r="M496" s="19"/>
      <c r="N496" s="19"/>
      <c r="O496" s="19"/>
    </row>
    <row r="497" spans="1:15" ht="18" customHeight="1" x14ac:dyDescent="0.45">
      <c r="A497" s="2">
        <v>2137</v>
      </c>
      <c r="B497" s="15">
        <v>12</v>
      </c>
      <c r="C497" s="16" t="s">
        <v>87</v>
      </c>
      <c r="D497" s="15"/>
      <c r="E497" s="16">
        <v>0</v>
      </c>
      <c r="F497" s="16">
        <v>0</v>
      </c>
      <c r="G497" s="16">
        <v>0</v>
      </c>
      <c r="H497" s="17">
        <v>0</v>
      </c>
      <c r="I497" s="17">
        <v>0</v>
      </c>
      <c r="K497" s="19"/>
      <c r="L497" s="19"/>
      <c r="M497" s="19"/>
      <c r="N497" s="19"/>
      <c r="O497" s="19"/>
    </row>
    <row r="498" spans="1:15" ht="18" customHeight="1" x14ac:dyDescent="0.45">
      <c r="A498" s="2">
        <v>2138</v>
      </c>
      <c r="B498" s="15"/>
      <c r="C498" s="16" t="s">
        <v>83</v>
      </c>
      <c r="D498" s="15" t="s">
        <v>66</v>
      </c>
      <c r="E498" s="17">
        <v>1.3</v>
      </c>
      <c r="F498" s="17">
        <v>0.49</v>
      </c>
      <c r="G498" s="20">
        <v>0.61</v>
      </c>
      <c r="H498" s="17">
        <v>1.79</v>
      </c>
      <c r="I498" s="17">
        <v>1.91</v>
      </c>
      <c r="K498" s="19"/>
      <c r="L498" s="19"/>
      <c r="M498" s="19"/>
      <c r="N498" s="19"/>
      <c r="O498" s="19"/>
    </row>
    <row r="499" spans="1:15" ht="18" customHeight="1" x14ac:dyDescent="0.45">
      <c r="A499" s="2">
        <v>2139</v>
      </c>
      <c r="B499" s="15"/>
      <c r="C499" s="16" t="s">
        <v>84</v>
      </c>
      <c r="D499" s="15" t="s">
        <v>66</v>
      </c>
      <c r="E499" s="17">
        <v>1.8</v>
      </c>
      <c r="F499" s="17">
        <v>0.68</v>
      </c>
      <c r="G499" s="20">
        <v>0.84</v>
      </c>
      <c r="H499" s="17">
        <v>2.48</v>
      </c>
      <c r="I499" s="17">
        <v>2.65</v>
      </c>
      <c r="K499" s="19"/>
      <c r="L499" s="19"/>
      <c r="M499" s="19"/>
      <c r="N499" s="19"/>
      <c r="O499" s="19"/>
    </row>
    <row r="500" spans="1:15" ht="18" customHeight="1" x14ac:dyDescent="0.45">
      <c r="A500" s="2">
        <v>2140</v>
      </c>
      <c r="B500" s="15"/>
      <c r="C500" s="16" t="s">
        <v>85</v>
      </c>
      <c r="D500" s="15" t="s">
        <v>66</v>
      </c>
      <c r="E500" s="17">
        <v>2.68</v>
      </c>
      <c r="F500" s="17">
        <v>1</v>
      </c>
      <c r="G500" s="17">
        <v>1.26</v>
      </c>
      <c r="H500" s="17">
        <v>3.68</v>
      </c>
      <c r="I500" s="17">
        <v>3.93</v>
      </c>
      <c r="K500" s="19"/>
      <c r="L500" s="19"/>
      <c r="M500" s="19"/>
      <c r="N500" s="19"/>
      <c r="O500" s="19"/>
    </row>
    <row r="501" spans="1:15" ht="18" customHeight="1" x14ac:dyDescent="0.45">
      <c r="A501" s="2">
        <v>2141</v>
      </c>
      <c r="B501" s="22"/>
      <c r="C501" s="23" t="s">
        <v>86</v>
      </c>
      <c r="D501" s="22" t="s">
        <v>66</v>
      </c>
      <c r="E501" s="24">
        <v>3.92</v>
      </c>
      <c r="F501" s="24">
        <v>1.47</v>
      </c>
      <c r="G501" s="24">
        <v>1.84</v>
      </c>
      <c r="H501" s="24">
        <v>5.39</v>
      </c>
      <c r="I501" s="24">
        <v>5.76</v>
      </c>
      <c r="K501" s="19"/>
      <c r="L501" s="19"/>
      <c r="M501" s="19"/>
      <c r="N501" s="19"/>
      <c r="O501" s="19"/>
    </row>
    <row r="502" spans="1:15" ht="18" customHeight="1" x14ac:dyDescent="0.45">
      <c r="A502" s="2">
        <v>2142</v>
      </c>
      <c r="B502" s="15">
        <v>13</v>
      </c>
      <c r="C502" s="16" t="s">
        <v>88</v>
      </c>
      <c r="D502" s="15"/>
      <c r="E502" s="16">
        <v>0</v>
      </c>
      <c r="F502" s="16">
        <v>0</v>
      </c>
      <c r="G502" s="16">
        <v>0</v>
      </c>
      <c r="H502" s="17">
        <v>0</v>
      </c>
      <c r="I502" s="17">
        <v>0</v>
      </c>
      <c r="K502" s="19"/>
      <c r="L502" s="19"/>
      <c r="M502" s="19"/>
      <c r="N502" s="19"/>
      <c r="O502" s="19"/>
    </row>
    <row r="503" spans="1:15" ht="18" customHeight="1" x14ac:dyDescent="0.45">
      <c r="A503" s="2">
        <v>2143</v>
      </c>
      <c r="B503" s="15"/>
      <c r="C503" s="16" t="s">
        <v>89</v>
      </c>
      <c r="D503" s="15" t="s">
        <v>18</v>
      </c>
      <c r="E503" s="17">
        <v>267.12</v>
      </c>
      <c r="F503" s="17">
        <v>16.77</v>
      </c>
      <c r="G503" s="20">
        <v>20.97</v>
      </c>
      <c r="H503" s="17">
        <v>283.89</v>
      </c>
      <c r="I503" s="17">
        <v>288.08</v>
      </c>
      <c r="K503" s="19"/>
      <c r="L503" s="19"/>
      <c r="M503" s="19"/>
      <c r="N503" s="19"/>
      <c r="O503" s="19"/>
    </row>
    <row r="504" spans="1:15" ht="18" customHeight="1" x14ac:dyDescent="0.45">
      <c r="A504" s="2">
        <v>2144</v>
      </c>
      <c r="B504" s="15"/>
      <c r="C504" s="16" t="s">
        <v>90</v>
      </c>
      <c r="D504" s="15"/>
      <c r="E504" s="16">
        <v>0</v>
      </c>
      <c r="F504" s="16">
        <v>0</v>
      </c>
      <c r="G504" s="16">
        <v>0</v>
      </c>
      <c r="H504" s="17">
        <v>0</v>
      </c>
      <c r="I504" s="17">
        <v>0</v>
      </c>
      <c r="K504" s="19"/>
      <c r="L504" s="19"/>
      <c r="M504" s="19"/>
      <c r="N504" s="19"/>
      <c r="O504" s="19"/>
    </row>
    <row r="505" spans="1:15" ht="18" customHeight="1" x14ac:dyDescent="0.45">
      <c r="A505" s="2">
        <v>2145</v>
      </c>
      <c r="B505" s="15"/>
      <c r="C505" s="16" t="s">
        <v>91</v>
      </c>
      <c r="D505" s="15" t="s">
        <v>25</v>
      </c>
      <c r="E505" s="25">
        <v>250000</v>
      </c>
      <c r="F505" s="16">
        <v>0</v>
      </c>
      <c r="G505" s="16">
        <v>0</v>
      </c>
      <c r="H505" s="17">
        <v>0</v>
      </c>
      <c r="I505" s="17">
        <v>0</v>
      </c>
      <c r="K505" s="19"/>
      <c r="L505" s="19"/>
      <c r="M505" s="19"/>
      <c r="N505" s="19"/>
      <c r="O505" s="19"/>
    </row>
    <row r="506" spans="1:15" ht="18" customHeight="1" x14ac:dyDescent="0.45">
      <c r="A506" s="2">
        <v>2146</v>
      </c>
      <c r="B506" s="15"/>
      <c r="C506" s="16" t="s">
        <v>92</v>
      </c>
      <c r="D506" s="15"/>
      <c r="E506" s="16">
        <v>0</v>
      </c>
      <c r="F506" s="16">
        <v>0</v>
      </c>
      <c r="G506" s="16">
        <v>0</v>
      </c>
      <c r="H506" s="17">
        <v>0</v>
      </c>
      <c r="I506" s="17">
        <v>0</v>
      </c>
      <c r="K506" s="19"/>
      <c r="L506" s="19"/>
      <c r="M506" s="19"/>
      <c r="N506" s="19"/>
      <c r="O506" s="19"/>
    </row>
    <row r="507" spans="1:15" ht="18" customHeight="1" x14ac:dyDescent="0.45">
      <c r="A507" s="2">
        <v>2147</v>
      </c>
      <c r="B507" s="15"/>
      <c r="C507" s="16" t="s">
        <v>93</v>
      </c>
      <c r="D507" s="15" t="s">
        <v>52</v>
      </c>
      <c r="E507" s="17">
        <v>9.27</v>
      </c>
      <c r="F507" s="17">
        <v>2.56</v>
      </c>
      <c r="G507" s="17">
        <v>3.2</v>
      </c>
      <c r="H507" s="17">
        <v>11.83</v>
      </c>
      <c r="I507" s="17">
        <v>12.47</v>
      </c>
      <c r="K507" s="19"/>
      <c r="L507" s="19"/>
      <c r="M507" s="19"/>
      <c r="N507" s="19"/>
      <c r="O507" s="19"/>
    </row>
    <row r="508" spans="1:15" ht="18" customHeight="1" x14ac:dyDescent="0.45">
      <c r="A508" s="2">
        <v>2148</v>
      </c>
      <c r="B508" s="15"/>
      <c r="C508" s="16" t="s">
        <v>94</v>
      </c>
      <c r="D508" s="15" t="s">
        <v>52</v>
      </c>
      <c r="E508" s="17">
        <v>7.29</v>
      </c>
      <c r="F508" s="17">
        <v>2.1</v>
      </c>
      <c r="G508" s="17">
        <v>2.63</v>
      </c>
      <c r="H508" s="17">
        <v>9.39</v>
      </c>
      <c r="I508" s="17">
        <v>9.91</v>
      </c>
      <c r="K508" s="19"/>
      <c r="L508" s="19"/>
      <c r="M508" s="19"/>
      <c r="N508" s="19"/>
      <c r="O508" s="19"/>
    </row>
    <row r="509" spans="1:15" ht="18" customHeight="1" x14ac:dyDescent="0.45">
      <c r="A509" s="2">
        <v>2149</v>
      </c>
      <c r="B509" s="15">
        <v>14</v>
      </c>
      <c r="C509" s="16" t="s">
        <v>39</v>
      </c>
      <c r="D509" s="15"/>
      <c r="E509" s="16">
        <v>0</v>
      </c>
      <c r="F509" s="16">
        <v>0</v>
      </c>
      <c r="G509" s="16">
        <v>0</v>
      </c>
      <c r="H509" s="17">
        <v>0</v>
      </c>
      <c r="I509" s="17">
        <v>0</v>
      </c>
      <c r="K509" s="19"/>
      <c r="L509" s="19"/>
      <c r="M509" s="19"/>
      <c r="N509" s="19"/>
      <c r="O509" s="19"/>
    </row>
    <row r="510" spans="1:15" ht="18" customHeight="1" x14ac:dyDescent="0.45">
      <c r="A510" s="2">
        <v>2150</v>
      </c>
      <c r="B510" s="15"/>
      <c r="C510" s="26" t="s">
        <v>46</v>
      </c>
      <c r="D510" s="27" t="s">
        <v>47</v>
      </c>
      <c r="E510" s="28">
        <v>150000</v>
      </c>
      <c r="F510" s="16">
        <v>0</v>
      </c>
      <c r="G510" s="16">
        <v>0</v>
      </c>
      <c r="H510" s="17">
        <v>0</v>
      </c>
      <c r="I510" s="17">
        <v>0</v>
      </c>
      <c r="K510" s="19"/>
      <c r="L510" s="19"/>
      <c r="M510" s="19"/>
      <c r="N510" s="19"/>
      <c r="O510" s="19"/>
    </row>
    <row r="511" spans="1:15" ht="18" customHeight="1" x14ac:dyDescent="0.45">
      <c r="A511" s="2">
        <v>2151</v>
      </c>
      <c r="B511" s="15"/>
      <c r="C511" s="16" t="s">
        <v>95</v>
      </c>
      <c r="D511" s="15" t="s">
        <v>96</v>
      </c>
      <c r="E511" s="17">
        <v>123.62</v>
      </c>
      <c r="F511" s="17">
        <v>34.07</v>
      </c>
      <c r="G511" s="17">
        <v>42.59</v>
      </c>
      <c r="H511" s="17">
        <v>157.69</v>
      </c>
      <c r="I511" s="17">
        <v>166.21</v>
      </c>
      <c r="K511" s="19"/>
      <c r="L511" s="19"/>
      <c r="M511" s="19"/>
      <c r="N511" s="19"/>
      <c r="O511" s="19"/>
    </row>
    <row r="512" spans="1:15" ht="18" customHeight="1" x14ac:dyDescent="0.45">
      <c r="A512" s="2">
        <v>2152</v>
      </c>
      <c r="B512" s="15"/>
      <c r="C512" s="16" t="s">
        <v>97</v>
      </c>
      <c r="D512" s="15" t="s">
        <v>48</v>
      </c>
      <c r="E512" s="17">
        <v>9.57</v>
      </c>
      <c r="F512" s="17">
        <v>1.52</v>
      </c>
      <c r="G512" s="20">
        <v>1.9</v>
      </c>
      <c r="H512" s="20">
        <v>11.09</v>
      </c>
      <c r="I512" s="20">
        <v>11.47</v>
      </c>
      <c r="K512" s="19"/>
      <c r="L512" s="19"/>
      <c r="M512" s="19"/>
      <c r="N512" s="19"/>
      <c r="O512" s="19"/>
    </row>
    <row r="513" spans="1:15" ht="18" customHeight="1" x14ac:dyDescent="0.45">
      <c r="A513" s="2">
        <v>2153</v>
      </c>
      <c r="B513" s="15"/>
      <c r="C513" s="16" t="s">
        <v>98</v>
      </c>
      <c r="D513" s="15" t="s">
        <v>2</v>
      </c>
      <c r="E513" s="17">
        <v>7.81</v>
      </c>
      <c r="F513" s="17">
        <v>3.69</v>
      </c>
      <c r="G513" s="17">
        <v>4.6100000000000003</v>
      </c>
      <c r="H513" s="17">
        <v>11.5</v>
      </c>
      <c r="I513" s="17">
        <v>12.42</v>
      </c>
      <c r="K513" s="19"/>
      <c r="L513" s="19"/>
      <c r="M513" s="19"/>
      <c r="N513" s="19"/>
      <c r="O513" s="19"/>
    </row>
    <row r="514" spans="1:15" ht="18" customHeight="1" x14ac:dyDescent="0.45">
      <c r="A514" s="2">
        <v>2154</v>
      </c>
      <c r="B514" s="15"/>
      <c r="C514" s="16" t="s">
        <v>99</v>
      </c>
      <c r="D514" s="15" t="s">
        <v>52</v>
      </c>
      <c r="E514" s="17">
        <v>7.19</v>
      </c>
      <c r="F514" s="17">
        <v>1.92</v>
      </c>
      <c r="G514" s="17">
        <v>2.41</v>
      </c>
      <c r="H514" s="17">
        <v>9.11</v>
      </c>
      <c r="I514" s="17">
        <v>9.59</v>
      </c>
      <c r="K514" s="19"/>
      <c r="L514" s="19"/>
      <c r="M514" s="19"/>
      <c r="N514" s="19"/>
      <c r="O514" s="19"/>
    </row>
    <row r="515" spans="1:15" ht="18" customHeight="1" x14ac:dyDescent="0.45">
      <c r="A515" s="2">
        <v>2155</v>
      </c>
      <c r="B515" s="15"/>
      <c r="C515" s="16" t="s">
        <v>100</v>
      </c>
      <c r="D515" s="15" t="s">
        <v>2</v>
      </c>
      <c r="E515" s="17">
        <v>17.12</v>
      </c>
      <c r="F515" s="17">
        <v>2.4500000000000002</v>
      </c>
      <c r="G515" s="17">
        <v>3.06</v>
      </c>
      <c r="H515" s="17">
        <v>19.57</v>
      </c>
      <c r="I515" s="17">
        <v>20.18</v>
      </c>
      <c r="K515" s="19"/>
      <c r="L515" s="19"/>
      <c r="M515" s="19"/>
      <c r="N515" s="19"/>
      <c r="O515" s="19"/>
    </row>
    <row r="516" spans="1:15" ht="18" customHeight="1" x14ac:dyDescent="0.45">
      <c r="A516" s="2">
        <v>2156</v>
      </c>
      <c r="B516" s="15"/>
      <c r="C516" s="26" t="s">
        <v>50</v>
      </c>
      <c r="D516" s="27" t="s">
        <v>49</v>
      </c>
      <c r="E516" s="17">
        <v>8.61</v>
      </c>
      <c r="F516" s="17">
        <v>2.34</v>
      </c>
      <c r="G516" s="17">
        <v>2.92</v>
      </c>
      <c r="H516" s="17">
        <v>10.95</v>
      </c>
      <c r="I516" s="17">
        <v>11.53</v>
      </c>
      <c r="K516" s="19"/>
      <c r="L516" s="19"/>
      <c r="M516" s="19"/>
      <c r="N516" s="19"/>
      <c r="O516" s="19"/>
    </row>
    <row r="517" spans="1:15" ht="18" customHeight="1" x14ac:dyDescent="0.45">
      <c r="A517" s="2">
        <v>2157</v>
      </c>
      <c r="B517" s="15"/>
      <c r="C517" s="16" t="s">
        <v>101</v>
      </c>
      <c r="D517" s="15" t="s">
        <v>52</v>
      </c>
      <c r="E517" s="17">
        <v>5.48</v>
      </c>
      <c r="F517" s="17">
        <v>0.71</v>
      </c>
      <c r="G517" s="17">
        <v>0.88</v>
      </c>
      <c r="H517" s="17">
        <v>6.19</v>
      </c>
      <c r="I517" s="17">
        <v>6.36</v>
      </c>
      <c r="K517" s="19"/>
      <c r="L517" s="19"/>
      <c r="M517" s="19"/>
      <c r="N517" s="19"/>
      <c r="O517" s="19"/>
    </row>
    <row r="518" spans="1:15" ht="18" customHeight="1" x14ac:dyDescent="0.45">
      <c r="A518" s="2">
        <v>2158</v>
      </c>
      <c r="B518" s="15">
        <v>15</v>
      </c>
      <c r="C518" s="16" t="s">
        <v>102</v>
      </c>
      <c r="D518" s="15"/>
      <c r="E518" s="16">
        <v>0</v>
      </c>
      <c r="F518" s="16">
        <v>0</v>
      </c>
      <c r="G518" s="16">
        <v>0</v>
      </c>
      <c r="H518" s="17">
        <v>0</v>
      </c>
      <c r="I518" s="17">
        <v>0</v>
      </c>
      <c r="K518" s="19"/>
      <c r="L518" s="19"/>
      <c r="M518" s="19"/>
      <c r="N518" s="19"/>
      <c r="O518" s="19"/>
    </row>
    <row r="519" spans="1:15" ht="18" customHeight="1" x14ac:dyDescent="0.45">
      <c r="A519" s="2">
        <v>2159</v>
      </c>
      <c r="B519" s="15"/>
      <c r="C519" s="16" t="s">
        <v>103</v>
      </c>
      <c r="D519" s="15" t="s">
        <v>67</v>
      </c>
      <c r="E519" s="17">
        <v>29.1</v>
      </c>
      <c r="F519" s="17">
        <v>11.03</v>
      </c>
      <c r="G519" s="17">
        <v>13.78</v>
      </c>
      <c r="H519" s="17">
        <v>40.130000000000003</v>
      </c>
      <c r="I519" s="17">
        <v>42.89</v>
      </c>
      <c r="K519" s="19"/>
      <c r="L519" s="19"/>
      <c r="M519" s="19"/>
      <c r="N519" s="19"/>
      <c r="O519" s="19"/>
    </row>
    <row r="520" spans="1:15" ht="18" customHeight="1" x14ac:dyDescent="0.45">
      <c r="A520" s="2">
        <v>2160</v>
      </c>
      <c r="B520" s="15"/>
      <c r="C520" s="16" t="s">
        <v>104</v>
      </c>
      <c r="D520" s="15" t="s">
        <v>67</v>
      </c>
      <c r="E520" s="17">
        <v>27.41</v>
      </c>
      <c r="F520" s="17">
        <v>3.53</v>
      </c>
      <c r="G520" s="17">
        <v>4.41</v>
      </c>
      <c r="H520" s="17">
        <v>30.94</v>
      </c>
      <c r="I520" s="17">
        <v>31.82</v>
      </c>
      <c r="K520" s="19"/>
      <c r="L520" s="19"/>
      <c r="M520" s="19"/>
      <c r="N520" s="19"/>
      <c r="O520" s="19"/>
    </row>
    <row r="521" spans="1:15" ht="18" customHeight="1" x14ac:dyDescent="0.45">
      <c r="A521" s="2">
        <v>2161</v>
      </c>
      <c r="B521" s="29"/>
      <c r="C521" s="30" t="s">
        <v>105</v>
      </c>
      <c r="D521" s="29" t="s">
        <v>67</v>
      </c>
      <c r="E521" s="31">
        <v>32.020000000000003</v>
      </c>
      <c r="F521" s="31">
        <v>11.03</v>
      </c>
      <c r="G521" s="31">
        <v>13.78</v>
      </c>
      <c r="H521" s="31">
        <v>43.04</v>
      </c>
      <c r="I521" s="31">
        <v>45.8</v>
      </c>
      <c r="K521" s="19"/>
      <c r="L521" s="19"/>
      <c r="M521" s="19"/>
      <c r="N521" s="19"/>
      <c r="O521" s="19"/>
    </row>
    <row r="522" spans="1:15" ht="18" customHeight="1" x14ac:dyDescent="0.45">
      <c r="A522" s="2">
        <v>2162</v>
      </c>
      <c r="B522" s="15"/>
      <c r="C522" s="16" t="s">
        <v>106</v>
      </c>
      <c r="D522" s="15" t="s">
        <v>67</v>
      </c>
      <c r="E522" s="17">
        <v>27.41</v>
      </c>
      <c r="F522" s="17">
        <v>3.53</v>
      </c>
      <c r="G522" s="17">
        <v>4.41</v>
      </c>
      <c r="H522" s="17">
        <v>30.94</v>
      </c>
      <c r="I522" s="17">
        <v>31.82</v>
      </c>
      <c r="K522" s="19"/>
      <c r="L522" s="19"/>
      <c r="M522" s="19"/>
      <c r="N522" s="19"/>
      <c r="O522" s="19"/>
    </row>
    <row r="523" spans="1:15" ht="18" customHeight="1" x14ac:dyDescent="0.45">
      <c r="A523" s="2">
        <v>2163</v>
      </c>
      <c r="B523" s="15">
        <v>16</v>
      </c>
      <c r="C523" s="16" t="s">
        <v>51</v>
      </c>
      <c r="D523" s="15"/>
      <c r="E523" s="17">
        <v>0</v>
      </c>
      <c r="F523" s="17">
        <v>0</v>
      </c>
      <c r="G523" s="17">
        <v>0</v>
      </c>
      <c r="H523" s="17">
        <v>0</v>
      </c>
      <c r="I523" s="17">
        <v>0</v>
      </c>
      <c r="K523" s="19"/>
      <c r="L523" s="19"/>
      <c r="M523" s="19"/>
      <c r="N523" s="19"/>
      <c r="O523" s="19"/>
    </row>
    <row r="524" spans="1:15" ht="18" customHeight="1" x14ac:dyDescent="0.45">
      <c r="A524" s="2">
        <v>2164</v>
      </c>
      <c r="B524" s="32"/>
      <c r="C524" s="33" t="s">
        <v>26</v>
      </c>
      <c r="D524" s="32" t="s">
        <v>52</v>
      </c>
      <c r="E524" s="34">
        <v>22.29</v>
      </c>
      <c r="F524" s="34">
        <v>10.73</v>
      </c>
      <c r="G524" s="34">
        <v>13.41</v>
      </c>
      <c r="H524" s="34">
        <v>33.020000000000003</v>
      </c>
      <c r="I524" s="34">
        <v>35.700000000000003</v>
      </c>
      <c r="K524" s="19"/>
      <c r="L524" s="19"/>
      <c r="M524" s="19"/>
      <c r="N524" s="19"/>
      <c r="O524" s="19"/>
    </row>
    <row r="525" spans="1:15" ht="18" customHeight="1" x14ac:dyDescent="0.45">
      <c r="A525" s="2">
        <v>2165</v>
      </c>
      <c r="B525" s="15"/>
      <c r="C525" s="16" t="s">
        <v>27</v>
      </c>
      <c r="D525" s="15" t="s">
        <v>52</v>
      </c>
      <c r="E525" s="17">
        <v>27.87</v>
      </c>
      <c r="F525" s="17">
        <v>13.41</v>
      </c>
      <c r="G525" s="17">
        <v>16.760000000000002</v>
      </c>
      <c r="H525" s="17">
        <v>41.27</v>
      </c>
      <c r="I525" s="17">
        <v>44.62</v>
      </c>
      <c r="K525" s="19"/>
      <c r="L525" s="19"/>
      <c r="M525" s="19"/>
      <c r="N525" s="19"/>
      <c r="O525" s="19"/>
    </row>
    <row r="526" spans="1:15" ht="18" customHeight="1" x14ac:dyDescent="0.45">
      <c r="A526" s="2">
        <v>2166</v>
      </c>
      <c r="B526" s="16"/>
      <c r="C526" s="16" t="s">
        <v>28</v>
      </c>
      <c r="D526" s="15" t="s">
        <v>52</v>
      </c>
      <c r="E526" s="17">
        <v>37.15</v>
      </c>
      <c r="F526" s="17">
        <v>17.88</v>
      </c>
      <c r="G526" s="17">
        <v>22.34</v>
      </c>
      <c r="H526" s="17">
        <v>55.03</v>
      </c>
      <c r="I526" s="17">
        <v>59.5</v>
      </c>
      <c r="K526" s="19"/>
      <c r="L526" s="19"/>
      <c r="M526" s="19"/>
      <c r="N526" s="19"/>
      <c r="O526" s="19"/>
    </row>
    <row r="527" spans="1:15" ht="18" customHeight="1" x14ac:dyDescent="0.45">
      <c r="A527" s="2">
        <v>2167</v>
      </c>
      <c r="B527" s="15">
        <v>17</v>
      </c>
      <c r="C527" s="16" t="s">
        <v>38</v>
      </c>
      <c r="D527" s="15" t="s">
        <v>52</v>
      </c>
      <c r="E527" s="17">
        <v>7.83</v>
      </c>
      <c r="F527" s="17">
        <v>1.93</v>
      </c>
      <c r="G527" s="17">
        <v>2.41</v>
      </c>
      <c r="H527" s="17">
        <v>9.77</v>
      </c>
      <c r="I527" s="17">
        <v>10.25</v>
      </c>
      <c r="K527" s="19"/>
      <c r="L527" s="19"/>
      <c r="M527" s="19"/>
      <c r="N527" s="19"/>
      <c r="O527" s="19"/>
    </row>
    <row r="528" spans="1:15" ht="18" customHeight="1" x14ac:dyDescent="0.45">
      <c r="A528" s="2">
        <v>2168</v>
      </c>
      <c r="B528" s="15">
        <v>18</v>
      </c>
      <c r="C528" s="16" t="s">
        <v>53</v>
      </c>
      <c r="D528" s="15" t="s">
        <v>52</v>
      </c>
      <c r="E528" s="35">
        <v>1.78</v>
      </c>
      <c r="F528" s="17">
        <v>0.36</v>
      </c>
      <c r="G528" s="17">
        <v>0.45</v>
      </c>
      <c r="H528" s="17">
        <v>2.14</v>
      </c>
      <c r="I528" s="17">
        <v>2.23</v>
      </c>
      <c r="K528" s="19"/>
      <c r="L528" s="19"/>
      <c r="M528" s="19"/>
      <c r="N528" s="19"/>
      <c r="O528" s="19"/>
    </row>
    <row r="529" spans="1:15" ht="18" customHeight="1" x14ac:dyDescent="0.45">
      <c r="A529" s="2">
        <v>2169</v>
      </c>
      <c r="B529" s="32">
        <v>19</v>
      </c>
      <c r="C529" s="33" t="s">
        <v>54</v>
      </c>
      <c r="D529" s="32"/>
      <c r="E529" s="34">
        <v>0</v>
      </c>
      <c r="F529" s="34">
        <v>0</v>
      </c>
      <c r="G529" s="34">
        <v>0</v>
      </c>
      <c r="H529" s="34">
        <v>0</v>
      </c>
      <c r="I529" s="34">
        <v>0</v>
      </c>
      <c r="K529" s="19"/>
      <c r="L529" s="19"/>
      <c r="M529" s="19"/>
      <c r="N529" s="19"/>
      <c r="O529" s="19"/>
    </row>
    <row r="530" spans="1:15" ht="18" customHeight="1" x14ac:dyDescent="0.45">
      <c r="A530" s="2">
        <v>2170</v>
      </c>
      <c r="B530" s="15"/>
      <c r="C530" s="15" t="s">
        <v>55</v>
      </c>
      <c r="D530" s="15" t="s">
        <v>52</v>
      </c>
      <c r="E530" s="17">
        <v>33.19</v>
      </c>
      <c r="F530" s="17">
        <v>5.56</v>
      </c>
      <c r="G530" s="17">
        <v>6.94</v>
      </c>
      <c r="H530" s="17">
        <v>38.75</v>
      </c>
      <c r="I530" s="17">
        <v>40.14</v>
      </c>
      <c r="K530" s="19"/>
      <c r="L530" s="19"/>
      <c r="M530" s="19"/>
      <c r="N530" s="19"/>
      <c r="O530" s="19"/>
    </row>
    <row r="531" spans="1:15" ht="18" customHeight="1" x14ac:dyDescent="0.45">
      <c r="A531" s="2">
        <v>2171</v>
      </c>
      <c r="B531" s="15"/>
      <c r="C531" s="15" t="s">
        <v>56</v>
      </c>
      <c r="D531" s="15" t="s">
        <v>52</v>
      </c>
      <c r="E531" s="17">
        <v>44.55</v>
      </c>
      <c r="F531" s="17">
        <v>7.06</v>
      </c>
      <c r="G531" s="17">
        <v>8.82</v>
      </c>
      <c r="H531" s="17">
        <v>51.6</v>
      </c>
      <c r="I531" s="17">
        <v>53.37</v>
      </c>
      <c r="K531" s="19"/>
      <c r="L531" s="19"/>
      <c r="M531" s="19"/>
      <c r="N531" s="19"/>
      <c r="O531" s="19"/>
    </row>
    <row r="532" spans="1:15" ht="18" customHeight="1" x14ac:dyDescent="0.45">
      <c r="A532" s="2">
        <v>2172</v>
      </c>
      <c r="B532" s="15"/>
      <c r="C532" s="15" t="s">
        <v>57</v>
      </c>
      <c r="D532" s="15" t="s">
        <v>52</v>
      </c>
      <c r="E532" s="17">
        <v>53.84</v>
      </c>
      <c r="F532" s="17">
        <v>7.75</v>
      </c>
      <c r="G532" s="17">
        <v>9.68</v>
      </c>
      <c r="H532" s="17">
        <v>61.59</v>
      </c>
      <c r="I532" s="17">
        <v>63.52</v>
      </c>
      <c r="K532" s="19"/>
      <c r="L532" s="19"/>
      <c r="M532" s="19"/>
      <c r="N532" s="19"/>
      <c r="O532" s="19"/>
    </row>
    <row r="533" spans="1:15" ht="18" customHeight="1" x14ac:dyDescent="0.45">
      <c r="A533" s="2">
        <v>2173</v>
      </c>
      <c r="B533" s="15"/>
      <c r="C533" s="15" t="s">
        <v>58</v>
      </c>
      <c r="D533" s="15" t="s">
        <v>52</v>
      </c>
      <c r="E533" s="17">
        <v>65.150000000000006</v>
      </c>
      <c r="F533" s="17">
        <v>8.59</v>
      </c>
      <c r="G533" s="17">
        <v>10.74</v>
      </c>
      <c r="H533" s="17">
        <v>73.739999999999995</v>
      </c>
      <c r="I533" s="17">
        <v>75.88</v>
      </c>
      <c r="K533" s="19"/>
      <c r="L533" s="19"/>
      <c r="M533" s="19"/>
      <c r="N533" s="19"/>
      <c r="O533" s="19"/>
    </row>
    <row r="534" spans="1:15" ht="18" customHeight="1" x14ac:dyDescent="0.45">
      <c r="A534" s="2">
        <v>2174</v>
      </c>
      <c r="B534" s="15">
        <v>20</v>
      </c>
      <c r="C534" s="16" t="s">
        <v>37</v>
      </c>
      <c r="D534" s="15"/>
      <c r="E534" s="17">
        <v>0</v>
      </c>
      <c r="F534" s="17">
        <v>0</v>
      </c>
      <c r="G534" s="17">
        <v>0</v>
      </c>
      <c r="H534" s="17">
        <v>0</v>
      </c>
      <c r="I534" s="17">
        <v>0</v>
      </c>
      <c r="K534" s="19"/>
      <c r="L534" s="19"/>
      <c r="M534" s="19"/>
      <c r="N534" s="19"/>
      <c r="O534" s="19"/>
    </row>
    <row r="535" spans="1:15" ht="18" customHeight="1" x14ac:dyDescent="0.45">
      <c r="A535" s="2">
        <v>2175</v>
      </c>
      <c r="B535" s="15"/>
      <c r="C535" s="15" t="s">
        <v>57</v>
      </c>
      <c r="D535" s="15" t="s">
        <v>6</v>
      </c>
      <c r="E535" s="17">
        <v>8.18</v>
      </c>
      <c r="F535" s="17">
        <v>1.72</v>
      </c>
      <c r="G535" s="17">
        <v>2.15</v>
      </c>
      <c r="H535" s="17">
        <v>9.9</v>
      </c>
      <c r="I535" s="17">
        <v>10.33</v>
      </c>
      <c r="K535" s="19"/>
      <c r="L535" s="19"/>
      <c r="M535" s="19"/>
      <c r="N535" s="19"/>
      <c r="O535" s="19"/>
    </row>
    <row r="536" spans="1:15" ht="18" customHeight="1" x14ac:dyDescent="0.45">
      <c r="A536" s="2">
        <v>2176</v>
      </c>
      <c r="B536" s="22"/>
      <c r="C536" s="22" t="s">
        <v>59</v>
      </c>
      <c r="D536" s="22" t="s">
        <v>6</v>
      </c>
      <c r="E536" s="24">
        <v>9.5500000000000007</v>
      </c>
      <c r="F536" s="24">
        <v>2</v>
      </c>
      <c r="G536" s="24">
        <v>2.5</v>
      </c>
      <c r="H536" s="24">
        <v>11.55</v>
      </c>
      <c r="I536" s="24">
        <v>12.05</v>
      </c>
      <c r="K536" s="19"/>
      <c r="L536" s="19"/>
      <c r="M536" s="19"/>
      <c r="N536" s="19"/>
      <c r="O536" s="19"/>
    </row>
    <row r="537" spans="1:15" ht="18" customHeight="1" x14ac:dyDescent="0.45">
      <c r="A537" s="2">
        <v>2201</v>
      </c>
      <c r="B537" s="13">
        <v>1</v>
      </c>
      <c r="C537" s="14" t="s">
        <v>35</v>
      </c>
      <c r="D537" s="13"/>
      <c r="E537" s="14">
        <v>0</v>
      </c>
      <c r="F537" s="13">
        <v>0</v>
      </c>
      <c r="G537" s="14">
        <v>0</v>
      </c>
      <c r="H537" s="14">
        <v>0</v>
      </c>
      <c r="I537" s="14">
        <v>0</v>
      </c>
      <c r="K537" s="19"/>
      <c r="L537" s="19"/>
      <c r="M537" s="19"/>
      <c r="N537" s="19"/>
      <c r="O537" s="19"/>
    </row>
    <row r="538" spans="1:15" ht="18" customHeight="1" x14ac:dyDescent="0.45">
      <c r="A538" s="2">
        <v>2202</v>
      </c>
      <c r="B538" s="15"/>
      <c r="C538" s="16" t="s">
        <v>20</v>
      </c>
      <c r="D538" s="15" t="s">
        <v>52</v>
      </c>
      <c r="E538" s="17">
        <v>1.03</v>
      </c>
      <c r="F538" s="18">
        <v>0.16</v>
      </c>
      <c r="G538" s="17">
        <v>0.19</v>
      </c>
      <c r="H538" s="17">
        <v>1.19</v>
      </c>
      <c r="I538" s="17">
        <v>1.23</v>
      </c>
      <c r="K538" s="19"/>
      <c r="L538" s="19"/>
      <c r="M538" s="19"/>
      <c r="N538" s="19"/>
      <c r="O538" s="19"/>
    </row>
    <row r="539" spans="1:15" ht="18" customHeight="1" x14ac:dyDescent="0.45">
      <c r="A539" s="2">
        <v>2203</v>
      </c>
      <c r="B539" s="15"/>
      <c r="C539" s="16" t="s">
        <v>21</v>
      </c>
      <c r="D539" s="15" t="s">
        <v>52</v>
      </c>
      <c r="E539" s="20">
        <v>2.38</v>
      </c>
      <c r="F539" s="17">
        <v>0.46</v>
      </c>
      <c r="G539" s="17">
        <v>0.57999999999999996</v>
      </c>
      <c r="H539" s="20">
        <v>2.84</v>
      </c>
      <c r="I539" s="20">
        <v>2.96</v>
      </c>
      <c r="K539" s="19"/>
      <c r="L539" s="19"/>
      <c r="M539" s="19"/>
      <c r="N539" s="19"/>
      <c r="O539" s="19"/>
    </row>
    <row r="540" spans="1:15" ht="18" customHeight="1" x14ac:dyDescent="0.45">
      <c r="A540" s="2">
        <v>2204</v>
      </c>
      <c r="B540" s="15"/>
      <c r="C540" s="16" t="s">
        <v>22</v>
      </c>
      <c r="D540" s="15" t="s">
        <v>52</v>
      </c>
      <c r="E540" s="20">
        <v>3.61</v>
      </c>
      <c r="F540" s="17">
        <v>0.66</v>
      </c>
      <c r="G540" s="20">
        <v>0.83</v>
      </c>
      <c r="H540" s="17">
        <v>4.2699999999999996</v>
      </c>
      <c r="I540" s="20">
        <v>4.4400000000000004</v>
      </c>
      <c r="K540" s="19"/>
      <c r="L540" s="19"/>
      <c r="M540" s="19"/>
      <c r="N540" s="19"/>
      <c r="O540" s="19"/>
    </row>
    <row r="541" spans="1:15" ht="18" customHeight="1" x14ac:dyDescent="0.45">
      <c r="A541" s="2">
        <v>2205</v>
      </c>
      <c r="B541" s="15">
        <v>2</v>
      </c>
      <c r="C541" s="16" t="s">
        <v>36</v>
      </c>
      <c r="D541" s="15"/>
      <c r="E541" s="16">
        <v>0</v>
      </c>
      <c r="F541" s="16">
        <v>0</v>
      </c>
      <c r="G541" s="17">
        <v>0</v>
      </c>
      <c r="H541" s="17">
        <v>0</v>
      </c>
      <c r="I541" s="17">
        <v>0</v>
      </c>
      <c r="K541" s="19"/>
      <c r="L541" s="19"/>
      <c r="M541" s="19"/>
      <c r="N541" s="19"/>
      <c r="O541" s="19"/>
    </row>
    <row r="542" spans="1:15" ht="18" customHeight="1" x14ac:dyDescent="0.45">
      <c r="A542" s="2">
        <v>2206</v>
      </c>
      <c r="B542" s="15"/>
      <c r="C542" s="16" t="s">
        <v>65</v>
      </c>
      <c r="D542" s="15" t="s">
        <v>66</v>
      </c>
      <c r="E542" s="17">
        <v>14.11</v>
      </c>
      <c r="F542" s="17">
        <v>3.47</v>
      </c>
      <c r="G542" s="20">
        <v>4.34</v>
      </c>
      <c r="H542" s="20">
        <v>17.59</v>
      </c>
      <c r="I542" s="20">
        <v>18.45</v>
      </c>
      <c r="K542" s="19"/>
      <c r="L542" s="19"/>
      <c r="M542" s="19"/>
      <c r="N542" s="19"/>
      <c r="O542" s="19"/>
    </row>
    <row r="543" spans="1:15" ht="18" customHeight="1" x14ac:dyDescent="0.45">
      <c r="A543" s="2">
        <v>2207</v>
      </c>
      <c r="B543" s="15"/>
      <c r="C543" s="16" t="s">
        <v>23</v>
      </c>
      <c r="D543" s="15" t="s">
        <v>67</v>
      </c>
      <c r="E543" s="17">
        <v>24.92</v>
      </c>
      <c r="F543" s="17">
        <v>7.92</v>
      </c>
      <c r="G543" s="17">
        <v>9.9</v>
      </c>
      <c r="H543" s="20">
        <v>32.840000000000003</v>
      </c>
      <c r="I543" s="20">
        <v>34.81</v>
      </c>
      <c r="K543" s="19"/>
      <c r="L543" s="19"/>
      <c r="M543" s="19"/>
      <c r="N543" s="19"/>
      <c r="O543" s="19"/>
    </row>
    <row r="544" spans="1:15" ht="18" customHeight="1" x14ac:dyDescent="0.45">
      <c r="A544" s="2">
        <v>2208</v>
      </c>
      <c r="B544" s="15">
        <v>3</v>
      </c>
      <c r="C544" s="16" t="s">
        <v>68</v>
      </c>
      <c r="D544" s="15"/>
      <c r="E544" s="16">
        <v>0</v>
      </c>
      <c r="F544" s="16">
        <v>0</v>
      </c>
      <c r="G544" s="17">
        <v>0</v>
      </c>
      <c r="H544" s="17">
        <v>0</v>
      </c>
      <c r="I544" s="17">
        <v>0</v>
      </c>
      <c r="K544" s="19"/>
      <c r="L544" s="19"/>
      <c r="M544" s="19"/>
      <c r="N544" s="19"/>
      <c r="O544" s="19"/>
    </row>
    <row r="545" spans="1:15" ht="18" customHeight="1" x14ac:dyDescent="0.45">
      <c r="A545" s="2">
        <v>2209</v>
      </c>
      <c r="B545" s="15"/>
      <c r="C545" s="16" t="s">
        <v>69</v>
      </c>
      <c r="D545" s="15" t="s">
        <v>70</v>
      </c>
      <c r="E545" s="17">
        <v>14.38</v>
      </c>
      <c r="F545" s="17">
        <v>2.93</v>
      </c>
      <c r="G545" s="17">
        <v>3.66</v>
      </c>
      <c r="H545" s="17">
        <v>17.309999999999999</v>
      </c>
      <c r="I545" s="17">
        <v>18.04</v>
      </c>
      <c r="K545" s="19"/>
      <c r="L545" s="19"/>
      <c r="M545" s="19"/>
      <c r="N545" s="19"/>
      <c r="O545" s="19"/>
    </row>
    <row r="546" spans="1:15" ht="18" customHeight="1" x14ac:dyDescent="0.45">
      <c r="A546" s="2">
        <v>2210</v>
      </c>
      <c r="B546" s="15"/>
      <c r="C546" s="16" t="s">
        <v>71</v>
      </c>
      <c r="D546" s="15" t="s">
        <v>66</v>
      </c>
      <c r="E546" s="17">
        <v>5.21</v>
      </c>
      <c r="F546" s="17">
        <v>1.7</v>
      </c>
      <c r="G546" s="20">
        <v>2.13</v>
      </c>
      <c r="H546" s="17">
        <v>6.91</v>
      </c>
      <c r="I546" s="20">
        <v>7.34</v>
      </c>
      <c r="K546" s="19"/>
      <c r="L546" s="19"/>
      <c r="M546" s="19"/>
      <c r="N546" s="19"/>
      <c r="O546" s="19"/>
    </row>
    <row r="547" spans="1:15" ht="18" customHeight="1" x14ac:dyDescent="0.45">
      <c r="A547" s="2">
        <v>2211</v>
      </c>
      <c r="B547" s="15"/>
      <c r="C547" s="16" t="s">
        <v>24</v>
      </c>
      <c r="D547" s="15" t="s">
        <v>70</v>
      </c>
      <c r="E547" s="17">
        <v>24.78</v>
      </c>
      <c r="F547" s="17">
        <v>3.34</v>
      </c>
      <c r="G547" s="17">
        <v>4.18</v>
      </c>
      <c r="H547" s="17">
        <v>28.12</v>
      </c>
      <c r="I547" s="17">
        <v>28.95</v>
      </c>
      <c r="K547" s="19"/>
      <c r="L547" s="19"/>
      <c r="M547" s="19"/>
      <c r="N547" s="19"/>
      <c r="O547" s="19"/>
    </row>
    <row r="548" spans="1:15" ht="18" customHeight="1" x14ac:dyDescent="0.45">
      <c r="A548" s="2">
        <v>2212</v>
      </c>
      <c r="B548" s="15"/>
      <c r="C548" s="16" t="s">
        <v>72</v>
      </c>
      <c r="D548" s="15" t="s">
        <v>66</v>
      </c>
      <c r="E548" s="17">
        <v>29.48</v>
      </c>
      <c r="F548" s="17">
        <v>5.04</v>
      </c>
      <c r="G548" s="20">
        <v>6.3</v>
      </c>
      <c r="H548" s="17">
        <v>34.520000000000003</v>
      </c>
      <c r="I548" s="20">
        <v>35.78</v>
      </c>
      <c r="K548" s="19"/>
      <c r="L548" s="19"/>
      <c r="M548" s="19"/>
      <c r="N548" s="19"/>
      <c r="O548" s="19"/>
    </row>
    <row r="549" spans="1:15" ht="18" customHeight="1" x14ac:dyDescent="0.45">
      <c r="A549" s="2">
        <v>2213</v>
      </c>
      <c r="B549" s="21"/>
      <c r="C549" s="16" t="s">
        <v>73</v>
      </c>
      <c r="D549" s="15" t="s">
        <v>70</v>
      </c>
      <c r="E549" s="17">
        <v>42.37</v>
      </c>
      <c r="F549" s="17">
        <v>4.66</v>
      </c>
      <c r="G549" s="20">
        <v>5.82</v>
      </c>
      <c r="H549" s="17">
        <v>47.03</v>
      </c>
      <c r="I549" s="20">
        <v>48.19</v>
      </c>
      <c r="K549" s="19"/>
      <c r="L549" s="19"/>
      <c r="M549" s="19"/>
      <c r="N549" s="19"/>
      <c r="O549" s="19"/>
    </row>
    <row r="550" spans="1:15" ht="18" customHeight="1" x14ac:dyDescent="0.45">
      <c r="A550" s="2">
        <v>2214</v>
      </c>
      <c r="B550" s="15"/>
      <c r="C550" s="16" t="s">
        <v>72</v>
      </c>
      <c r="D550" s="15" t="s">
        <v>66</v>
      </c>
      <c r="E550" s="17">
        <v>48.94</v>
      </c>
      <c r="F550" s="17">
        <v>19</v>
      </c>
      <c r="G550" s="17">
        <v>23.75</v>
      </c>
      <c r="H550" s="17">
        <v>67.94</v>
      </c>
      <c r="I550" s="17">
        <v>72.69</v>
      </c>
      <c r="K550" s="19"/>
      <c r="L550" s="19"/>
      <c r="M550" s="19"/>
      <c r="N550" s="19"/>
      <c r="O550" s="19"/>
    </row>
    <row r="551" spans="1:15" ht="18" customHeight="1" x14ac:dyDescent="0.45">
      <c r="A551" s="2">
        <v>2215</v>
      </c>
      <c r="B551" s="15">
        <v>4</v>
      </c>
      <c r="C551" s="16" t="s">
        <v>45</v>
      </c>
      <c r="D551" s="15"/>
      <c r="E551" s="16">
        <v>0</v>
      </c>
      <c r="F551" s="16">
        <v>0</v>
      </c>
      <c r="G551" s="17">
        <v>0</v>
      </c>
      <c r="H551" s="17">
        <v>0</v>
      </c>
      <c r="I551" s="17">
        <v>0</v>
      </c>
      <c r="K551" s="19"/>
      <c r="L551" s="19"/>
      <c r="M551" s="19"/>
      <c r="N551" s="19"/>
      <c r="O551" s="19"/>
    </row>
    <row r="552" spans="1:15" ht="18" customHeight="1" x14ac:dyDescent="0.45">
      <c r="A552" s="2">
        <v>2216</v>
      </c>
      <c r="B552" s="15"/>
      <c r="C552" s="16" t="s">
        <v>65</v>
      </c>
      <c r="D552" s="15" t="s">
        <v>66</v>
      </c>
      <c r="E552" s="20">
        <v>20.09</v>
      </c>
      <c r="F552" s="17">
        <v>6.36</v>
      </c>
      <c r="G552" s="17">
        <v>7.95</v>
      </c>
      <c r="H552" s="20">
        <v>26.45</v>
      </c>
      <c r="I552" s="20">
        <v>28.04</v>
      </c>
      <c r="K552" s="19"/>
      <c r="L552" s="19"/>
      <c r="M552" s="19"/>
      <c r="N552" s="19"/>
      <c r="O552" s="19"/>
    </row>
    <row r="553" spans="1:15" ht="18" customHeight="1" x14ac:dyDescent="0.45">
      <c r="A553" s="2">
        <v>2217</v>
      </c>
      <c r="B553" s="15"/>
      <c r="C553" s="16" t="s">
        <v>74</v>
      </c>
      <c r="D553" s="15" t="s">
        <v>67</v>
      </c>
      <c r="E553" s="17">
        <v>5.98</v>
      </c>
      <c r="F553" s="17">
        <v>1.01</v>
      </c>
      <c r="G553" s="17">
        <v>1.27</v>
      </c>
      <c r="H553" s="17">
        <v>6.99</v>
      </c>
      <c r="I553" s="17">
        <v>7.24</v>
      </c>
      <c r="K553" s="19"/>
      <c r="L553" s="19"/>
      <c r="M553" s="19"/>
      <c r="N553" s="19"/>
      <c r="O553" s="19"/>
    </row>
    <row r="554" spans="1:15" ht="18" customHeight="1" x14ac:dyDescent="0.45">
      <c r="A554" s="2">
        <v>2218</v>
      </c>
      <c r="B554" s="15"/>
      <c r="C554" s="16" t="s">
        <v>23</v>
      </c>
      <c r="D554" s="15" t="s">
        <v>67</v>
      </c>
      <c r="E554" s="17">
        <v>29.9</v>
      </c>
      <c r="F554" s="17">
        <v>9.5</v>
      </c>
      <c r="G554" s="17">
        <v>11.88</v>
      </c>
      <c r="H554" s="17">
        <v>39.4</v>
      </c>
      <c r="I554" s="20">
        <v>41.78</v>
      </c>
      <c r="K554" s="19"/>
      <c r="L554" s="19"/>
      <c r="M554" s="19"/>
      <c r="N554" s="19"/>
      <c r="O554" s="19"/>
    </row>
    <row r="555" spans="1:15" ht="18" customHeight="1" x14ac:dyDescent="0.45">
      <c r="A555" s="2">
        <v>2219</v>
      </c>
      <c r="B555" s="15">
        <v>5</v>
      </c>
      <c r="C555" s="16" t="s">
        <v>75</v>
      </c>
      <c r="D555" s="15"/>
      <c r="E555" s="16">
        <v>0</v>
      </c>
      <c r="F555" s="16">
        <v>0</v>
      </c>
      <c r="G555" s="16">
        <v>0</v>
      </c>
      <c r="H555" s="17">
        <v>0</v>
      </c>
      <c r="I555" s="17">
        <v>0</v>
      </c>
      <c r="K555" s="19"/>
      <c r="L555" s="19"/>
      <c r="M555" s="19"/>
      <c r="N555" s="19"/>
      <c r="O555" s="19"/>
    </row>
    <row r="556" spans="1:15" ht="18" customHeight="1" x14ac:dyDescent="0.45">
      <c r="A556" s="2">
        <v>2220</v>
      </c>
      <c r="B556" s="15"/>
      <c r="C556" s="16" t="s">
        <v>74</v>
      </c>
      <c r="D556" s="15" t="s">
        <v>67</v>
      </c>
      <c r="E556" s="17">
        <v>11.24</v>
      </c>
      <c r="F556" s="17">
        <v>1.91</v>
      </c>
      <c r="G556" s="17">
        <v>2.38</v>
      </c>
      <c r="H556" s="17">
        <v>13.15</v>
      </c>
      <c r="I556" s="17">
        <v>13.63</v>
      </c>
      <c r="K556" s="19"/>
      <c r="L556" s="19"/>
      <c r="M556" s="19"/>
      <c r="N556" s="19"/>
      <c r="O556" s="19"/>
    </row>
    <row r="557" spans="1:15" ht="18" customHeight="1" x14ac:dyDescent="0.45">
      <c r="A557" s="2">
        <v>2221</v>
      </c>
      <c r="B557" s="21"/>
      <c r="C557" s="16" t="s">
        <v>23</v>
      </c>
      <c r="D557" s="15" t="s">
        <v>67</v>
      </c>
      <c r="E557" s="17">
        <v>35.270000000000003</v>
      </c>
      <c r="F557" s="17">
        <v>15.33</v>
      </c>
      <c r="G557" s="17">
        <v>19.16</v>
      </c>
      <c r="H557" s="20">
        <v>50.6</v>
      </c>
      <c r="I557" s="20">
        <v>54.43</v>
      </c>
      <c r="K557" s="19"/>
      <c r="L557" s="19"/>
      <c r="M557" s="19"/>
      <c r="N557" s="19"/>
      <c r="O557" s="19"/>
    </row>
    <row r="558" spans="1:15" ht="18" customHeight="1" x14ac:dyDescent="0.45">
      <c r="A558" s="2">
        <v>2222</v>
      </c>
      <c r="B558" s="15">
        <v>6</v>
      </c>
      <c r="C558" s="16" t="s">
        <v>76</v>
      </c>
      <c r="D558" s="15"/>
      <c r="E558" s="16">
        <v>0</v>
      </c>
      <c r="F558" s="16">
        <v>0</v>
      </c>
      <c r="G558" s="17">
        <v>0</v>
      </c>
      <c r="H558" s="17">
        <v>0</v>
      </c>
      <c r="I558" s="17">
        <v>0</v>
      </c>
      <c r="K558" s="19"/>
      <c r="L558" s="19"/>
      <c r="M558" s="19"/>
      <c r="N558" s="19"/>
      <c r="O558" s="19"/>
    </row>
    <row r="559" spans="1:15" ht="18" customHeight="1" x14ac:dyDescent="0.45">
      <c r="A559" s="2">
        <v>2223</v>
      </c>
      <c r="B559" s="15"/>
      <c r="C559" s="16" t="s">
        <v>77</v>
      </c>
      <c r="D559" s="15" t="s">
        <v>67</v>
      </c>
      <c r="E559" s="17">
        <v>13.39</v>
      </c>
      <c r="F559" s="17">
        <v>2.91</v>
      </c>
      <c r="G559" s="20">
        <v>3.64</v>
      </c>
      <c r="H559" s="17">
        <v>16.3</v>
      </c>
      <c r="I559" s="20">
        <v>17.03</v>
      </c>
      <c r="K559" s="19"/>
      <c r="L559" s="19"/>
      <c r="M559" s="19"/>
      <c r="N559" s="19"/>
      <c r="O559" s="19"/>
    </row>
    <row r="560" spans="1:15" ht="18" customHeight="1" x14ac:dyDescent="0.45">
      <c r="A560" s="2">
        <v>2224</v>
      </c>
      <c r="B560" s="15"/>
      <c r="C560" s="16" t="s">
        <v>23</v>
      </c>
      <c r="D560" s="15" t="s">
        <v>67</v>
      </c>
      <c r="E560" s="17">
        <v>43.58</v>
      </c>
      <c r="F560" s="17">
        <v>19.100000000000001</v>
      </c>
      <c r="G560" s="17">
        <v>23.87</v>
      </c>
      <c r="H560" s="20">
        <v>62.68</v>
      </c>
      <c r="I560" s="17">
        <v>67.459999999999994</v>
      </c>
      <c r="K560" s="19"/>
      <c r="L560" s="19"/>
      <c r="M560" s="19"/>
      <c r="N560" s="19"/>
      <c r="O560" s="19"/>
    </row>
    <row r="561" spans="1:15" ht="18" customHeight="1" x14ac:dyDescent="0.45">
      <c r="A561" s="2">
        <v>2225</v>
      </c>
      <c r="B561" s="15">
        <v>7</v>
      </c>
      <c r="C561" s="16" t="s">
        <v>42</v>
      </c>
      <c r="D561" s="15" t="s">
        <v>67</v>
      </c>
      <c r="E561" s="17">
        <v>4.72</v>
      </c>
      <c r="F561" s="17">
        <v>1.3</v>
      </c>
      <c r="G561" s="17">
        <v>1.63</v>
      </c>
      <c r="H561" s="20">
        <v>6.02</v>
      </c>
      <c r="I561" s="17">
        <v>6.34</v>
      </c>
      <c r="K561" s="19"/>
      <c r="L561" s="19"/>
      <c r="M561" s="19"/>
      <c r="N561" s="19"/>
      <c r="O561" s="19"/>
    </row>
    <row r="562" spans="1:15" ht="18" customHeight="1" x14ac:dyDescent="0.45">
      <c r="A562" s="2">
        <v>2226</v>
      </c>
      <c r="B562" s="15">
        <v>8</v>
      </c>
      <c r="C562" s="16" t="s">
        <v>41</v>
      </c>
      <c r="D562" s="15"/>
      <c r="E562" s="16">
        <v>0</v>
      </c>
      <c r="F562" s="16">
        <v>0</v>
      </c>
      <c r="G562" s="17">
        <v>0</v>
      </c>
      <c r="H562" s="17">
        <v>0</v>
      </c>
      <c r="I562" s="17">
        <v>0</v>
      </c>
      <c r="K562" s="19"/>
      <c r="L562" s="19"/>
      <c r="M562" s="19"/>
      <c r="N562" s="19"/>
      <c r="O562" s="19"/>
    </row>
    <row r="563" spans="1:15" ht="18" customHeight="1" x14ac:dyDescent="0.45">
      <c r="A563" s="2">
        <v>2227</v>
      </c>
      <c r="B563" s="15"/>
      <c r="C563" s="16" t="s">
        <v>78</v>
      </c>
      <c r="D563" s="15" t="s">
        <v>52</v>
      </c>
      <c r="E563" s="17">
        <v>6.31</v>
      </c>
      <c r="F563" s="17">
        <v>1.51</v>
      </c>
      <c r="G563" s="17">
        <v>1.89</v>
      </c>
      <c r="H563" s="17">
        <v>7.82</v>
      </c>
      <c r="I563" s="17">
        <v>8.1999999999999993</v>
      </c>
      <c r="K563" s="19"/>
      <c r="L563" s="19"/>
      <c r="M563" s="19"/>
      <c r="N563" s="19"/>
      <c r="O563" s="19"/>
    </row>
    <row r="564" spans="1:15" ht="18" customHeight="1" x14ac:dyDescent="0.45">
      <c r="A564" s="2">
        <v>2228</v>
      </c>
      <c r="B564" s="21"/>
      <c r="C564" s="16" t="s">
        <v>79</v>
      </c>
      <c r="D564" s="15" t="s">
        <v>52</v>
      </c>
      <c r="E564" s="17">
        <v>7.68</v>
      </c>
      <c r="F564" s="17">
        <v>2.4700000000000002</v>
      </c>
      <c r="G564" s="17">
        <v>3.09</v>
      </c>
      <c r="H564" s="20">
        <v>10.15</v>
      </c>
      <c r="I564" s="20">
        <v>10.77</v>
      </c>
      <c r="K564" s="19"/>
      <c r="L564" s="19"/>
      <c r="M564" s="19"/>
      <c r="N564" s="19"/>
      <c r="O564" s="19"/>
    </row>
    <row r="565" spans="1:15" ht="18" customHeight="1" x14ac:dyDescent="0.45">
      <c r="A565" s="2">
        <v>2229</v>
      </c>
      <c r="B565" s="15"/>
      <c r="C565" s="16" t="s">
        <v>80</v>
      </c>
      <c r="D565" s="15" t="s">
        <v>52</v>
      </c>
      <c r="E565" s="17">
        <v>6.97</v>
      </c>
      <c r="F565" s="17">
        <v>1.25</v>
      </c>
      <c r="G565" s="17">
        <v>1.56</v>
      </c>
      <c r="H565" s="17">
        <v>8.2200000000000006</v>
      </c>
      <c r="I565" s="20">
        <v>8.5299999999999994</v>
      </c>
      <c r="K565" s="19"/>
      <c r="L565" s="19"/>
      <c r="M565" s="19"/>
      <c r="N565" s="19"/>
      <c r="O565" s="19"/>
    </row>
    <row r="566" spans="1:15" ht="18" customHeight="1" x14ac:dyDescent="0.45">
      <c r="A566" s="2">
        <v>2230</v>
      </c>
      <c r="B566" s="15">
        <v>9</v>
      </c>
      <c r="C566" s="16" t="s">
        <v>81</v>
      </c>
      <c r="D566" s="15" t="s">
        <v>52</v>
      </c>
      <c r="E566" s="17">
        <v>4.9400000000000004</v>
      </c>
      <c r="F566" s="17">
        <v>0.54</v>
      </c>
      <c r="G566" s="17">
        <v>0.68</v>
      </c>
      <c r="H566" s="17">
        <v>5.48</v>
      </c>
      <c r="I566" s="17">
        <v>5.62</v>
      </c>
      <c r="K566" s="19"/>
      <c r="L566" s="19"/>
      <c r="M566" s="19"/>
      <c r="N566" s="19"/>
      <c r="O566" s="19"/>
    </row>
    <row r="567" spans="1:15" ht="18" customHeight="1" x14ac:dyDescent="0.45">
      <c r="A567" s="2">
        <v>2231</v>
      </c>
      <c r="B567" s="15">
        <v>10</v>
      </c>
      <c r="C567" s="16" t="s">
        <v>82</v>
      </c>
      <c r="D567" s="15" t="s">
        <v>52</v>
      </c>
      <c r="E567" s="17">
        <v>4.47</v>
      </c>
      <c r="F567" s="17">
        <v>0.77</v>
      </c>
      <c r="G567" s="17">
        <v>0.96</v>
      </c>
      <c r="H567" s="20">
        <v>5.24</v>
      </c>
      <c r="I567" s="20">
        <v>5.44</v>
      </c>
      <c r="K567" s="19"/>
      <c r="L567" s="19"/>
      <c r="M567" s="19"/>
      <c r="N567" s="19"/>
      <c r="O567" s="19"/>
    </row>
    <row r="568" spans="1:15" ht="18" customHeight="1" x14ac:dyDescent="0.45">
      <c r="A568" s="2">
        <v>2232</v>
      </c>
      <c r="B568" s="15">
        <v>11</v>
      </c>
      <c r="C568" s="16" t="s">
        <v>40</v>
      </c>
      <c r="D568" s="15"/>
      <c r="E568" s="16">
        <v>0</v>
      </c>
      <c r="F568" s="16">
        <v>0</v>
      </c>
      <c r="G568" s="16">
        <v>0</v>
      </c>
      <c r="H568" s="17">
        <v>0</v>
      </c>
      <c r="I568" s="17">
        <v>0</v>
      </c>
      <c r="K568" s="19"/>
      <c r="L568" s="19"/>
      <c r="M568" s="19"/>
      <c r="N568" s="19"/>
      <c r="O568" s="19"/>
    </row>
    <row r="569" spans="1:15" ht="18" customHeight="1" x14ac:dyDescent="0.45">
      <c r="A569" s="2">
        <v>2233</v>
      </c>
      <c r="B569" s="15"/>
      <c r="C569" s="16" t="s">
        <v>83</v>
      </c>
      <c r="D569" s="15" t="s">
        <v>52</v>
      </c>
      <c r="E569" s="17">
        <v>10.72</v>
      </c>
      <c r="F569" s="17">
        <v>1.94</v>
      </c>
      <c r="G569" s="17">
        <v>2.4300000000000002</v>
      </c>
      <c r="H569" s="17">
        <v>12.66</v>
      </c>
      <c r="I569" s="17">
        <v>13.14</v>
      </c>
      <c r="K569" s="19"/>
      <c r="L569" s="19"/>
      <c r="M569" s="19"/>
      <c r="N569" s="19"/>
      <c r="O569" s="19"/>
    </row>
    <row r="570" spans="1:15" ht="18" customHeight="1" x14ac:dyDescent="0.45">
      <c r="A570" s="2">
        <v>2234</v>
      </c>
      <c r="B570" s="15"/>
      <c r="C570" s="16" t="s">
        <v>84</v>
      </c>
      <c r="D570" s="15" t="s">
        <v>52</v>
      </c>
      <c r="E570" s="17">
        <v>14.81</v>
      </c>
      <c r="F570" s="17">
        <v>2.68</v>
      </c>
      <c r="G570" s="17">
        <v>3.35</v>
      </c>
      <c r="H570" s="17">
        <v>17.489999999999998</v>
      </c>
      <c r="I570" s="17">
        <v>18.16</v>
      </c>
      <c r="K570" s="19"/>
      <c r="L570" s="19"/>
      <c r="M570" s="19"/>
      <c r="N570" s="19"/>
      <c r="O570" s="19"/>
    </row>
    <row r="571" spans="1:15" ht="18" customHeight="1" x14ac:dyDescent="0.45">
      <c r="A571" s="2">
        <v>2235</v>
      </c>
      <c r="B571" s="15"/>
      <c r="C571" s="16" t="s">
        <v>85</v>
      </c>
      <c r="D571" s="15" t="s">
        <v>52</v>
      </c>
      <c r="E571" s="20">
        <v>22.02</v>
      </c>
      <c r="F571" s="17">
        <v>3.99</v>
      </c>
      <c r="G571" s="17">
        <v>4.9800000000000004</v>
      </c>
      <c r="H571" s="17">
        <v>26</v>
      </c>
      <c r="I571" s="17">
        <v>27</v>
      </c>
      <c r="K571" s="19"/>
      <c r="L571" s="19"/>
      <c r="M571" s="19"/>
      <c r="N571" s="19"/>
      <c r="O571" s="19"/>
    </row>
    <row r="572" spans="1:15" ht="18" customHeight="1" x14ac:dyDescent="0.45">
      <c r="A572" s="2">
        <v>2236</v>
      </c>
      <c r="B572" s="15"/>
      <c r="C572" s="16" t="s">
        <v>86</v>
      </c>
      <c r="D572" s="15" t="s">
        <v>52</v>
      </c>
      <c r="E572" s="17">
        <v>32.25</v>
      </c>
      <c r="F572" s="17">
        <v>5.84</v>
      </c>
      <c r="G572" s="17">
        <v>7.3</v>
      </c>
      <c r="H572" s="17">
        <v>38.08</v>
      </c>
      <c r="I572" s="17">
        <v>39.54</v>
      </c>
      <c r="K572" s="19"/>
      <c r="L572" s="19"/>
      <c r="M572" s="19"/>
      <c r="N572" s="19"/>
      <c r="O572" s="19"/>
    </row>
    <row r="573" spans="1:15" ht="18" customHeight="1" x14ac:dyDescent="0.45">
      <c r="A573" s="2">
        <v>2237</v>
      </c>
      <c r="B573" s="15">
        <v>12</v>
      </c>
      <c r="C573" s="16" t="s">
        <v>87</v>
      </c>
      <c r="D573" s="15"/>
      <c r="E573" s="16">
        <v>0</v>
      </c>
      <c r="F573" s="16">
        <v>0</v>
      </c>
      <c r="G573" s="16">
        <v>0</v>
      </c>
      <c r="H573" s="17">
        <v>0</v>
      </c>
      <c r="I573" s="17">
        <v>0</v>
      </c>
      <c r="K573" s="19"/>
      <c r="L573" s="19"/>
      <c r="M573" s="19"/>
      <c r="N573" s="19"/>
      <c r="O573" s="19"/>
    </row>
    <row r="574" spans="1:15" ht="18" customHeight="1" x14ac:dyDescent="0.45">
      <c r="A574" s="2">
        <v>2238</v>
      </c>
      <c r="B574" s="15"/>
      <c r="C574" s="16" t="s">
        <v>83</v>
      </c>
      <c r="D574" s="15" t="s">
        <v>66</v>
      </c>
      <c r="E574" s="17">
        <v>1.32</v>
      </c>
      <c r="F574" s="17">
        <v>0.49</v>
      </c>
      <c r="G574" s="20">
        <v>0.61</v>
      </c>
      <c r="H574" s="17">
        <v>1.81</v>
      </c>
      <c r="I574" s="17">
        <v>1.93</v>
      </c>
      <c r="K574" s="19"/>
      <c r="L574" s="19"/>
      <c r="M574" s="19"/>
      <c r="N574" s="19"/>
      <c r="O574" s="19"/>
    </row>
    <row r="575" spans="1:15" ht="18" customHeight="1" x14ac:dyDescent="0.45">
      <c r="A575" s="2">
        <v>2239</v>
      </c>
      <c r="B575" s="15"/>
      <c r="C575" s="16" t="s">
        <v>84</v>
      </c>
      <c r="D575" s="15" t="s">
        <v>66</v>
      </c>
      <c r="E575" s="17">
        <v>1.83</v>
      </c>
      <c r="F575" s="17">
        <v>0.68</v>
      </c>
      <c r="G575" s="20">
        <v>0.84</v>
      </c>
      <c r="H575" s="17">
        <v>2.5</v>
      </c>
      <c r="I575" s="17">
        <v>2.67</v>
      </c>
      <c r="K575" s="19"/>
      <c r="L575" s="19"/>
      <c r="M575" s="19"/>
      <c r="N575" s="19"/>
      <c r="O575" s="19"/>
    </row>
    <row r="576" spans="1:15" ht="18" customHeight="1" x14ac:dyDescent="0.45">
      <c r="A576" s="2">
        <v>2240</v>
      </c>
      <c r="B576" s="15"/>
      <c r="C576" s="16" t="s">
        <v>85</v>
      </c>
      <c r="D576" s="15" t="s">
        <v>66</v>
      </c>
      <c r="E576" s="17">
        <v>2.71</v>
      </c>
      <c r="F576" s="17">
        <v>1</v>
      </c>
      <c r="G576" s="17">
        <v>1.26</v>
      </c>
      <c r="H576" s="17">
        <v>3.72</v>
      </c>
      <c r="I576" s="17">
        <v>3.97</v>
      </c>
      <c r="K576" s="19"/>
      <c r="L576" s="19"/>
      <c r="M576" s="19"/>
      <c r="N576" s="19"/>
      <c r="O576" s="19"/>
    </row>
    <row r="577" spans="1:15" ht="18" customHeight="1" x14ac:dyDescent="0.45">
      <c r="A577" s="2">
        <v>2241</v>
      </c>
      <c r="B577" s="22"/>
      <c r="C577" s="23" t="s">
        <v>86</v>
      </c>
      <c r="D577" s="22" t="s">
        <v>66</v>
      </c>
      <c r="E577" s="24">
        <v>3.98</v>
      </c>
      <c r="F577" s="24">
        <v>1.47</v>
      </c>
      <c r="G577" s="24">
        <v>1.84</v>
      </c>
      <c r="H577" s="24">
        <v>5.45</v>
      </c>
      <c r="I577" s="24">
        <v>5.82</v>
      </c>
      <c r="K577" s="19"/>
      <c r="L577" s="19"/>
      <c r="M577" s="19"/>
      <c r="N577" s="19"/>
      <c r="O577" s="19"/>
    </row>
    <row r="578" spans="1:15" ht="18" customHeight="1" x14ac:dyDescent="0.45">
      <c r="A578" s="2">
        <v>2242</v>
      </c>
      <c r="B578" s="15">
        <v>13</v>
      </c>
      <c r="C578" s="16" t="s">
        <v>88</v>
      </c>
      <c r="D578" s="15"/>
      <c r="E578" s="16">
        <v>0</v>
      </c>
      <c r="F578" s="16">
        <v>0</v>
      </c>
      <c r="G578" s="16">
        <v>0</v>
      </c>
      <c r="H578" s="17">
        <v>0</v>
      </c>
      <c r="I578" s="17">
        <v>0</v>
      </c>
      <c r="K578" s="19"/>
      <c r="L578" s="19"/>
      <c r="M578" s="19"/>
      <c r="N578" s="19"/>
      <c r="O578" s="19"/>
    </row>
    <row r="579" spans="1:15" ht="18" customHeight="1" x14ac:dyDescent="0.45">
      <c r="A579" s="2">
        <v>2243</v>
      </c>
      <c r="B579" s="15"/>
      <c r="C579" s="16" t="s">
        <v>89</v>
      </c>
      <c r="D579" s="15" t="s">
        <v>18</v>
      </c>
      <c r="E579" s="17">
        <v>277.89999999999998</v>
      </c>
      <c r="F579" s="17">
        <v>16.77</v>
      </c>
      <c r="G579" s="20">
        <v>20.97</v>
      </c>
      <c r="H579" s="17">
        <v>294.68</v>
      </c>
      <c r="I579" s="17">
        <v>298.87</v>
      </c>
      <c r="K579" s="19"/>
      <c r="L579" s="19"/>
      <c r="M579" s="19"/>
      <c r="N579" s="19"/>
      <c r="O579" s="19"/>
    </row>
    <row r="580" spans="1:15" ht="18" customHeight="1" x14ac:dyDescent="0.45">
      <c r="A580" s="2">
        <v>2244</v>
      </c>
      <c r="B580" s="15"/>
      <c r="C580" s="16" t="s">
        <v>90</v>
      </c>
      <c r="D580" s="15"/>
      <c r="E580" s="16">
        <v>0</v>
      </c>
      <c r="F580" s="16">
        <v>0</v>
      </c>
      <c r="G580" s="16">
        <v>0</v>
      </c>
      <c r="H580" s="17">
        <v>0</v>
      </c>
      <c r="I580" s="17">
        <v>0</v>
      </c>
      <c r="K580" s="19"/>
      <c r="L580" s="19"/>
      <c r="M580" s="19"/>
      <c r="N580" s="19"/>
      <c r="O580" s="19"/>
    </row>
    <row r="581" spans="1:15" ht="18" customHeight="1" x14ac:dyDescent="0.45">
      <c r="A581" s="2">
        <v>2245</v>
      </c>
      <c r="B581" s="15"/>
      <c r="C581" s="16" t="s">
        <v>91</v>
      </c>
      <c r="D581" s="15" t="s">
        <v>25</v>
      </c>
      <c r="E581" s="25">
        <v>250000</v>
      </c>
      <c r="F581" s="16">
        <v>0</v>
      </c>
      <c r="G581" s="16">
        <v>0</v>
      </c>
      <c r="H581" s="17">
        <v>0</v>
      </c>
      <c r="I581" s="17">
        <v>0</v>
      </c>
      <c r="K581" s="19"/>
      <c r="L581" s="19"/>
      <c r="M581" s="19"/>
      <c r="N581" s="19"/>
      <c r="O581" s="19"/>
    </row>
    <row r="582" spans="1:15" ht="18" customHeight="1" x14ac:dyDescent="0.45">
      <c r="A582" s="2">
        <v>2246</v>
      </c>
      <c r="B582" s="15"/>
      <c r="C582" s="16" t="s">
        <v>92</v>
      </c>
      <c r="D582" s="15"/>
      <c r="E582" s="16">
        <v>0</v>
      </c>
      <c r="F582" s="16">
        <v>0</v>
      </c>
      <c r="G582" s="16">
        <v>0</v>
      </c>
      <c r="H582" s="17">
        <v>0</v>
      </c>
      <c r="I582" s="17">
        <v>0</v>
      </c>
      <c r="K582" s="19"/>
      <c r="L582" s="19"/>
      <c r="M582" s="19"/>
      <c r="N582" s="19"/>
      <c r="O582" s="19"/>
    </row>
    <row r="583" spans="1:15" ht="18" customHeight="1" x14ac:dyDescent="0.45">
      <c r="A583" s="2">
        <v>2247</v>
      </c>
      <c r="B583" s="15"/>
      <c r="C583" s="16" t="s">
        <v>93</v>
      </c>
      <c r="D583" s="15" t="s">
        <v>52</v>
      </c>
      <c r="E583" s="17">
        <v>9.44</v>
      </c>
      <c r="F583" s="17">
        <v>2.56</v>
      </c>
      <c r="G583" s="17">
        <v>3.2</v>
      </c>
      <c r="H583" s="17">
        <v>11.99</v>
      </c>
      <c r="I583" s="17">
        <v>12.63</v>
      </c>
      <c r="K583" s="19"/>
      <c r="L583" s="19"/>
      <c r="M583" s="19"/>
      <c r="N583" s="19"/>
      <c r="O583" s="19"/>
    </row>
    <row r="584" spans="1:15" ht="18" customHeight="1" x14ac:dyDescent="0.45">
      <c r="A584" s="2">
        <v>2248</v>
      </c>
      <c r="B584" s="15"/>
      <c r="C584" s="16" t="s">
        <v>94</v>
      </c>
      <c r="D584" s="15" t="s">
        <v>52</v>
      </c>
      <c r="E584" s="17">
        <v>7.4</v>
      </c>
      <c r="F584" s="17">
        <v>2.1</v>
      </c>
      <c r="G584" s="17">
        <v>2.63</v>
      </c>
      <c r="H584" s="17">
        <v>9.5</v>
      </c>
      <c r="I584" s="17">
        <v>10.02</v>
      </c>
      <c r="K584" s="19"/>
      <c r="L584" s="19"/>
      <c r="M584" s="19"/>
      <c r="N584" s="19"/>
      <c r="O584" s="19"/>
    </row>
    <row r="585" spans="1:15" ht="18" customHeight="1" x14ac:dyDescent="0.45">
      <c r="A585" s="2">
        <v>2249</v>
      </c>
      <c r="B585" s="15">
        <v>14</v>
      </c>
      <c r="C585" s="16" t="s">
        <v>39</v>
      </c>
      <c r="D585" s="15"/>
      <c r="E585" s="16">
        <v>0</v>
      </c>
      <c r="F585" s="16">
        <v>0</v>
      </c>
      <c r="G585" s="16">
        <v>0</v>
      </c>
      <c r="H585" s="17">
        <v>0</v>
      </c>
      <c r="I585" s="17">
        <v>0</v>
      </c>
      <c r="K585" s="19"/>
      <c r="L585" s="19"/>
      <c r="M585" s="19"/>
      <c r="N585" s="19"/>
      <c r="O585" s="19"/>
    </row>
    <row r="586" spans="1:15" ht="18" customHeight="1" x14ac:dyDescent="0.45">
      <c r="A586" s="2">
        <v>2250</v>
      </c>
      <c r="B586" s="15"/>
      <c r="C586" s="26" t="s">
        <v>46</v>
      </c>
      <c r="D586" s="27" t="s">
        <v>47</v>
      </c>
      <c r="E586" s="28">
        <v>150000</v>
      </c>
      <c r="F586" s="16">
        <v>0</v>
      </c>
      <c r="G586" s="16">
        <v>0</v>
      </c>
      <c r="H586" s="17">
        <v>0</v>
      </c>
      <c r="I586" s="17">
        <v>0</v>
      </c>
      <c r="K586" s="19"/>
      <c r="L586" s="19"/>
      <c r="M586" s="19"/>
      <c r="N586" s="19"/>
      <c r="O586" s="19"/>
    </row>
    <row r="587" spans="1:15" ht="18" customHeight="1" x14ac:dyDescent="0.45">
      <c r="A587" s="2">
        <v>2251</v>
      </c>
      <c r="B587" s="15"/>
      <c r="C587" s="16" t="s">
        <v>95</v>
      </c>
      <c r="D587" s="15" t="s">
        <v>96</v>
      </c>
      <c r="E587" s="17">
        <v>127.08</v>
      </c>
      <c r="F587" s="17">
        <v>34.07</v>
      </c>
      <c r="G587" s="17">
        <v>42.59</v>
      </c>
      <c r="H587" s="17">
        <v>161.16</v>
      </c>
      <c r="I587" s="17">
        <v>169.67</v>
      </c>
      <c r="K587" s="19"/>
      <c r="L587" s="19"/>
      <c r="M587" s="19"/>
      <c r="N587" s="19"/>
      <c r="O587" s="19"/>
    </row>
    <row r="588" spans="1:15" ht="18" customHeight="1" x14ac:dyDescent="0.45">
      <c r="A588" s="2">
        <v>2252</v>
      </c>
      <c r="B588" s="15"/>
      <c r="C588" s="16" t="s">
        <v>97</v>
      </c>
      <c r="D588" s="15" t="s">
        <v>48</v>
      </c>
      <c r="E588" s="17">
        <v>9.85</v>
      </c>
      <c r="F588" s="17">
        <v>1.52</v>
      </c>
      <c r="G588" s="20">
        <v>1.9</v>
      </c>
      <c r="H588" s="20">
        <v>11.36</v>
      </c>
      <c r="I588" s="20">
        <v>11.74</v>
      </c>
      <c r="K588" s="19"/>
      <c r="L588" s="19"/>
      <c r="M588" s="19"/>
      <c r="N588" s="19"/>
      <c r="O588" s="19"/>
    </row>
    <row r="589" spans="1:15" ht="18" customHeight="1" x14ac:dyDescent="0.45">
      <c r="A589" s="2">
        <v>2253</v>
      </c>
      <c r="B589" s="15"/>
      <c r="C589" s="16" t="s">
        <v>98</v>
      </c>
      <c r="D589" s="15" t="s">
        <v>2</v>
      </c>
      <c r="E589" s="17">
        <v>7.81</v>
      </c>
      <c r="F589" s="17">
        <v>3.69</v>
      </c>
      <c r="G589" s="17">
        <v>4.6100000000000003</v>
      </c>
      <c r="H589" s="17">
        <v>11.5</v>
      </c>
      <c r="I589" s="17">
        <v>12.42</v>
      </c>
      <c r="K589" s="19"/>
      <c r="L589" s="19"/>
      <c r="M589" s="19"/>
      <c r="N589" s="19"/>
      <c r="O589" s="19"/>
    </row>
    <row r="590" spans="1:15" ht="18" customHeight="1" x14ac:dyDescent="0.45">
      <c r="A590" s="2">
        <v>2254</v>
      </c>
      <c r="B590" s="15"/>
      <c r="C590" s="16" t="s">
        <v>99</v>
      </c>
      <c r="D590" s="15" t="s">
        <v>52</v>
      </c>
      <c r="E590" s="17">
        <v>7.23</v>
      </c>
      <c r="F590" s="17">
        <v>1.92</v>
      </c>
      <c r="G590" s="17">
        <v>2.41</v>
      </c>
      <c r="H590" s="17">
        <v>9.16</v>
      </c>
      <c r="I590" s="17">
        <v>9.64</v>
      </c>
      <c r="K590" s="19"/>
      <c r="L590" s="19"/>
      <c r="M590" s="19"/>
      <c r="N590" s="19"/>
      <c r="O590" s="19"/>
    </row>
    <row r="591" spans="1:15" ht="18" customHeight="1" x14ac:dyDescent="0.45">
      <c r="A591" s="2">
        <v>2255</v>
      </c>
      <c r="B591" s="15"/>
      <c r="C591" s="16" t="s">
        <v>100</v>
      </c>
      <c r="D591" s="15" t="s">
        <v>2</v>
      </c>
      <c r="E591" s="17">
        <v>17.36</v>
      </c>
      <c r="F591" s="17">
        <v>2.4500000000000002</v>
      </c>
      <c r="G591" s="17">
        <v>3.06</v>
      </c>
      <c r="H591" s="17">
        <v>19.809999999999999</v>
      </c>
      <c r="I591" s="17">
        <v>20.43</v>
      </c>
      <c r="K591" s="19"/>
      <c r="L591" s="19"/>
      <c r="M591" s="19"/>
      <c r="N591" s="19"/>
      <c r="O591" s="19"/>
    </row>
    <row r="592" spans="1:15" ht="18" customHeight="1" x14ac:dyDescent="0.45">
      <c r="A592" s="2">
        <v>2256</v>
      </c>
      <c r="B592" s="15"/>
      <c r="C592" s="26" t="s">
        <v>50</v>
      </c>
      <c r="D592" s="27" t="s">
        <v>49</v>
      </c>
      <c r="E592" s="17">
        <v>8.84</v>
      </c>
      <c r="F592" s="17">
        <v>2.34</v>
      </c>
      <c r="G592" s="17">
        <v>2.92</v>
      </c>
      <c r="H592" s="17">
        <v>11.17</v>
      </c>
      <c r="I592" s="17">
        <v>11.76</v>
      </c>
      <c r="K592" s="19"/>
      <c r="L592" s="19"/>
      <c r="M592" s="19"/>
      <c r="N592" s="19"/>
      <c r="O592" s="19"/>
    </row>
    <row r="593" spans="1:15" ht="18" customHeight="1" x14ac:dyDescent="0.45">
      <c r="A593" s="2">
        <v>2257</v>
      </c>
      <c r="B593" s="15"/>
      <c r="C593" s="16" t="s">
        <v>101</v>
      </c>
      <c r="D593" s="15" t="s">
        <v>52</v>
      </c>
      <c r="E593" s="17">
        <v>5.62</v>
      </c>
      <c r="F593" s="17">
        <v>0.71</v>
      </c>
      <c r="G593" s="17">
        <v>0.88</v>
      </c>
      <c r="H593" s="17">
        <v>6.32</v>
      </c>
      <c r="I593" s="17">
        <v>6.5</v>
      </c>
      <c r="K593" s="19"/>
      <c r="L593" s="19"/>
      <c r="M593" s="19"/>
      <c r="N593" s="19"/>
      <c r="O593" s="19"/>
    </row>
    <row r="594" spans="1:15" ht="18" customHeight="1" x14ac:dyDescent="0.45">
      <c r="A594" s="2">
        <v>2258</v>
      </c>
      <c r="B594" s="15">
        <v>15</v>
      </c>
      <c r="C594" s="16" t="s">
        <v>102</v>
      </c>
      <c r="D594" s="15"/>
      <c r="E594" s="16">
        <v>0</v>
      </c>
      <c r="F594" s="16">
        <v>0</v>
      </c>
      <c r="G594" s="16">
        <v>0</v>
      </c>
      <c r="H594" s="17">
        <v>0</v>
      </c>
      <c r="I594" s="17">
        <v>0</v>
      </c>
      <c r="K594" s="19"/>
      <c r="L594" s="19"/>
      <c r="M594" s="19"/>
      <c r="N594" s="19"/>
      <c r="O594" s="19"/>
    </row>
    <row r="595" spans="1:15" ht="18" customHeight="1" x14ac:dyDescent="0.45">
      <c r="A595" s="2">
        <v>2259</v>
      </c>
      <c r="B595" s="15"/>
      <c r="C595" s="16" t="s">
        <v>103</v>
      </c>
      <c r="D595" s="15" t="s">
        <v>67</v>
      </c>
      <c r="E595" s="17">
        <v>29.51</v>
      </c>
      <c r="F595" s="17">
        <v>11.03</v>
      </c>
      <c r="G595" s="17">
        <v>13.78</v>
      </c>
      <c r="H595" s="17">
        <v>40.53</v>
      </c>
      <c r="I595" s="17">
        <v>43.29</v>
      </c>
      <c r="K595" s="19"/>
      <c r="L595" s="19"/>
      <c r="M595" s="19"/>
      <c r="N595" s="19"/>
      <c r="O595" s="19"/>
    </row>
    <row r="596" spans="1:15" ht="18" customHeight="1" x14ac:dyDescent="0.45">
      <c r="A596" s="2">
        <v>2260</v>
      </c>
      <c r="B596" s="15"/>
      <c r="C596" s="16" t="s">
        <v>104</v>
      </c>
      <c r="D596" s="15" t="s">
        <v>67</v>
      </c>
      <c r="E596" s="17">
        <v>28.09</v>
      </c>
      <c r="F596" s="17">
        <v>3.53</v>
      </c>
      <c r="G596" s="17">
        <v>4.41</v>
      </c>
      <c r="H596" s="17">
        <v>31.62</v>
      </c>
      <c r="I596" s="17">
        <v>32.5</v>
      </c>
      <c r="K596" s="19"/>
      <c r="L596" s="19"/>
      <c r="M596" s="19"/>
      <c r="N596" s="19"/>
      <c r="O596" s="19"/>
    </row>
    <row r="597" spans="1:15" ht="18" customHeight="1" x14ac:dyDescent="0.45">
      <c r="A597" s="2">
        <v>2261</v>
      </c>
      <c r="B597" s="29"/>
      <c r="C597" s="30" t="s">
        <v>105</v>
      </c>
      <c r="D597" s="29" t="s">
        <v>67</v>
      </c>
      <c r="E597" s="31">
        <v>32.46</v>
      </c>
      <c r="F597" s="31">
        <v>11.03</v>
      </c>
      <c r="G597" s="31">
        <v>13.78</v>
      </c>
      <c r="H597" s="31">
        <v>43.48</v>
      </c>
      <c r="I597" s="31">
        <v>46.24</v>
      </c>
      <c r="K597" s="19"/>
      <c r="L597" s="19"/>
      <c r="M597" s="19"/>
      <c r="N597" s="19"/>
      <c r="O597" s="19"/>
    </row>
    <row r="598" spans="1:15" ht="18" customHeight="1" x14ac:dyDescent="0.45">
      <c r="A598" s="2">
        <v>2262</v>
      </c>
      <c r="B598" s="15"/>
      <c r="C598" s="16" t="s">
        <v>106</v>
      </c>
      <c r="D598" s="15" t="s">
        <v>67</v>
      </c>
      <c r="E598" s="17">
        <v>28.09</v>
      </c>
      <c r="F598" s="17">
        <v>3.53</v>
      </c>
      <c r="G598" s="17">
        <v>4.41</v>
      </c>
      <c r="H598" s="17">
        <v>31.62</v>
      </c>
      <c r="I598" s="17">
        <v>32.5</v>
      </c>
      <c r="K598" s="19"/>
      <c r="L598" s="19"/>
      <c r="M598" s="19"/>
      <c r="N598" s="19"/>
      <c r="O598" s="19"/>
    </row>
    <row r="599" spans="1:15" ht="18" customHeight="1" x14ac:dyDescent="0.45">
      <c r="A599" s="2">
        <v>2263</v>
      </c>
      <c r="B599" s="15">
        <v>16</v>
      </c>
      <c r="C599" s="16" t="s">
        <v>51</v>
      </c>
      <c r="D599" s="15"/>
      <c r="E599" s="17">
        <v>0</v>
      </c>
      <c r="F599" s="17">
        <v>0</v>
      </c>
      <c r="G599" s="17">
        <v>0</v>
      </c>
      <c r="H599" s="17">
        <v>0</v>
      </c>
      <c r="I599" s="17">
        <v>0</v>
      </c>
      <c r="K599" s="19"/>
      <c r="L599" s="19"/>
      <c r="M599" s="19"/>
      <c r="N599" s="19"/>
      <c r="O599" s="19"/>
    </row>
    <row r="600" spans="1:15" ht="18" customHeight="1" x14ac:dyDescent="0.45">
      <c r="A600" s="2">
        <v>2264</v>
      </c>
      <c r="B600" s="32"/>
      <c r="C600" s="33" t="s">
        <v>26</v>
      </c>
      <c r="D600" s="32" t="s">
        <v>52</v>
      </c>
      <c r="E600" s="34">
        <v>22.43</v>
      </c>
      <c r="F600" s="34">
        <v>10.73</v>
      </c>
      <c r="G600" s="34">
        <v>13.41</v>
      </c>
      <c r="H600" s="34">
        <v>33.159999999999997</v>
      </c>
      <c r="I600" s="34">
        <v>35.840000000000003</v>
      </c>
      <c r="K600" s="19"/>
      <c r="L600" s="19"/>
      <c r="M600" s="19"/>
      <c r="N600" s="19"/>
      <c r="O600" s="19"/>
    </row>
    <row r="601" spans="1:15" ht="18" customHeight="1" x14ac:dyDescent="0.45">
      <c r="A601" s="2">
        <v>2265</v>
      </c>
      <c r="B601" s="15"/>
      <c r="C601" s="16" t="s">
        <v>27</v>
      </c>
      <c r="D601" s="15" t="s">
        <v>52</v>
      </c>
      <c r="E601" s="17">
        <v>28.04</v>
      </c>
      <c r="F601" s="17">
        <v>13.41</v>
      </c>
      <c r="G601" s="17">
        <v>16.760000000000002</v>
      </c>
      <c r="H601" s="17">
        <v>41.45</v>
      </c>
      <c r="I601" s="17">
        <v>44.8</v>
      </c>
      <c r="K601" s="19"/>
      <c r="L601" s="19"/>
      <c r="M601" s="19"/>
      <c r="N601" s="19"/>
      <c r="O601" s="19"/>
    </row>
    <row r="602" spans="1:15" ht="18" customHeight="1" x14ac:dyDescent="0.45">
      <c r="A602" s="2">
        <v>2266</v>
      </c>
      <c r="B602" s="16"/>
      <c r="C602" s="16" t="s">
        <v>28</v>
      </c>
      <c r="D602" s="15" t="s">
        <v>52</v>
      </c>
      <c r="E602" s="17">
        <v>37.39</v>
      </c>
      <c r="F602" s="17">
        <v>17.88</v>
      </c>
      <c r="G602" s="17">
        <v>22.34</v>
      </c>
      <c r="H602" s="17">
        <v>55.27</v>
      </c>
      <c r="I602" s="17">
        <v>59.74</v>
      </c>
      <c r="K602" s="19"/>
      <c r="L602" s="19"/>
      <c r="M602" s="19"/>
      <c r="N602" s="19"/>
      <c r="O602" s="19"/>
    </row>
    <row r="603" spans="1:15" ht="18" customHeight="1" x14ac:dyDescent="0.45">
      <c r="A603" s="2">
        <v>2267</v>
      </c>
      <c r="B603" s="15">
        <v>17</v>
      </c>
      <c r="C603" s="16" t="s">
        <v>38</v>
      </c>
      <c r="D603" s="15" t="s">
        <v>52</v>
      </c>
      <c r="E603" s="17">
        <v>8.01</v>
      </c>
      <c r="F603" s="17">
        <v>1.93</v>
      </c>
      <c r="G603" s="17">
        <v>2.41</v>
      </c>
      <c r="H603" s="17">
        <v>9.94</v>
      </c>
      <c r="I603" s="17">
        <v>10.42</v>
      </c>
      <c r="K603" s="19"/>
      <c r="L603" s="19"/>
      <c r="M603" s="19"/>
      <c r="N603" s="19"/>
      <c r="O603" s="19"/>
    </row>
    <row r="604" spans="1:15" ht="18" customHeight="1" x14ac:dyDescent="0.45">
      <c r="A604" s="2">
        <v>2268</v>
      </c>
      <c r="B604" s="15">
        <v>18</v>
      </c>
      <c r="C604" s="16" t="s">
        <v>53</v>
      </c>
      <c r="D604" s="15" t="s">
        <v>52</v>
      </c>
      <c r="E604" s="35">
        <v>1.82</v>
      </c>
      <c r="F604" s="17">
        <v>0.36</v>
      </c>
      <c r="G604" s="17">
        <v>0.45</v>
      </c>
      <c r="H604" s="17">
        <v>2.1800000000000002</v>
      </c>
      <c r="I604" s="17">
        <v>2.2799999999999998</v>
      </c>
      <c r="K604" s="19"/>
      <c r="L604" s="19"/>
      <c r="M604" s="19"/>
      <c r="N604" s="19"/>
      <c r="O604" s="19"/>
    </row>
    <row r="605" spans="1:15" ht="18" customHeight="1" x14ac:dyDescent="0.45">
      <c r="A605" s="2">
        <v>2269</v>
      </c>
      <c r="B605" s="32">
        <v>19</v>
      </c>
      <c r="C605" s="33" t="s">
        <v>54</v>
      </c>
      <c r="D605" s="32"/>
      <c r="E605" s="34">
        <v>0</v>
      </c>
      <c r="F605" s="34">
        <v>0</v>
      </c>
      <c r="G605" s="34">
        <v>0</v>
      </c>
      <c r="H605" s="34">
        <v>0</v>
      </c>
      <c r="I605" s="34">
        <v>0</v>
      </c>
      <c r="K605" s="19"/>
      <c r="L605" s="19"/>
      <c r="M605" s="19"/>
      <c r="N605" s="19"/>
      <c r="O605" s="19"/>
    </row>
    <row r="606" spans="1:15" ht="18" customHeight="1" x14ac:dyDescent="0.45">
      <c r="A606" s="2">
        <v>2270</v>
      </c>
      <c r="B606" s="15"/>
      <c r="C606" s="15" t="s">
        <v>55</v>
      </c>
      <c r="D606" s="15" t="s">
        <v>52</v>
      </c>
      <c r="E606" s="17">
        <v>33.520000000000003</v>
      </c>
      <c r="F606" s="17">
        <v>5.56</v>
      </c>
      <c r="G606" s="17">
        <v>6.94</v>
      </c>
      <c r="H606" s="17">
        <v>39.07</v>
      </c>
      <c r="I606" s="17">
        <v>40.46</v>
      </c>
      <c r="K606" s="19"/>
      <c r="L606" s="19"/>
      <c r="M606" s="19"/>
      <c r="N606" s="19"/>
      <c r="O606" s="19"/>
    </row>
    <row r="607" spans="1:15" ht="18" customHeight="1" x14ac:dyDescent="0.45">
      <c r="A607" s="2">
        <v>2271</v>
      </c>
      <c r="B607" s="15"/>
      <c r="C607" s="15" t="s">
        <v>56</v>
      </c>
      <c r="D607" s="15" t="s">
        <v>52</v>
      </c>
      <c r="E607" s="17">
        <v>44.93</v>
      </c>
      <c r="F607" s="17">
        <v>7.06</v>
      </c>
      <c r="G607" s="17">
        <v>8.82</v>
      </c>
      <c r="H607" s="17">
        <v>51.99</v>
      </c>
      <c r="I607" s="17">
        <v>53.75</v>
      </c>
      <c r="K607" s="19"/>
      <c r="L607" s="19"/>
      <c r="M607" s="19"/>
      <c r="N607" s="19"/>
      <c r="O607" s="19"/>
    </row>
    <row r="608" spans="1:15" ht="18" customHeight="1" x14ac:dyDescent="0.45">
      <c r="A608" s="2">
        <v>2272</v>
      </c>
      <c r="B608" s="15"/>
      <c r="C608" s="15" t="s">
        <v>57</v>
      </c>
      <c r="D608" s="15" t="s">
        <v>52</v>
      </c>
      <c r="E608" s="17">
        <v>54.3</v>
      </c>
      <c r="F608" s="17">
        <v>7.75</v>
      </c>
      <c r="G608" s="17">
        <v>9.68</v>
      </c>
      <c r="H608" s="17">
        <v>62.05</v>
      </c>
      <c r="I608" s="17">
        <v>63.99</v>
      </c>
      <c r="K608" s="19"/>
      <c r="L608" s="19"/>
      <c r="M608" s="19"/>
      <c r="N608" s="19"/>
      <c r="O608" s="19"/>
    </row>
    <row r="609" spans="1:15" ht="18" customHeight="1" x14ac:dyDescent="0.45">
      <c r="A609" s="2">
        <v>2273</v>
      </c>
      <c r="B609" s="15"/>
      <c r="C609" s="15" t="s">
        <v>58</v>
      </c>
      <c r="D609" s="15" t="s">
        <v>52</v>
      </c>
      <c r="E609" s="17">
        <v>65.72</v>
      </c>
      <c r="F609" s="17">
        <v>8.59</v>
      </c>
      <c r="G609" s="17">
        <v>10.74</v>
      </c>
      <c r="H609" s="17">
        <v>74.31</v>
      </c>
      <c r="I609" s="17">
        <v>76.45</v>
      </c>
      <c r="K609" s="19"/>
      <c r="L609" s="19"/>
      <c r="M609" s="19"/>
      <c r="N609" s="19"/>
      <c r="O609" s="19"/>
    </row>
    <row r="610" spans="1:15" ht="18" customHeight="1" x14ac:dyDescent="0.45">
      <c r="A610" s="2">
        <v>2274</v>
      </c>
      <c r="B610" s="15">
        <v>20</v>
      </c>
      <c r="C610" s="16" t="s">
        <v>37</v>
      </c>
      <c r="D610" s="15"/>
      <c r="E610" s="17">
        <v>0</v>
      </c>
      <c r="F610" s="17">
        <v>0</v>
      </c>
      <c r="G610" s="17">
        <v>0</v>
      </c>
      <c r="H610" s="17">
        <v>0</v>
      </c>
      <c r="I610" s="17">
        <v>0</v>
      </c>
      <c r="K610" s="19"/>
      <c r="L610" s="19"/>
      <c r="M610" s="19"/>
      <c r="N610" s="19"/>
      <c r="O610" s="19"/>
    </row>
    <row r="611" spans="1:15" ht="18" customHeight="1" x14ac:dyDescent="0.45">
      <c r="A611" s="2">
        <v>2275</v>
      </c>
      <c r="B611" s="15"/>
      <c r="C611" s="15" t="s">
        <v>57</v>
      </c>
      <c r="D611" s="15" t="s">
        <v>6</v>
      </c>
      <c r="E611" s="17">
        <v>8.3800000000000008</v>
      </c>
      <c r="F611" s="17">
        <v>1.72</v>
      </c>
      <c r="G611" s="17">
        <v>2.15</v>
      </c>
      <c r="H611" s="17">
        <v>10.09</v>
      </c>
      <c r="I611" s="17">
        <v>10.52</v>
      </c>
      <c r="K611" s="19"/>
      <c r="L611" s="19"/>
      <c r="M611" s="19"/>
      <c r="N611" s="19"/>
      <c r="O611" s="19"/>
    </row>
    <row r="612" spans="1:15" ht="18" customHeight="1" x14ac:dyDescent="0.45">
      <c r="A612" s="2">
        <v>2276</v>
      </c>
      <c r="B612" s="22"/>
      <c r="C612" s="22" t="s">
        <v>59</v>
      </c>
      <c r="D612" s="22" t="s">
        <v>6</v>
      </c>
      <c r="E612" s="24">
        <v>9.77</v>
      </c>
      <c r="F612" s="24">
        <v>2</v>
      </c>
      <c r="G612" s="24">
        <v>2.5</v>
      </c>
      <c r="H612" s="24">
        <v>11.78</v>
      </c>
      <c r="I612" s="24">
        <v>12.28</v>
      </c>
      <c r="K612" s="19"/>
      <c r="L612" s="19"/>
      <c r="M612" s="19"/>
      <c r="N612" s="19"/>
      <c r="O612" s="19"/>
    </row>
    <row r="613" spans="1:15" ht="18" customHeight="1" x14ac:dyDescent="0.45">
      <c r="A613" s="2">
        <v>2301</v>
      </c>
      <c r="B613" s="13">
        <v>1</v>
      </c>
      <c r="C613" s="14" t="s">
        <v>35</v>
      </c>
      <c r="D613" s="13"/>
      <c r="E613" s="14">
        <v>0</v>
      </c>
      <c r="F613" s="13">
        <v>0</v>
      </c>
      <c r="G613" s="14">
        <v>0</v>
      </c>
      <c r="H613" s="14">
        <v>0</v>
      </c>
      <c r="I613" s="14">
        <v>0</v>
      </c>
      <c r="K613" s="19"/>
      <c r="L613" s="19"/>
      <c r="M613" s="19"/>
      <c r="N613" s="19"/>
      <c r="O613" s="19"/>
    </row>
    <row r="614" spans="1:15" ht="18" customHeight="1" x14ac:dyDescent="0.45">
      <c r="A614" s="2">
        <v>2302</v>
      </c>
      <c r="B614" s="15"/>
      <c r="C614" s="16" t="s">
        <v>20</v>
      </c>
      <c r="D614" s="15" t="s">
        <v>52</v>
      </c>
      <c r="E614" s="17">
        <v>1.05</v>
      </c>
      <c r="F614" s="18">
        <v>0.16</v>
      </c>
      <c r="G614" s="17">
        <v>0.19</v>
      </c>
      <c r="H614" s="17">
        <v>1.2</v>
      </c>
      <c r="I614" s="17">
        <v>1.24</v>
      </c>
      <c r="K614" s="19"/>
      <c r="L614" s="19"/>
      <c r="M614" s="19"/>
      <c r="N614" s="19"/>
      <c r="O614" s="19"/>
    </row>
    <row r="615" spans="1:15" ht="18" customHeight="1" x14ac:dyDescent="0.45">
      <c r="A615" s="2">
        <v>2303</v>
      </c>
      <c r="B615" s="15"/>
      <c r="C615" s="16" t="s">
        <v>21</v>
      </c>
      <c r="D615" s="15" t="s">
        <v>52</v>
      </c>
      <c r="E615" s="20">
        <v>2.41</v>
      </c>
      <c r="F615" s="17">
        <v>0.46</v>
      </c>
      <c r="G615" s="17">
        <v>0.57999999999999996</v>
      </c>
      <c r="H615" s="20">
        <v>2.87</v>
      </c>
      <c r="I615" s="20">
        <v>2.99</v>
      </c>
      <c r="K615" s="19"/>
      <c r="L615" s="19"/>
      <c r="M615" s="19"/>
      <c r="N615" s="19"/>
      <c r="O615" s="19"/>
    </row>
    <row r="616" spans="1:15" ht="18" customHeight="1" x14ac:dyDescent="0.45">
      <c r="A616" s="2">
        <v>2304</v>
      </c>
      <c r="B616" s="15"/>
      <c r="C616" s="16" t="s">
        <v>22</v>
      </c>
      <c r="D616" s="15" t="s">
        <v>52</v>
      </c>
      <c r="E616" s="20">
        <v>3.66</v>
      </c>
      <c r="F616" s="17">
        <v>0.66</v>
      </c>
      <c r="G616" s="20">
        <v>0.83</v>
      </c>
      <c r="H616" s="17">
        <v>4.32</v>
      </c>
      <c r="I616" s="20">
        <v>4.49</v>
      </c>
      <c r="K616" s="19"/>
      <c r="L616" s="19"/>
      <c r="M616" s="19"/>
      <c r="N616" s="19"/>
      <c r="O616" s="19"/>
    </row>
    <row r="617" spans="1:15" ht="18" customHeight="1" x14ac:dyDescent="0.45">
      <c r="A617" s="2">
        <v>2305</v>
      </c>
      <c r="B617" s="15">
        <v>2</v>
      </c>
      <c r="C617" s="16" t="s">
        <v>36</v>
      </c>
      <c r="D617" s="15"/>
      <c r="E617" s="16">
        <v>0</v>
      </c>
      <c r="F617" s="16">
        <v>0</v>
      </c>
      <c r="G617" s="17">
        <v>0</v>
      </c>
      <c r="H617" s="17">
        <v>0</v>
      </c>
      <c r="I617" s="17">
        <v>0</v>
      </c>
      <c r="K617" s="19"/>
      <c r="L617" s="19"/>
      <c r="M617" s="19"/>
      <c r="N617" s="19"/>
      <c r="O617" s="19"/>
    </row>
    <row r="618" spans="1:15" ht="18" customHeight="1" x14ac:dyDescent="0.45">
      <c r="A618" s="2">
        <v>2306</v>
      </c>
      <c r="B618" s="15"/>
      <c r="C618" s="16" t="s">
        <v>65</v>
      </c>
      <c r="D618" s="15" t="s">
        <v>66</v>
      </c>
      <c r="E618" s="17">
        <v>14.33</v>
      </c>
      <c r="F618" s="17">
        <v>3.47</v>
      </c>
      <c r="G618" s="20">
        <v>4.34</v>
      </c>
      <c r="H618" s="20">
        <v>17.8</v>
      </c>
      <c r="I618" s="20">
        <v>18.670000000000002</v>
      </c>
      <c r="K618" s="19"/>
      <c r="L618" s="19"/>
      <c r="M618" s="19"/>
      <c r="N618" s="19"/>
      <c r="O618" s="19"/>
    </row>
    <row r="619" spans="1:15" ht="18" customHeight="1" x14ac:dyDescent="0.45">
      <c r="A619" s="2">
        <v>2307</v>
      </c>
      <c r="B619" s="15"/>
      <c r="C619" s="16" t="s">
        <v>23</v>
      </c>
      <c r="D619" s="15" t="s">
        <v>67</v>
      </c>
      <c r="E619" s="17">
        <v>25.37</v>
      </c>
      <c r="F619" s="17">
        <v>7.92</v>
      </c>
      <c r="G619" s="17">
        <v>9.9</v>
      </c>
      <c r="H619" s="20">
        <v>33.29</v>
      </c>
      <c r="I619" s="20">
        <v>35.270000000000003</v>
      </c>
      <c r="K619" s="19"/>
      <c r="L619" s="19"/>
      <c r="M619" s="19"/>
      <c r="N619" s="19"/>
      <c r="O619" s="19"/>
    </row>
    <row r="620" spans="1:15" ht="18" customHeight="1" x14ac:dyDescent="0.45">
      <c r="A620" s="2">
        <v>2308</v>
      </c>
      <c r="B620" s="15">
        <v>3</v>
      </c>
      <c r="C620" s="16" t="s">
        <v>68</v>
      </c>
      <c r="D620" s="15"/>
      <c r="E620" s="16">
        <v>0</v>
      </c>
      <c r="F620" s="16">
        <v>0</v>
      </c>
      <c r="G620" s="17">
        <v>0</v>
      </c>
      <c r="H620" s="17">
        <v>0</v>
      </c>
      <c r="I620" s="17">
        <v>0</v>
      </c>
      <c r="K620" s="19"/>
      <c r="L620" s="19"/>
      <c r="M620" s="19"/>
      <c r="N620" s="19"/>
      <c r="O620" s="19"/>
    </row>
    <row r="621" spans="1:15" ht="18" customHeight="1" x14ac:dyDescent="0.45">
      <c r="A621" s="2">
        <v>2309</v>
      </c>
      <c r="B621" s="15"/>
      <c r="C621" s="16" t="s">
        <v>69</v>
      </c>
      <c r="D621" s="15" t="s">
        <v>70</v>
      </c>
      <c r="E621" s="17">
        <v>14.56</v>
      </c>
      <c r="F621" s="17">
        <v>2.93</v>
      </c>
      <c r="G621" s="17">
        <v>3.66</v>
      </c>
      <c r="H621" s="17">
        <v>17.5</v>
      </c>
      <c r="I621" s="17">
        <v>18.23</v>
      </c>
      <c r="K621" s="19"/>
      <c r="L621" s="19"/>
      <c r="M621" s="19"/>
      <c r="N621" s="19"/>
      <c r="O621" s="19"/>
    </row>
    <row r="622" spans="1:15" ht="18" customHeight="1" x14ac:dyDescent="0.45">
      <c r="A622" s="2">
        <v>2310</v>
      </c>
      <c r="B622" s="15"/>
      <c r="C622" s="16" t="s">
        <v>71</v>
      </c>
      <c r="D622" s="15" t="s">
        <v>66</v>
      </c>
      <c r="E622" s="17">
        <v>5.29</v>
      </c>
      <c r="F622" s="17">
        <v>1.7</v>
      </c>
      <c r="G622" s="20">
        <v>2.13</v>
      </c>
      <c r="H622" s="17">
        <v>6.99</v>
      </c>
      <c r="I622" s="20">
        <v>7.42</v>
      </c>
      <c r="K622" s="19"/>
      <c r="L622" s="19"/>
      <c r="M622" s="19"/>
      <c r="N622" s="19"/>
      <c r="O622" s="19"/>
    </row>
    <row r="623" spans="1:15" ht="18" customHeight="1" x14ac:dyDescent="0.45">
      <c r="A623" s="2">
        <v>2311</v>
      </c>
      <c r="B623" s="15"/>
      <c r="C623" s="16" t="s">
        <v>24</v>
      </c>
      <c r="D623" s="15" t="s">
        <v>70</v>
      </c>
      <c r="E623" s="17">
        <v>25.16</v>
      </c>
      <c r="F623" s="17">
        <v>3.34</v>
      </c>
      <c r="G623" s="17">
        <v>4.18</v>
      </c>
      <c r="H623" s="17">
        <v>28.51</v>
      </c>
      <c r="I623" s="17">
        <v>29.34</v>
      </c>
      <c r="K623" s="19"/>
      <c r="L623" s="19"/>
      <c r="M623" s="19"/>
      <c r="N623" s="19"/>
      <c r="O623" s="19"/>
    </row>
    <row r="624" spans="1:15" ht="18" customHeight="1" x14ac:dyDescent="0.45">
      <c r="A624" s="2">
        <v>2312</v>
      </c>
      <c r="B624" s="15"/>
      <c r="C624" s="16" t="s">
        <v>72</v>
      </c>
      <c r="D624" s="15" t="s">
        <v>66</v>
      </c>
      <c r="E624" s="17">
        <v>29.93</v>
      </c>
      <c r="F624" s="17">
        <v>5.04</v>
      </c>
      <c r="G624" s="20">
        <v>6.3</v>
      </c>
      <c r="H624" s="17">
        <v>34.97</v>
      </c>
      <c r="I624" s="20">
        <v>36.229999999999997</v>
      </c>
      <c r="K624" s="19"/>
      <c r="L624" s="19"/>
      <c r="M624" s="19"/>
      <c r="N624" s="19"/>
      <c r="O624" s="19"/>
    </row>
    <row r="625" spans="1:15" ht="18" customHeight="1" x14ac:dyDescent="0.45">
      <c r="A625" s="2">
        <v>2313</v>
      </c>
      <c r="B625" s="21"/>
      <c r="C625" s="16" t="s">
        <v>73</v>
      </c>
      <c r="D625" s="15" t="s">
        <v>70</v>
      </c>
      <c r="E625" s="17">
        <v>42.8</v>
      </c>
      <c r="F625" s="17">
        <v>4.66</v>
      </c>
      <c r="G625" s="20">
        <v>5.82</v>
      </c>
      <c r="H625" s="17">
        <v>47.46</v>
      </c>
      <c r="I625" s="20">
        <v>48.63</v>
      </c>
      <c r="K625" s="19"/>
      <c r="L625" s="19"/>
      <c r="M625" s="19"/>
      <c r="N625" s="19"/>
      <c r="O625" s="19"/>
    </row>
    <row r="626" spans="1:15" ht="18" customHeight="1" x14ac:dyDescent="0.45">
      <c r="A626" s="2">
        <v>2314</v>
      </c>
      <c r="B626" s="15"/>
      <c r="C626" s="16" t="s">
        <v>72</v>
      </c>
      <c r="D626" s="15" t="s">
        <v>66</v>
      </c>
      <c r="E626" s="17">
        <v>49.89</v>
      </c>
      <c r="F626" s="17">
        <v>19</v>
      </c>
      <c r="G626" s="17">
        <v>23.75</v>
      </c>
      <c r="H626" s="17">
        <v>68.89</v>
      </c>
      <c r="I626" s="17">
        <v>73.64</v>
      </c>
      <c r="K626" s="19"/>
      <c r="L626" s="19"/>
      <c r="M626" s="19"/>
      <c r="N626" s="19"/>
      <c r="O626" s="19"/>
    </row>
    <row r="627" spans="1:15" ht="18" customHeight="1" x14ac:dyDescent="0.45">
      <c r="A627" s="2">
        <v>2315</v>
      </c>
      <c r="B627" s="15">
        <v>4</v>
      </c>
      <c r="C627" s="16" t="s">
        <v>45</v>
      </c>
      <c r="D627" s="15"/>
      <c r="E627" s="16">
        <v>0</v>
      </c>
      <c r="F627" s="16">
        <v>0</v>
      </c>
      <c r="G627" s="17">
        <v>0</v>
      </c>
      <c r="H627" s="17">
        <v>0</v>
      </c>
      <c r="I627" s="17">
        <v>0</v>
      </c>
      <c r="K627" s="19"/>
      <c r="L627" s="19"/>
      <c r="M627" s="19"/>
      <c r="N627" s="19"/>
      <c r="O627" s="19"/>
    </row>
    <row r="628" spans="1:15" ht="18" customHeight="1" x14ac:dyDescent="0.45">
      <c r="A628" s="2">
        <v>2316</v>
      </c>
      <c r="B628" s="15"/>
      <c r="C628" s="16" t="s">
        <v>65</v>
      </c>
      <c r="D628" s="15" t="s">
        <v>66</v>
      </c>
      <c r="E628" s="20">
        <v>20.39</v>
      </c>
      <c r="F628" s="17">
        <v>6.36</v>
      </c>
      <c r="G628" s="17">
        <v>7.95</v>
      </c>
      <c r="H628" s="20">
        <v>26.76</v>
      </c>
      <c r="I628" s="20">
        <v>28.35</v>
      </c>
      <c r="K628" s="19"/>
      <c r="L628" s="19"/>
      <c r="M628" s="19"/>
      <c r="N628" s="19"/>
      <c r="O628" s="19"/>
    </row>
    <row r="629" spans="1:15" ht="18" customHeight="1" x14ac:dyDescent="0.45">
      <c r="A629" s="2">
        <v>2317</v>
      </c>
      <c r="B629" s="15"/>
      <c r="C629" s="16" t="s">
        <v>74</v>
      </c>
      <c r="D629" s="15" t="s">
        <v>67</v>
      </c>
      <c r="E629" s="17">
        <v>6.06</v>
      </c>
      <c r="F629" s="17">
        <v>1.01</v>
      </c>
      <c r="G629" s="17">
        <v>1.27</v>
      </c>
      <c r="H629" s="17">
        <v>7.07</v>
      </c>
      <c r="I629" s="17">
        <v>7.32</v>
      </c>
      <c r="K629" s="19"/>
      <c r="L629" s="19"/>
      <c r="M629" s="19"/>
      <c r="N629" s="19"/>
      <c r="O629" s="19"/>
    </row>
    <row r="630" spans="1:15" ht="18" customHeight="1" x14ac:dyDescent="0.45">
      <c r="A630" s="2">
        <v>2318</v>
      </c>
      <c r="B630" s="15"/>
      <c r="C630" s="16" t="s">
        <v>23</v>
      </c>
      <c r="D630" s="15" t="s">
        <v>67</v>
      </c>
      <c r="E630" s="17">
        <v>30.44</v>
      </c>
      <c r="F630" s="17">
        <v>9.5</v>
      </c>
      <c r="G630" s="17">
        <v>11.88</v>
      </c>
      <c r="H630" s="17">
        <v>39.94</v>
      </c>
      <c r="I630" s="20">
        <v>42.32</v>
      </c>
      <c r="K630" s="19"/>
      <c r="L630" s="19"/>
      <c r="M630" s="19"/>
      <c r="N630" s="19"/>
      <c r="O630" s="19"/>
    </row>
    <row r="631" spans="1:15" ht="18" customHeight="1" x14ac:dyDescent="0.45">
      <c r="A631" s="2">
        <v>2319</v>
      </c>
      <c r="B631" s="15">
        <v>5</v>
      </c>
      <c r="C631" s="16" t="s">
        <v>75</v>
      </c>
      <c r="D631" s="15"/>
      <c r="E631" s="16">
        <v>0</v>
      </c>
      <c r="F631" s="16">
        <v>0</v>
      </c>
      <c r="G631" s="16">
        <v>0</v>
      </c>
      <c r="H631" s="17">
        <v>0</v>
      </c>
      <c r="I631" s="17">
        <v>0</v>
      </c>
      <c r="K631" s="19"/>
      <c r="L631" s="19"/>
      <c r="M631" s="19"/>
      <c r="N631" s="19"/>
      <c r="O631" s="19"/>
    </row>
    <row r="632" spans="1:15" ht="18" customHeight="1" x14ac:dyDescent="0.45">
      <c r="A632" s="2">
        <v>2320</v>
      </c>
      <c r="B632" s="15"/>
      <c r="C632" s="16" t="s">
        <v>74</v>
      </c>
      <c r="D632" s="15" t="s">
        <v>67</v>
      </c>
      <c r="E632" s="17">
        <v>11.4</v>
      </c>
      <c r="F632" s="17">
        <v>1.91</v>
      </c>
      <c r="G632" s="17">
        <v>2.38</v>
      </c>
      <c r="H632" s="17">
        <v>13.31</v>
      </c>
      <c r="I632" s="17">
        <v>13.78</v>
      </c>
      <c r="K632" s="19"/>
      <c r="L632" s="19"/>
      <c r="M632" s="19"/>
      <c r="N632" s="19"/>
      <c r="O632" s="19"/>
    </row>
    <row r="633" spans="1:15" ht="18" customHeight="1" x14ac:dyDescent="0.45">
      <c r="A633" s="2">
        <v>2321</v>
      </c>
      <c r="B633" s="21"/>
      <c r="C633" s="16" t="s">
        <v>23</v>
      </c>
      <c r="D633" s="15" t="s">
        <v>67</v>
      </c>
      <c r="E633" s="17">
        <v>35.9</v>
      </c>
      <c r="F633" s="17">
        <v>15.33</v>
      </c>
      <c r="G633" s="17">
        <v>19.16</v>
      </c>
      <c r="H633" s="20">
        <v>51.22</v>
      </c>
      <c r="I633" s="20">
        <v>55.05</v>
      </c>
      <c r="K633" s="19"/>
      <c r="L633" s="19"/>
      <c r="M633" s="19"/>
      <c r="N633" s="19"/>
      <c r="O633" s="19"/>
    </row>
    <row r="634" spans="1:15" ht="18" customHeight="1" x14ac:dyDescent="0.45">
      <c r="A634" s="2">
        <v>2322</v>
      </c>
      <c r="B634" s="15">
        <v>6</v>
      </c>
      <c r="C634" s="16" t="s">
        <v>76</v>
      </c>
      <c r="D634" s="15"/>
      <c r="E634" s="16">
        <v>0</v>
      </c>
      <c r="F634" s="16">
        <v>0</v>
      </c>
      <c r="G634" s="17">
        <v>0</v>
      </c>
      <c r="H634" s="17">
        <v>0</v>
      </c>
      <c r="I634" s="17">
        <v>0</v>
      </c>
      <c r="K634" s="19"/>
      <c r="L634" s="19"/>
      <c r="M634" s="19"/>
      <c r="N634" s="19"/>
      <c r="O634" s="19"/>
    </row>
    <row r="635" spans="1:15" ht="18" customHeight="1" x14ac:dyDescent="0.45">
      <c r="A635" s="2">
        <v>2323</v>
      </c>
      <c r="B635" s="15"/>
      <c r="C635" s="16" t="s">
        <v>77</v>
      </c>
      <c r="D635" s="15" t="s">
        <v>67</v>
      </c>
      <c r="E635" s="17">
        <v>13.54</v>
      </c>
      <c r="F635" s="17">
        <v>2.91</v>
      </c>
      <c r="G635" s="20">
        <v>3.64</v>
      </c>
      <c r="H635" s="17">
        <v>16.45</v>
      </c>
      <c r="I635" s="20">
        <v>17.170000000000002</v>
      </c>
      <c r="K635" s="19"/>
      <c r="L635" s="19"/>
      <c r="M635" s="19"/>
      <c r="N635" s="19"/>
      <c r="O635" s="19"/>
    </row>
    <row r="636" spans="1:15" ht="18" customHeight="1" x14ac:dyDescent="0.45">
      <c r="A636" s="2">
        <v>2324</v>
      </c>
      <c r="B636" s="15"/>
      <c r="C636" s="16" t="s">
        <v>23</v>
      </c>
      <c r="D636" s="15" t="s">
        <v>67</v>
      </c>
      <c r="E636" s="17">
        <v>44.36</v>
      </c>
      <c r="F636" s="17">
        <v>19.100000000000001</v>
      </c>
      <c r="G636" s="17">
        <v>23.87</v>
      </c>
      <c r="H636" s="20">
        <v>63.46</v>
      </c>
      <c r="I636" s="17">
        <v>68.23</v>
      </c>
      <c r="K636" s="19"/>
      <c r="L636" s="19"/>
      <c r="M636" s="19"/>
      <c r="N636" s="19"/>
      <c r="O636" s="19"/>
    </row>
    <row r="637" spans="1:15" ht="18" customHeight="1" x14ac:dyDescent="0.45">
      <c r="A637" s="2">
        <v>2325</v>
      </c>
      <c r="B637" s="15">
        <v>7</v>
      </c>
      <c r="C637" s="16" t="s">
        <v>42</v>
      </c>
      <c r="D637" s="15" t="s">
        <v>67</v>
      </c>
      <c r="E637" s="17">
        <v>4.79</v>
      </c>
      <c r="F637" s="17">
        <v>1.3</v>
      </c>
      <c r="G637" s="17">
        <v>1.63</v>
      </c>
      <c r="H637" s="20">
        <v>6.09</v>
      </c>
      <c r="I637" s="17">
        <v>6.42</v>
      </c>
      <c r="K637" s="19"/>
      <c r="L637" s="19"/>
      <c r="M637" s="19"/>
      <c r="N637" s="19"/>
      <c r="O637" s="19"/>
    </row>
    <row r="638" spans="1:15" ht="18" customHeight="1" x14ac:dyDescent="0.45">
      <c r="A638" s="2">
        <v>2326</v>
      </c>
      <c r="B638" s="15">
        <v>8</v>
      </c>
      <c r="C638" s="16" t="s">
        <v>41</v>
      </c>
      <c r="D638" s="15"/>
      <c r="E638" s="16">
        <v>0</v>
      </c>
      <c r="F638" s="16">
        <v>0</v>
      </c>
      <c r="G638" s="17">
        <v>0</v>
      </c>
      <c r="H638" s="17">
        <v>0</v>
      </c>
      <c r="I638" s="17">
        <v>0</v>
      </c>
      <c r="K638" s="19"/>
      <c r="L638" s="19"/>
      <c r="M638" s="19"/>
      <c r="N638" s="19"/>
      <c r="O638" s="19"/>
    </row>
    <row r="639" spans="1:15" ht="18" customHeight="1" x14ac:dyDescent="0.45">
      <c r="A639" s="2">
        <v>2327</v>
      </c>
      <c r="B639" s="15"/>
      <c r="C639" s="16" t="s">
        <v>78</v>
      </c>
      <c r="D639" s="15" t="s">
        <v>52</v>
      </c>
      <c r="E639" s="17">
        <v>6.41</v>
      </c>
      <c r="F639" s="17">
        <v>1.51</v>
      </c>
      <c r="G639" s="17">
        <v>1.89</v>
      </c>
      <c r="H639" s="17">
        <v>7.92</v>
      </c>
      <c r="I639" s="17">
        <v>8.3000000000000007</v>
      </c>
      <c r="K639" s="19"/>
      <c r="L639" s="19"/>
      <c r="M639" s="19"/>
      <c r="N639" s="19"/>
      <c r="O639" s="19"/>
    </row>
    <row r="640" spans="1:15" ht="18" customHeight="1" x14ac:dyDescent="0.45">
      <c r="A640" s="2">
        <v>2328</v>
      </c>
      <c r="B640" s="21"/>
      <c r="C640" s="16" t="s">
        <v>79</v>
      </c>
      <c r="D640" s="15" t="s">
        <v>52</v>
      </c>
      <c r="E640" s="17">
        <v>7.8</v>
      </c>
      <c r="F640" s="17">
        <v>2.4700000000000002</v>
      </c>
      <c r="G640" s="17">
        <v>3.09</v>
      </c>
      <c r="H640" s="20">
        <v>10.27</v>
      </c>
      <c r="I640" s="20">
        <v>10.89</v>
      </c>
      <c r="K640" s="19"/>
      <c r="L640" s="19"/>
      <c r="M640" s="19"/>
      <c r="N640" s="19"/>
      <c r="O640" s="19"/>
    </row>
    <row r="641" spans="1:15" ht="18" customHeight="1" x14ac:dyDescent="0.45">
      <c r="A641" s="2">
        <v>2329</v>
      </c>
      <c r="B641" s="15"/>
      <c r="C641" s="16" t="s">
        <v>80</v>
      </c>
      <c r="D641" s="15" t="s">
        <v>52</v>
      </c>
      <c r="E641" s="17">
        <v>7.07</v>
      </c>
      <c r="F641" s="17">
        <v>1.25</v>
      </c>
      <c r="G641" s="17">
        <v>1.56</v>
      </c>
      <c r="H641" s="17">
        <v>8.32</v>
      </c>
      <c r="I641" s="20">
        <v>8.6300000000000008</v>
      </c>
      <c r="K641" s="19"/>
      <c r="L641" s="19"/>
      <c r="M641" s="19"/>
      <c r="N641" s="19"/>
      <c r="O641" s="19"/>
    </row>
    <row r="642" spans="1:15" ht="18" customHeight="1" x14ac:dyDescent="0.45">
      <c r="A642" s="2">
        <v>2330</v>
      </c>
      <c r="B642" s="15">
        <v>9</v>
      </c>
      <c r="C642" s="16" t="s">
        <v>81</v>
      </c>
      <c r="D642" s="15" t="s">
        <v>52</v>
      </c>
      <c r="E642" s="17">
        <v>5.07</v>
      </c>
      <c r="F642" s="17">
        <v>0.54</v>
      </c>
      <c r="G642" s="17">
        <v>0.68</v>
      </c>
      <c r="H642" s="17">
        <v>5.61</v>
      </c>
      <c r="I642" s="17">
        <v>5.74</v>
      </c>
      <c r="K642" s="19"/>
      <c r="L642" s="19"/>
      <c r="M642" s="19"/>
      <c r="N642" s="19"/>
      <c r="O642" s="19"/>
    </row>
    <row r="643" spans="1:15" ht="18" customHeight="1" x14ac:dyDescent="0.45">
      <c r="A643" s="2">
        <v>2331</v>
      </c>
      <c r="B643" s="15">
        <v>10</v>
      </c>
      <c r="C643" s="16" t="s">
        <v>82</v>
      </c>
      <c r="D643" s="15" t="s">
        <v>52</v>
      </c>
      <c r="E643" s="17">
        <v>4.59</v>
      </c>
      <c r="F643" s="17">
        <v>0.77</v>
      </c>
      <c r="G643" s="17">
        <v>0.96</v>
      </c>
      <c r="H643" s="20">
        <v>5.36</v>
      </c>
      <c r="I643" s="20">
        <v>5.56</v>
      </c>
      <c r="K643" s="19"/>
      <c r="L643" s="19"/>
      <c r="M643" s="19"/>
      <c r="N643" s="19"/>
      <c r="O643" s="19"/>
    </row>
    <row r="644" spans="1:15" ht="18" customHeight="1" x14ac:dyDescent="0.45">
      <c r="A644" s="2">
        <v>2332</v>
      </c>
      <c r="B644" s="15">
        <v>11</v>
      </c>
      <c r="C644" s="16" t="s">
        <v>40</v>
      </c>
      <c r="D644" s="15"/>
      <c r="E644" s="16">
        <v>0</v>
      </c>
      <c r="F644" s="16">
        <v>0</v>
      </c>
      <c r="G644" s="16">
        <v>0</v>
      </c>
      <c r="H644" s="17">
        <v>0</v>
      </c>
      <c r="I644" s="17">
        <v>0</v>
      </c>
      <c r="K644" s="19"/>
      <c r="L644" s="19"/>
      <c r="M644" s="19"/>
      <c r="N644" s="19"/>
      <c r="O644" s="19"/>
    </row>
    <row r="645" spans="1:15" ht="18" customHeight="1" x14ac:dyDescent="0.45">
      <c r="A645" s="2">
        <v>2333</v>
      </c>
      <c r="B645" s="15"/>
      <c r="C645" s="16" t="s">
        <v>83</v>
      </c>
      <c r="D645" s="15" t="s">
        <v>52</v>
      </c>
      <c r="E645" s="17">
        <v>10.98</v>
      </c>
      <c r="F645" s="17">
        <v>1.94</v>
      </c>
      <c r="G645" s="17">
        <v>2.4300000000000002</v>
      </c>
      <c r="H645" s="17">
        <v>12.92</v>
      </c>
      <c r="I645" s="17">
        <v>13.4</v>
      </c>
      <c r="K645" s="19"/>
      <c r="L645" s="19"/>
      <c r="M645" s="19"/>
      <c r="N645" s="19"/>
      <c r="O645" s="19"/>
    </row>
    <row r="646" spans="1:15" ht="18" customHeight="1" x14ac:dyDescent="0.45">
      <c r="A646" s="2">
        <v>2334</v>
      </c>
      <c r="B646" s="15"/>
      <c r="C646" s="16" t="s">
        <v>84</v>
      </c>
      <c r="D646" s="15" t="s">
        <v>52</v>
      </c>
      <c r="E646" s="17">
        <v>15.17</v>
      </c>
      <c r="F646" s="17">
        <v>2.68</v>
      </c>
      <c r="G646" s="17">
        <v>3.35</v>
      </c>
      <c r="H646" s="17">
        <v>17.850000000000001</v>
      </c>
      <c r="I646" s="17">
        <v>18.52</v>
      </c>
      <c r="K646" s="19"/>
      <c r="L646" s="19"/>
      <c r="M646" s="19"/>
      <c r="N646" s="19"/>
      <c r="O646" s="19"/>
    </row>
    <row r="647" spans="1:15" ht="18" customHeight="1" x14ac:dyDescent="0.45">
      <c r="A647" s="2">
        <v>2335</v>
      </c>
      <c r="B647" s="15"/>
      <c r="C647" s="16" t="s">
        <v>85</v>
      </c>
      <c r="D647" s="15" t="s">
        <v>52</v>
      </c>
      <c r="E647" s="20">
        <v>22.55</v>
      </c>
      <c r="F647" s="17">
        <v>3.99</v>
      </c>
      <c r="G647" s="17">
        <v>4.9800000000000004</v>
      </c>
      <c r="H647" s="17">
        <v>26.54</v>
      </c>
      <c r="I647" s="17">
        <v>27.53</v>
      </c>
      <c r="K647" s="19"/>
      <c r="L647" s="19"/>
      <c r="M647" s="19"/>
      <c r="N647" s="19"/>
      <c r="O647" s="19"/>
    </row>
    <row r="648" spans="1:15" ht="18" customHeight="1" x14ac:dyDescent="0.45">
      <c r="A648" s="2">
        <v>2336</v>
      </c>
      <c r="B648" s="15"/>
      <c r="C648" s="16" t="s">
        <v>86</v>
      </c>
      <c r="D648" s="15" t="s">
        <v>52</v>
      </c>
      <c r="E648" s="17">
        <v>33.03</v>
      </c>
      <c r="F648" s="17">
        <v>5.84</v>
      </c>
      <c r="G648" s="17">
        <v>7.3</v>
      </c>
      <c r="H648" s="17">
        <v>38.869999999999997</v>
      </c>
      <c r="I648" s="17">
        <v>40.33</v>
      </c>
      <c r="K648" s="19"/>
      <c r="L648" s="19"/>
      <c r="M648" s="19"/>
      <c r="N648" s="19"/>
      <c r="O648" s="19"/>
    </row>
    <row r="649" spans="1:15" ht="18" customHeight="1" x14ac:dyDescent="0.45">
      <c r="A649" s="2">
        <v>2337</v>
      </c>
      <c r="B649" s="15">
        <v>12</v>
      </c>
      <c r="C649" s="16" t="s">
        <v>87</v>
      </c>
      <c r="D649" s="15"/>
      <c r="E649" s="16">
        <v>0</v>
      </c>
      <c r="F649" s="16">
        <v>0</v>
      </c>
      <c r="G649" s="16">
        <v>0</v>
      </c>
      <c r="H649" s="17">
        <v>0</v>
      </c>
      <c r="I649" s="17">
        <v>0</v>
      </c>
      <c r="K649" s="19"/>
      <c r="L649" s="19"/>
      <c r="M649" s="19"/>
      <c r="N649" s="19"/>
      <c r="O649" s="19"/>
    </row>
    <row r="650" spans="1:15" ht="18" customHeight="1" x14ac:dyDescent="0.45">
      <c r="A650" s="2">
        <v>2338</v>
      </c>
      <c r="B650" s="15"/>
      <c r="C650" s="16" t="s">
        <v>83</v>
      </c>
      <c r="D650" s="15" t="s">
        <v>66</v>
      </c>
      <c r="E650" s="17">
        <v>1.34</v>
      </c>
      <c r="F650" s="17">
        <v>0.49</v>
      </c>
      <c r="G650" s="20">
        <v>0.61</v>
      </c>
      <c r="H650" s="17">
        <v>1.83</v>
      </c>
      <c r="I650" s="17">
        <v>1.95</v>
      </c>
      <c r="K650" s="19"/>
      <c r="L650" s="19"/>
      <c r="M650" s="19"/>
      <c r="N650" s="19"/>
      <c r="O650" s="19"/>
    </row>
    <row r="651" spans="1:15" ht="18" customHeight="1" x14ac:dyDescent="0.45">
      <c r="A651" s="2">
        <v>2339</v>
      </c>
      <c r="B651" s="15"/>
      <c r="C651" s="16" t="s">
        <v>84</v>
      </c>
      <c r="D651" s="15" t="s">
        <v>66</v>
      </c>
      <c r="E651" s="17">
        <v>1.85</v>
      </c>
      <c r="F651" s="17">
        <v>0.68</v>
      </c>
      <c r="G651" s="20">
        <v>0.84</v>
      </c>
      <c r="H651" s="17">
        <v>2.5299999999999998</v>
      </c>
      <c r="I651" s="17">
        <v>2.7</v>
      </c>
      <c r="K651" s="19"/>
      <c r="L651" s="19"/>
      <c r="M651" s="19"/>
      <c r="N651" s="19"/>
      <c r="O651" s="19"/>
    </row>
    <row r="652" spans="1:15" ht="18" customHeight="1" x14ac:dyDescent="0.45">
      <c r="A652" s="2">
        <v>2340</v>
      </c>
      <c r="B652" s="15"/>
      <c r="C652" s="16" t="s">
        <v>85</v>
      </c>
      <c r="D652" s="15" t="s">
        <v>66</v>
      </c>
      <c r="E652" s="17">
        <v>2.75</v>
      </c>
      <c r="F652" s="17">
        <v>1</v>
      </c>
      <c r="G652" s="17">
        <v>1.26</v>
      </c>
      <c r="H652" s="17">
        <v>3.76</v>
      </c>
      <c r="I652" s="17">
        <v>4.01</v>
      </c>
      <c r="K652" s="19"/>
      <c r="L652" s="19"/>
      <c r="M652" s="19"/>
      <c r="N652" s="19"/>
      <c r="O652" s="19"/>
    </row>
    <row r="653" spans="1:15" ht="18" customHeight="1" x14ac:dyDescent="0.45">
      <c r="A653" s="2">
        <v>2341</v>
      </c>
      <c r="B653" s="22"/>
      <c r="C653" s="23" t="s">
        <v>86</v>
      </c>
      <c r="D653" s="22" t="s">
        <v>66</v>
      </c>
      <c r="E653" s="24">
        <v>4.03</v>
      </c>
      <c r="F653" s="24">
        <v>1.47</v>
      </c>
      <c r="G653" s="24">
        <v>1.84</v>
      </c>
      <c r="H653" s="24">
        <v>5.5</v>
      </c>
      <c r="I653" s="24">
        <v>5.87</v>
      </c>
      <c r="K653" s="19"/>
      <c r="L653" s="19"/>
      <c r="M653" s="19"/>
      <c r="N653" s="19"/>
      <c r="O653" s="19"/>
    </row>
    <row r="654" spans="1:15" ht="18" customHeight="1" x14ac:dyDescent="0.45">
      <c r="A654" s="2">
        <v>2342</v>
      </c>
      <c r="B654" s="15">
        <v>13</v>
      </c>
      <c r="C654" s="16" t="s">
        <v>88</v>
      </c>
      <c r="D654" s="15"/>
      <c r="E654" s="16">
        <v>0</v>
      </c>
      <c r="F654" s="16">
        <v>0</v>
      </c>
      <c r="G654" s="16">
        <v>0</v>
      </c>
      <c r="H654" s="17">
        <v>0</v>
      </c>
      <c r="I654" s="17">
        <v>0</v>
      </c>
      <c r="K654" s="19"/>
      <c r="L654" s="19"/>
      <c r="M654" s="19"/>
      <c r="N654" s="19"/>
      <c r="O654" s="19"/>
    </row>
    <row r="655" spans="1:15" ht="18" customHeight="1" x14ac:dyDescent="0.45">
      <c r="A655" s="2">
        <v>2343</v>
      </c>
      <c r="B655" s="15"/>
      <c r="C655" s="16" t="s">
        <v>89</v>
      </c>
      <c r="D655" s="15" t="s">
        <v>18</v>
      </c>
      <c r="E655" s="17">
        <v>288.69</v>
      </c>
      <c r="F655" s="17">
        <v>16.77</v>
      </c>
      <c r="G655" s="20">
        <v>20.97</v>
      </c>
      <c r="H655" s="17">
        <v>305.45999999999998</v>
      </c>
      <c r="I655" s="17">
        <v>309.64999999999998</v>
      </c>
      <c r="K655" s="19"/>
      <c r="L655" s="19"/>
      <c r="M655" s="19"/>
      <c r="N655" s="19"/>
      <c r="O655" s="19"/>
    </row>
    <row r="656" spans="1:15" ht="18" customHeight="1" x14ac:dyDescent="0.45">
      <c r="A656" s="2">
        <v>2344</v>
      </c>
      <c r="B656" s="15"/>
      <c r="C656" s="16" t="s">
        <v>90</v>
      </c>
      <c r="D656" s="15"/>
      <c r="E656" s="16">
        <v>0</v>
      </c>
      <c r="F656" s="16">
        <v>0</v>
      </c>
      <c r="G656" s="16">
        <v>0</v>
      </c>
      <c r="H656" s="17">
        <v>0</v>
      </c>
      <c r="I656" s="17">
        <v>0</v>
      </c>
      <c r="K656" s="19"/>
      <c r="L656" s="19"/>
      <c r="M656" s="19"/>
      <c r="N656" s="19"/>
      <c r="O656" s="19"/>
    </row>
    <row r="657" spans="1:15" ht="18" customHeight="1" x14ac:dyDescent="0.45">
      <c r="A657" s="2">
        <v>2345</v>
      </c>
      <c r="B657" s="15"/>
      <c r="C657" s="16" t="s">
        <v>91</v>
      </c>
      <c r="D657" s="15" t="s">
        <v>25</v>
      </c>
      <c r="E657" s="25">
        <v>250000</v>
      </c>
      <c r="F657" s="16">
        <v>0</v>
      </c>
      <c r="G657" s="16">
        <v>0</v>
      </c>
      <c r="H657" s="17">
        <v>0</v>
      </c>
      <c r="I657" s="17">
        <v>0</v>
      </c>
      <c r="K657" s="19"/>
      <c r="L657" s="19"/>
      <c r="M657" s="19"/>
      <c r="N657" s="19"/>
      <c r="O657" s="19"/>
    </row>
    <row r="658" spans="1:15" ht="18" customHeight="1" x14ac:dyDescent="0.45">
      <c r="A658" s="2">
        <v>2346</v>
      </c>
      <c r="B658" s="15"/>
      <c r="C658" s="16" t="s">
        <v>92</v>
      </c>
      <c r="D658" s="15"/>
      <c r="E658" s="16">
        <v>0</v>
      </c>
      <c r="F658" s="16">
        <v>0</v>
      </c>
      <c r="G658" s="16">
        <v>0</v>
      </c>
      <c r="H658" s="17">
        <v>0</v>
      </c>
      <c r="I658" s="17">
        <v>0</v>
      </c>
      <c r="K658" s="19"/>
      <c r="L658" s="19"/>
      <c r="M658" s="19"/>
      <c r="N658" s="19"/>
      <c r="O658" s="19"/>
    </row>
    <row r="659" spans="1:15" ht="18" customHeight="1" x14ac:dyDescent="0.45">
      <c r="A659" s="2">
        <v>2347</v>
      </c>
      <c r="B659" s="15"/>
      <c r="C659" s="16" t="s">
        <v>93</v>
      </c>
      <c r="D659" s="15" t="s">
        <v>52</v>
      </c>
      <c r="E659" s="17">
        <v>9.6</v>
      </c>
      <c r="F659" s="17">
        <v>2.56</v>
      </c>
      <c r="G659" s="17">
        <v>3.2</v>
      </c>
      <c r="H659" s="17">
        <v>12.16</v>
      </c>
      <c r="I659" s="17">
        <v>12.8</v>
      </c>
      <c r="K659" s="19"/>
      <c r="L659" s="19"/>
      <c r="M659" s="19"/>
      <c r="N659" s="19"/>
      <c r="O659" s="19"/>
    </row>
    <row r="660" spans="1:15" ht="18" customHeight="1" x14ac:dyDescent="0.45">
      <c r="A660" s="2">
        <v>2348</v>
      </c>
      <c r="B660" s="15"/>
      <c r="C660" s="16" t="s">
        <v>94</v>
      </c>
      <c r="D660" s="15" t="s">
        <v>52</v>
      </c>
      <c r="E660" s="17">
        <v>7.51</v>
      </c>
      <c r="F660" s="17">
        <v>2.1</v>
      </c>
      <c r="G660" s="17">
        <v>2.63</v>
      </c>
      <c r="H660" s="17">
        <v>9.61</v>
      </c>
      <c r="I660" s="17">
        <v>10.130000000000001</v>
      </c>
      <c r="K660" s="19"/>
      <c r="L660" s="19"/>
      <c r="M660" s="19"/>
      <c r="N660" s="19"/>
      <c r="O660" s="19"/>
    </row>
    <row r="661" spans="1:15" ht="18" customHeight="1" x14ac:dyDescent="0.45">
      <c r="A661" s="2">
        <v>2349</v>
      </c>
      <c r="B661" s="15">
        <v>14</v>
      </c>
      <c r="C661" s="16" t="s">
        <v>39</v>
      </c>
      <c r="D661" s="15"/>
      <c r="E661" s="16">
        <v>0</v>
      </c>
      <c r="F661" s="16">
        <v>0</v>
      </c>
      <c r="G661" s="16">
        <v>0</v>
      </c>
      <c r="H661" s="17">
        <v>0</v>
      </c>
      <c r="I661" s="17">
        <v>0</v>
      </c>
      <c r="K661" s="19"/>
      <c r="L661" s="19"/>
      <c r="M661" s="19"/>
      <c r="N661" s="19"/>
      <c r="O661" s="19"/>
    </row>
    <row r="662" spans="1:15" ht="18" customHeight="1" x14ac:dyDescent="0.45">
      <c r="A662" s="2">
        <v>2350</v>
      </c>
      <c r="B662" s="15"/>
      <c r="C662" s="26" t="s">
        <v>46</v>
      </c>
      <c r="D662" s="27" t="s">
        <v>47</v>
      </c>
      <c r="E662" s="28">
        <v>150000</v>
      </c>
      <c r="F662" s="16">
        <v>0</v>
      </c>
      <c r="G662" s="16">
        <v>0</v>
      </c>
      <c r="H662" s="17">
        <v>0</v>
      </c>
      <c r="I662" s="17">
        <v>0</v>
      </c>
      <c r="K662" s="19"/>
      <c r="L662" s="19"/>
      <c r="M662" s="19"/>
      <c r="N662" s="19"/>
      <c r="O662" s="19"/>
    </row>
    <row r="663" spans="1:15" ht="18" customHeight="1" x14ac:dyDescent="0.45">
      <c r="A663" s="2">
        <v>2351</v>
      </c>
      <c r="B663" s="15"/>
      <c r="C663" s="16" t="s">
        <v>95</v>
      </c>
      <c r="D663" s="15" t="s">
        <v>96</v>
      </c>
      <c r="E663" s="17">
        <v>130.55000000000001</v>
      </c>
      <c r="F663" s="17">
        <v>34.07</v>
      </c>
      <c r="G663" s="17">
        <v>42.59</v>
      </c>
      <c r="H663" s="17">
        <v>164.62</v>
      </c>
      <c r="I663" s="17">
        <v>173.14</v>
      </c>
      <c r="K663" s="19"/>
      <c r="L663" s="19"/>
      <c r="M663" s="19"/>
      <c r="N663" s="19"/>
      <c r="O663" s="19"/>
    </row>
    <row r="664" spans="1:15" ht="18" customHeight="1" x14ac:dyDescent="0.45">
      <c r="A664" s="2">
        <v>2352</v>
      </c>
      <c r="B664" s="15"/>
      <c r="C664" s="16" t="s">
        <v>97</v>
      </c>
      <c r="D664" s="15" t="s">
        <v>48</v>
      </c>
      <c r="E664" s="17">
        <v>10.119999999999999</v>
      </c>
      <c r="F664" s="17">
        <v>1.52</v>
      </c>
      <c r="G664" s="20">
        <v>1.9</v>
      </c>
      <c r="H664" s="20">
        <v>11.64</v>
      </c>
      <c r="I664" s="20">
        <v>12.02</v>
      </c>
      <c r="K664" s="19"/>
      <c r="L664" s="19"/>
      <c r="M664" s="19"/>
      <c r="N664" s="19"/>
      <c r="O664" s="19"/>
    </row>
    <row r="665" spans="1:15" ht="18" customHeight="1" x14ac:dyDescent="0.45">
      <c r="A665" s="2">
        <v>2353</v>
      </c>
      <c r="B665" s="15"/>
      <c r="C665" s="16" t="s">
        <v>98</v>
      </c>
      <c r="D665" s="15" t="s">
        <v>2</v>
      </c>
      <c r="E665" s="17">
        <v>7.81</v>
      </c>
      <c r="F665" s="17">
        <v>3.69</v>
      </c>
      <c r="G665" s="17">
        <v>4.6100000000000003</v>
      </c>
      <c r="H665" s="17">
        <v>11.5</v>
      </c>
      <c r="I665" s="17">
        <v>12.42</v>
      </c>
      <c r="K665" s="19"/>
      <c r="L665" s="19"/>
      <c r="M665" s="19"/>
      <c r="N665" s="19"/>
      <c r="O665" s="19"/>
    </row>
    <row r="666" spans="1:15" ht="18" customHeight="1" x14ac:dyDescent="0.45">
      <c r="A666" s="2">
        <v>2354</v>
      </c>
      <c r="B666" s="15"/>
      <c r="C666" s="16" t="s">
        <v>99</v>
      </c>
      <c r="D666" s="15" t="s">
        <v>52</v>
      </c>
      <c r="E666" s="17">
        <v>7.28</v>
      </c>
      <c r="F666" s="17">
        <v>1.92</v>
      </c>
      <c r="G666" s="17">
        <v>2.41</v>
      </c>
      <c r="H666" s="17">
        <v>9.2100000000000009</v>
      </c>
      <c r="I666" s="17">
        <v>9.69</v>
      </c>
      <c r="K666" s="19"/>
      <c r="L666" s="19"/>
      <c r="M666" s="19"/>
      <c r="N666" s="19"/>
      <c r="O666" s="19"/>
    </row>
    <row r="667" spans="1:15" ht="18" customHeight="1" x14ac:dyDescent="0.45">
      <c r="A667" s="2">
        <v>2355</v>
      </c>
      <c r="B667" s="15"/>
      <c r="C667" s="16" t="s">
        <v>100</v>
      </c>
      <c r="D667" s="15" t="s">
        <v>2</v>
      </c>
      <c r="E667" s="17">
        <v>17.61</v>
      </c>
      <c r="F667" s="17">
        <v>2.4500000000000002</v>
      </c>
      <c r="G667" s="17">
        <v>3.06</v>
      </c>
      <c r="H667" s="17">
        <v>20.059999999999999</v>
      </c>
      <c r="I667" s="17">
        <v>20.67</v>
      </c>
      <c r="K667" s="19"/>
      <c r="L667" s="19"/>
      <c r="M667" s="19"/>
      <c r="N667" s="19"/>
      <c r="O667" s="19"/>
    </row>
    <row r="668" spans="1:15" ht="18" customHeight="1" x14ac:dyDescent="0.45">
      <c r="A668" s="2">
        <v>2356</v>
      </c>
      <c r="B668" s="15"/>
      <c r="C668" s="26" t="s">
        <v>50</v>
      </c>
      <c r="D668" s="27" t="s">
        <v>49</v>
      </c>
      <c r="E668" s="17">
        <v>9.06</v>
      </c>
      <c r="F668" s="17">
        <v>2.34</v>
      </c>
      <c r="G668" s="17">
        <v>2.92</v>
      </c>
      <c r="H668" s="17">
        <v>11.4</v>
      </c>
      <c r="I668" s="17">
        <v>11.98</v>
      </c>
      <c r="K668" s="19"/>
      <c r="L668" s="19"/>
      <c r="M668" s="19"/>
      <c r="N668" s="19"/>
      <c r="O668" s="19"/>
    </row>
    <row r="669" spans="1:15" ht="18" customHeight="1" x14ac:dyDescent="0.45">
      <c r="A669" s="2">
        <v>2357</v>
      </c>
      <c r="B669" s="15"/>
      <c r="C669" s="16" t="s">
        <v>101</v>
      </c>
      <c r="D669" s="15" t="s">
        <v>52</v>
      </c>
      <c r="E669" s="17">
        <v>5.75</v>
      </c>
      <c r="F669" s="17">
        <v>0.71</v>
      </c>
      <c r="G669" s="17">
        <v>0.88</v>
      </c>
      <c r="H669" s="17">
        <v>6.46</v>
      </c>
      <c r="I669" s="17">
        <v>6.63</v>
      </c>
      <c r="K669" s="19"/>
      <c r="L669" s="19"/>
      <c r="M669" s="19"/>
      <c r="N669" s="19"/>
      <c r="O669" s="19"/>
    </row>
    <row r="670" spans="1:15" ht="18" customHeight="1" x14ac:dyDescent="0.45">
      <c r="A670" s="2">
        <v>2358</v>
      </c>
      <c r="B670" s="15">
        <v>15</v>
      </c>
      <c r="C670" s="16" t="s">
        <v>102</v>
      </c>
      <c r="D670" s="15"/>
      <c r="E670" s="16">
        <v>0</v>
      </c>
      <c r="F670" s="16">
        <v>0</v>
      </c>
      <c r="G670" s="16">
        <v>0</v>
      </c>
      <c r="H670" s="17">
        <v>0</v>
      </c>
      <c r="I670" s="17">
        <v>0</v>
      </c>
      <c r="K670" s="19"/>
      <c r="L670" s="19"/>
      <c r="M670" s="19"/>
      <c r="N670" s="19"/>
      <c r="O670" s="19"/>
    </row>
    <row r="671" spans="1:15" ht="18" customHeight="1" x14ac:dyDescent="0.45">
      <c r="A671" s="2">
        <v>2359</v>
      </c>
      <c r="B671" s="15"/>
      <c r="C671" s="16" t="s">
        <v>103</v>
      </c>
      <c r="D671" s="15" t="s">
        <v>67</v>
      </c>
      <c r="E671" s="17">
        <v>29.91</v>
      </c>
      <c r="F671" s="17">
        <v>11.03</v>
      </c>
      <c r="G671" s="17">
        <v>13.78</v>
      </c>
      <c r="H671" s="17">
        <v>40.93</v>
      </c>
      <c r="I671" s="17">
        <v>43.69</v>
      </c>
      <c r="K671" s="19"/>
      <c r="L671" s="19"/>
      <c r="M671" s="19"/>
      <c r="N671" s="19"/>
      <c r="O671" s="19"/>
    </row>
    <row r="672" spans="1:15" ht="18" customHeight="1" x14ac:dyDescent="0.45">
      <c r="A672" s="2">
        <v>2360</v>
      </c>
      <c r="B672" s="15"/>
      <c r="C672" s="16" t="s">
        <v>104</v>
      </c>
      <c r="D672" s="15" t="s">
        <v>67</v>
      </c>
      <c r="E672" s="17">
        <v>28.76</v>
      </c>
      <c r="F672" s="17">
        <v>3.53</v>
      </c>
      <c r="G672" s="17">
        <v>4.41</v>
      </c>
      <c r="H672" s="17">
        <v>32.29</v>
      </c>
      <c r="I672" s="17">
        <v>33.17</v>
      </c>
      <c r="K672" s="19"/>
      <c r="L672" s="19"/>
      <c r="M672" s="19"/>
      <c r="N672" s="19"/>
      <c r="O672" s="19"/>
    </row>
    <row r="673" spans="1:15" ht="18" customHeight="1" x14ac:dyDescent="0.45">
      <c r="A673" s="2">
        <v>2361</v>
      </c>
      <c r="B673" s="29"/>
      <c r="C673" s="30" t="s">
        <v>105</v>
      </c>
      <c r="D673" s="29" t="s">
        <v>67</v>
      </c>
      <c r="E673" s="31">
        <v>32.9</v>
      </c>
      <c r="F673" s="31">
        <v>11.03</v>
      </c>
      <c r="G673" s="31">
        <v>13.78</v>
      </c>
      <c r="H673" s="31">
        <v>43.93</v>
      </c>
      <c r="I673" s="31">
        <v>46.68</v>
      </c>
      <c r="K673" s="19"/>
      <c r="L673" s="19"/>
      <c r="M673" s="19"/>
      <c r="N673" s="19"/>
      <c r="O673" s="19"/>
    </row>
    <row r="674" spans="1:15" ht="18" customHeight="1" x14ac:dyDescent="0.45">
      <c r="A674" s="2">
        <v>2362</v>
      </c>
      <c r="B674" s="15"/>
      <c r="C674" s="16" t="s">
        <v>106</v>
      </c>
      <c r="D674" s="15" t="s">
        <v>67</v>
      </c>
      <c r="E674" s="17">
        <v>28.76</v>
      </c>
      <c r="F674" s="17">
        <v>3.53</v>
      </c>
      <c r="G674" s="17">
        <v>4.41</v>
      </c>
      <c r="H674" s="17">
        <v>32.29</v>
      </c>
      <c r="I674" s="17">
        <v>33.17</v>
      </c>
      <c r="K674" s="19"/>
      <c r="L674" s="19"/>
      <c r="M674" s="19"/>
      <c r="N674" s="19"/>
      <c r="O674" s="19"/>
    </row>
    <row r="675" spans="1:15" ht="18" customHeight="1" x14ac:dyDescent="0.45">
      <c r="A675" s="2">
        <v>2363</v>
      </c>
      <c r="B675" s="15">
        <v>16</v>
      </c>
      <c r="C675" s="16" t="s">
        <v>51</v>
      </c>
      <c r="D675" s="15"/>
      <c r="E675" s="17">
        <v>0</v>
      </c>
      <c r="F675" s="17">
        <v>0</v>
      </c>
      <c r="G675" s="17">
        <v>0</v>
      </c>
      <c r="H675" s="17">
        <v>0</v>
      </c>
      <c r="I675" s="17">
        <v>0</v>
      </c>
      <c r="K675" s="19"/>
      <c r="L675" s="19"/>
      <c r="M675" s="19"/>
      <c r="N675" s="19"/>
      <c r="O675" s="19"/>
    </row>
    <row r="676" spans="1:15" ht="18" customHeight="1" x14ac:dyDescent="0.45">
      <c r="A676" s="2">
        <v>2364</v>
      </c>
      <c r="B676" s="32"/>
      <c r="C676" s="33" t="s">
        <v>26</v>
      </c>
      <c r="D676" s="32" t="s">
        <v>52</v>
      </c>
      <c r="E676" s="34">
        <v>22.58</v>
      </c>
      <c r="F676" s="34">
        <v>10.73</v>
      </c>
      <c r="G676" s="34">
        <v>13.41</v>
      </c>
      <c r="H676" s="34">
        <v>33.299999999999997</v>
      </c>
      <c r="I676" s="34">
        <v>35.979999999999997</v>
      </c>
      <c r="K676" s="19"/>
      <c r="L676" s="19"/>
      <c r="M676" s="19"/>
      <c r="N676" s="19"/>
      <c r="O676" s="19"/>
    </row>
    <row r="677" spans="1:15" ht="18" customHeight="1" x14ac:dyDescent="0.45">
      <c r="A677" s="2">
        <v>2365</v>
      </c>
      <c r="B677" s="15"/>
      <c r="C677" s="16" t="s">
        <v>27</v>
      </c>
      <c r="D677" s="15" t="s">
        <v>52</v>
      </c>
      <c r="E677" s="17">
        <v>28.22</v>
      </c>
      <c r="F677" s="17">
        <v>13.41</v>
      </c>
      <c r="G677" s="17">
        <v>16.760000000000002</v>
      </c>
      <c r="H677" s="17">
        <v>41.63</v>
      </c>
      <c r="I677" s="17">
        <v>44.98</v>
      </c>
      <c r="K677" s="19"/>
      <c r="L677" s="19"/>
      <c r="M677" s="19"/>
      <c r="N677" s="19"/>
      <c r="O677" s="19"/>
    </row>
    <row r="678" spans="1:15" ht="18" customHeight="1" x14ac:dyDescent="0.45">
      <c r="A678" s="2">
        <v>2366</v>
      </c>
      <c r="B678" s="16"/>
      <c r="C678" s="16" t="s">
        <v>28</v>
      </c>
      <c r="D678" s="15" t="s">
        <v>52</v>
      </c>
      <c r="E678" s="17">
        <v>37.630000000000003</v>
      </c>
      <c r="F678" s="17">
        <v>17.88</v>
      </c>
      <c r="G678" s="17">
        <v>22.34</v>
      </c>
      <c r="H678" s="17">
        <v>55.5</v>
      </c>
      <c r="I678" s="17">
        <v>59.97</v>
      </c>
      <c r="K678" s="19"/>
      <c r="L678" s="19"/>
      <c r="M678" s="19"/>
      <c r="N678" s="19"/>
      <c r="O678" s="19"/>
    </row>
    <row r="679" spans="1:15" ht="18" customHeight="1" x14ac:dyDescent="0.45">
      <c r="A679" s="2">
        <v>2367</v>
      </c>
      <c r="B679" s="15">
        <v>17</v>
      </c>
      <c r="C679" s="16" t="s">
        <v>38</v>
      </c>
      <c r="D679" s="15" t="s">
        <v>52</v>
      </c>
      <c r="E679" s="17">
        <v>8.18</v>
      </c>
      <c r="F679" s="17">
        <v>1.93</v>
      </c>
      <c r="G679" s="17">
        <v>2.41</v>
      </c>
      <c r="H679" s="17">
        <v>10.11</v>
      </c>
      <c r="I679" s="17">
        <v>10.59</v>
      </c>
      <c r="K679" s="19"/>
      <c r="L679" s="19"/>
      <c r="M679" s="19"/>
      <c r="N679" s="19"/>
      <c r="O679" s="19"/>
    </row>
    <row r="680" spans="1:15" ht="18" customHeight="1" x14ac:dyDescent="0.45">
      <c r="A680" s="2">
        <v>2368</v>
      </c>
      <c r="B680" s="15">
        <v>18</v>
      </c>
      <c r="C680" s="16" t="s">
        <v>53</v>
      </c>
      <c r="D680" s="15" t="s">
        <v>52</v>
      </c>
      <c r="E680" s="35">
        <v>1.87</v>
      </c>
      <c r="F680" s="17">
        <v>0.36</v>
      </c>
      <c r="G680" s="17">
        <v>0.45</v>
      </c>
      <c r="H680" s="17">
        <v>2.23</v>
      </c>
      <c r="I680" s="17">
        <v>2.3199999999999998</v>
      </c>
      <c r="K680" s="19"/>
      <c r="L680" s="19"/>
      <c r="M680" s="19"/>
      <c r="N680" s="19"/>
      <c r="O680" s="19"/>
    </row>
    <row r="681" spans="1:15" ht="18" customHeight="1" x14ac:dyDescent="0.45">
      <c r="A681" s="2">
        <v>2369</v>
      </c>
      <c r="B681" s="32">
        <v>19</v>
      </c>
      <c r="C681" s="33" t="s">
        <v>54</v>
      </c>
      <c r="D681" s="32"/>
      <c r="E681" s="34">
        <v>0</v>
      </c>
      <c r="F681" s="34">
        <v>0</v>
      </c>
      <c r="G681" s="34">
        <v>0</v>
      </c>
      <c r="H681" s="34">
        <v>0</v>
      </c>
      <c r="I681" s="34">
        <v>0</v>
      </c>
      <c r="K681" s="19"/>
      <c r="L681" s="19"/>
      <c r="M681" s="19"/>
      <c r="N681" s="19"/>
      <c r="O681" s="19"/>
    </row>
    <row r="682" spans="1:15" ht="18" customHeight="1" x14ac:dyDescent="0.45">
      <c r="A682" s="2">
        <v>2370</v>
      </c>
      <c r="B682" s="15"/>
      <c r="C682" s="15" t="s">
        <v>55</v>
      </c>
      <c r="D682" s="15" t="s">
        <v>52</v>
      </c>
      <c r="E682" s="17">
        <v>33.840000000000003</v>
      </c>
      <c r="F682" s="17">
        <v>5.56</v>
      </c>
      <c r="G682" s="17">
        <v>6.94</v>
      </c>
      <c r="H682" s="17">
        <v>39.4</v>
      </c>
      <c r="I682" s="17">
        <v>40.78</v>
      </c>
      <c r="K682" s="19"/>
      <c r="L682" s="19"/>
      <c r="M682" s="19"/>
      <c r="N682" s="19"/>
      <c r="O682" s="19"/>
    </row>
    <row r="683" spans="1:15" ht="18" customHeight="1" x14ac:dyDescent="0.45">
      <c r="A683" s="2">
        <v>2371</v>
      </c>
      <c r="B683" s="15"/>
      <c r="C683" s="15" t="s">
        <v>56</v>
      </c>
      <c r="D683" s="15" t="s">
        <v>52</v>
      </c>
      <c r="E683" s="17">
        <v>45.31</v>
      </c>
      <c r="F683" s="17">
        <v>7.06</v>
      </c>
      <c r="G683" s="17">
        <v>8.82</v>
      </c>
      <c r="H683" s="17">
        <v>52.37</v>
      </c>
      <c r="I683" s="17">
        <v>54.13</v>
      </c>
      <c r="K683" s="19"/>
      <c r="L683" s="19"/>
      <c r="M683" s="19"/>
      <c r="N683" s="19"/>
      <c r="O683" s="19"/>
    </row>
    <row r="684" spans="1:15" ht="18" customHeight="1" x14ac:dyDescent="0.45">
      <c r="A684" s="2">
        <v>2372</v>
      </c>
      <c r="B684" s="15"/>
      <c r="C684" s="15" t="s">
        <v>57</v>
      </c>
      <c r="D684" s="15" t="s">
        <v>52</v>
      </c>
      <c r="E684" s="17">
        <v>54.77</v>
      </c>
      <c r="F684" s="17">
        <v>7.75</v>
      </c>
      <c r="G684" s="17">
        <v>9.68</v>
      </c>
      <c r="H684" s="17">
        <v>62.52</v>
      </c>
      <c r="I684" s="17">
        <v>64.45</v>
      </c>
      <c r="K684" s="19"/>
      <c r="L684" s="19"/>
      <c r="M684" s="19"/>
      <c r="N684" s="19"/>
      <c r="O684" s="19"/>
    </row>
    <row r="685" spans="1:15" ht="18" customHeight="1" x14ac:dyDescent="0.45">
      <c r="A685" s="2">
        <v>2373</v>
      </c>
      <c r="B685" s="15"/>
      <c r="C685" s="15" t="s">
        <v>58</v>
      </c>
      <c r="D685" s="15" t="s">
        <v>52</v>
      </c>
      <c r="E685" s="17">
        <v>66.28</v>
      </c>
      <c r="F685" s="17">
        <v>8.59</v>
      </c>
      <c r="G685" s="17">
        <v>10.74</v>
      </c>
      <c r="H685" s="17">
        <v>74.87</v>
      </c>
      <c r="I685" s="17">
        <v>77.02</v>
      </c>
      <c r="K685" s="19"/>
      <c r="L685" s="19"/>
      <c r="M685" s="19"/>
      <c r="N685" s="19"/>
      <c r="O685" s="19"/>
    </row>
    <row r="686" spans="1:15" ht="18" customHeight="1" x14ac:dyDescent="0.45">
      <c r="A686" s="2">
        <v>2374</v>
      </c>
      <c r="B686" s="15">
        <v>20</v>
      </c>
      <c r="C686" s="16" t="s">
        <v>37</v>
      </c>
      <c r="D686" s="15"/>
      <c r="E686" s="17">
        <v>0</v>
      </c>
      <c r="F686" s="17">
        <v>0</v>
      </c>
      <c r="G686" s="17">
        <v>0</v>
      </c>
      <c r="H686" s="17">
        <v>0</v>
      </c>
      <c r="I686" s="17">
        <v>0</v>
      </c>
      <c r="K686" s="19"/>
      <c r="L686" s="19"/>
      <c r="M686" s="19"/>
      <c r="N686" s="19"/>
      <c r="O686" s="19"/>
    </row>
    <row r="687" spans="1:15" ht="18" customHeight="1" x14ac:dyDescent="0.45">
      <c r="A687" s="2">
        <v>2375</v>
      </c>
      <c r="B687" s="15"/>
      <c r="C687" s="15" t="s">
        <v>57</v>
      </c>
      <c r="D687" s="15" t="s">
        <v>6</v>
      </c>
      <c r="E687" s="17">
        <v>8.57</v>
      </c>
      <c r="F687" s="17">
        <v>1.72</v>
      </c>
      <c r="G687" s="17">
        <v>2.15</v>
      </c>
      <c r="H687" s="17">
        <v>10.29</v>
      </c>
      <c r="I687" s="17">
        <v>10.72</v>
      </c>
      <c r="K687" s="19"/>
      <c r="L687" s="19"/>
      <c r="M687" s="19"/>
      <c r="N687" s="19"/>
      <c r="O687" s="19"/>
    </row>
    <row r="688" spans="1:15" ht="18" customHeight="1" x14ac:dyDescent="0.45">
      <c r="A688" s="2">
        <v>2376</v>
      </c>
      <c r="B688" s="22"/>
      <c r="C688" s="22" t="s">
        <v>59</v>
      </c>
      <c r="D688" s="22" t="s">
        <v>6</v>
      </c>
      <c r="E688" s="24">
        <v>10</v>
      </c>
      <c r="F688" s="24">
        <v>2</v>
      </c>
      <c r="G688" s="24">
        <v>2.5</v>
      </c>
      <c r="H688" s="24">
        <v>12</v>
      </c>
      <c r="I688" s="24">
        <v>12.5</v>
      </c>
      <c r="K688" s="19"/>
      <c r="L688" s="19"/>
      <c r="M688" s="19"/>
      <c r="N688" s="19"/>
      <c r="O688" s="19"/>
    </row>
    <row r="689" spans="1:15" ht="18" customHeight="1" x14ac:dyDescent="0.45">
      <c r="A689" s="2">
        <v>2401</v>
      </c>
      <c r="B689" s="13">
        <v>1</v>
      </c>
      <c r="C689" s="14" t="s">
        <v>35</v>
      </c>
      <c r="D689" s="13"/>
      <c r="E689" s="14">
        <v>0</v>
      </c>
      <c r="F689" s="13">
        <v>0</v>
      </c>
      <c r="G689" s="14">
        <v>0</v>
      </c>
      <c r="H689" s="14">
        <v>0</v>
      </c>
      <c r="I689" s="14">
        <v>0</v>
      </c>
      <c r="K689" s="19"/>
      <c r="L689" s="19"/>
      <c r="M689" s="19"/>
      <c r="N689" s="19"/>
      <c r="O689" s="19"/>
    </row>
    <row r="690" spans="1:15" ht="18" customHeight="1" x14ac:dyDescent="0.45">
      <c r="A690" s="2">
        <v>2402</v>
      </c>
      <c r="B690" s="15"/>
      <c r="C690" s="16" t="s">
        <v>20</v>
      </c>
      <c r="D690" s="15" t="s">
        <v>52</v>
      </c>
      <c r="E690" s="17">
        <v>1.06</v>
      </c>
      <c r="F690" s="18">
        <v>0.16</v>
      </c>
      <c r="G690" s="17">
        <v>0.19</v>
      </c>
      <c r="H690" s="17">
        <v>1.22</v>
      </c>
      <c r="I690" s="17">
        <v>1.25</v>
      </c>
      <c r="K690" s="19"/>
      <c r="L690" s="19"/>
      <c r="M690" s="19"/>
      <c r="N690" s="19"/>
      <c r="O690" s="19"/>
    </row>
    <row r="691" spans="1:15" ht="18" customHeight="1" x14ac:dyDescent="0.45">
      <c r="A691" s="2">
        <v>2403</v>
      </c>
      <c r="B691" s="15"/>
      <c r="C691" s="16" t="s">
        <v>21</v>
      </c>
      <c r="D691" s="15" t="s">
        <v>52</v>
      </c>
      <c r="E691" s="20">
        <v>2.44</v>
      </c>
      <c r="F691" s="17">
        <v>0.46</v>
      </c>
      <c r="G691" s="17">
        <v>0.57999999999999996</v>
      </c>
      <c r="H691" s="20">
        <v>2.91</v>
      </c>
      <c r="I691" s="20">
        <v>3.02</v>
      </c>
      <c r="K691" s="19"/>
      <c r="L691" s="19"/>
      <c r="M691" s="19"/>
      <c r="N691" s="19"/>
      <c r="O691" s="19"/>
    </row>
    <row r="692" spans="1:15" ht="18" customHeight="1" x14ac:dyDescent="0.45">
      <c r="A692" s="2">
        <v>2404</v>
      </c>
      <c r="B692" s="15"/>
      <c r="C692" s="16" t="s">
        <v>22</v>
      </c>
      <c r="D692" s="15" t="s">
        <v>52</v>
      </c>
      <c r="E692" s="20">
        <v>3.71</v>
      </c>
      <c r="F692" s="17">
        <v>0.66</v>
      </c>
      <c r="G692" s="20">
        <v>0.83</v>
      </c>
      <c r="H692" s="17">
        <v>4.37</v>
      </c>
      <c r="I692" s="20">
        <v>4.54</v>
      </c>
      <c r="K692" s="19"/>
      <c r="L692" s="19"/>
      <c r="M692" s="19"/>
      <c r="N692" s="19"/>
      <c r="O692" s="19"/>
    </row>
    <row r="693" spans="1:15" ht="18" customHeight="1" x14ac:dyDescent="0.45">
      <c r="A693" s="2">
        <v>2405</v>
      </c>
      <c r="B693" s="15">
        <v>2</v>
      </c>
      <c r="C693" s="16" t="s">
        <v>36</v>
      </c>
      <c r="D693" s="15"/>
      <c r="E693" s="16">
        <v>0</v>
      </c>
      <c r="F693" s="16">
        <v>0</v>
      </c>
      <c r="G693" s="17">
        <v>0</v>
      </c>
      <c r="H693" s="17">
        <v>0</v>
      </c>
      <c r="I693" s="17">
        <v>0</v>
      </c>
      <c r="K693" s="19"/>
      <c r="L693" s="19"/>
      <c r="M693" s="19"/>
      <c r="N693" s="19"/>
      <c r="O693" s="19"/>
    </row>
    <row r="694" spans="1:15" ht="18" customHeight="1" x14ac:dyDescent="0.45">
      <c r="A694" s="2">
        <v>2406</v>
      </c>
      <c r="B694" s="15"/>
      <c r="C694" s="16" t="s">
        <v>65</v>
      </c>
      <c r="D694" s="15" t="s">
        <v>66</v>
      </c>
      <c r="E694" s="17">
        <v>14.55</v>
      </c>
      <c r="F694" s="17">
        <v>3.47</v>
      </c>
      <c r="G694" s="20">
        <v>4.34</v>
      </c>
      <c r="H694" s="20">
        <v>18.02</v>
      </c>
      <c r="I694" s="20">
        <v>18.89</v>
      </c>
      <c r="K694" s="19"/>
      <c r="L694" s="19"/>
      <c r="M694" s="19"/>
      <c r="N694" s="19"/>
      <c r="O694" s="19"/>
    </row>
    <row r="695" spans="1:15" ht="18" customHeight="1" x14ac:dyDescent="0.45">
      <c r="A695" s="2">
        <v>2407</v>
      </c>
      <c r="B695" s="15"/>
      <c r="C695" s="16" t="s">
        <v>23</v>
      </c>
      <c r="D695" s="15" t="s">
        <v>67</v>
      </c>
      <c r="E695" s="17">
        <v>25.82</v>
      </c>
      <c r="F695" s="17">
        <v>7.92</v>
      </c>
      <c r="G695" s="17">
        <v>9.9</v>
      </c>
      <c r="H695" s="20">
        <v>33.74</v>
      </c>
      <c r="I695" s="20">
        <v>35.72</v>
      </c>
      <c r="K695" s="19"/>
      <c r="L695" s="19"/>
      <c r="M695" s="19"/>
      <c r="N695" s="19"/>
      <c r="O695" s="19"/>
    </row>
    <row r="696" spans="1:15" ht="18" customHeight="1" x14ac:dyDescent="0.45">
      <c r="A696" s="2">
        <v>2408</v>
      </c>
      <c r="B696" s="15">
        <v>3</v>
      </c>
      <c r="C696" s="16" t="s">
        <v>68</v>
      </c>
      <c r="D696" s="15"/>
      <c r="E696" s="16">
        <v>0</v>
      </c>
      <c r="F696" s="16">
        <v>0</v>
      </c>
      <c r="G696" s="17">
        <v>0</v>
      </c>
      <c r="H696" s="17">
        <v>0</v>
      </c>
      <c r="I696" s="17">
        <v>0</v>
      </c>
      <c r="K696" s="19"/>
      <c r="L696" s="19"/>
      <c r="M696" s="19"/>
      <c r="N696" s="19"/>
      <c r="O696" s="19"/>
    </row>
    <row r="697" spans="1:15" ht="18" customHeight="1" x14ac:dyDescent="0.45">
      <c r="A697" s="2">
        <v>2409</v>
      </c>
      <c r="B697" s="15"/>
      <c r="C697" s="16" t="s">
        <v>69</v>
      </c>
      <c r="D697" s="15" t="s">
        <v>70</v>
      </c>
      <c r="E697" s="17">
        <v>14.75</v>
      </c>
      <c r="F697" s="17">
        <v>2.93</v>
      </c>
      <c r="G697" s="17">
        <v>3.66</v>
      </c>
      <c r="H697" s="17">
        <v>17.68</v>
      </c>
      <c r="I697" s="17">
        <v>18.420000000000002</v>
      </c>
      <c r="K697" s="19"/>
      <c r="L697" s="19"/>
      <c r="M697" s="19"/>
      <c r="N697" s="19"/>
      <c r="O697" s="19"/>
    </row>
    <row r="698" spans="1:15" ht="18" customHeight="1" x14ac:dyDescent="0.45">
      <c r="A698" s="2">
        <v>2410</v>
      </c>
      <c r="B698" s="15"/>
      <c r="C698" s="16" t="s">
        <v>71</v>
      </c>
      <c r="D698" s="15" t="s">
        <v>66</v>
      </c>
      <c r="E698" s="17">
        <v>5.37</v>
      </c>
      <c r="F698" s="17">
        <v>1.7</v>
      </c>
      <c r="G698" s="20">
        <v>2.13</v>
      </c>
      <c r="H698" s="17">
        <v>7.07</v>
      </c>
      <c r="I698" s="20">
        <v>7.5</v>
      </c>
      <c r="K698" s="19"/>
      <c r="L698" s="19"/>
      <c r="M698" s="19"/>
      <c r="N698" s="19"/>
      <c r="O698" s="19"/>
    </row>
    <row r="699" spans="1:15" ht="18" customHeight="1" x14ac:dyDescent="0.45">
      <c r="A699" s="2">
        <v>2411</v>
      </c>
      <c r="B699" s="15"/>
      <c r="C699" s="16" t="s">
        <v>24</v>
      </c>
      <c r="D699" s="15" t="s">
        <v>70</v>
      </c>
      <c r="E699" s="17">
        <v>25.55</v>
      </c>
      <c r="F699" s="17">
        <v>3.34</v>
      </c>
      <c r="G699" s="17">
        <v>4.18</v>
      </c>
      <c r="H699" s="17">
        <v>28.89</v>
      </c>
      <c r="I699" s="17">
        <v>29.73</v>
      </c>
      <c r="K699" s="19"/>
      <c r="L699" s="19"/>
      <c r="M699" s="19"/>
      <c r="N699" s="19"/>
      <c r="O699" s="19"/>
    </row>
    <row r="700" spans="1:15" ht="18" customHeight="1" x14ac:dyDescent="0.45">
      <c r="A700" s="2">
        <v>2412</v>
      </c>
      <c r="B700" s="15"/>
      <c r="C700" s="16" t="s">
        <v>72</v>
      </c>
      <c r="D700" s="15" t="s">
        <v>66</v>
      </c>
      <c r="E700" s="17">
        <v>30.38</v>
      </c>
      <c r="F700" s="17">
        <v>5.04</v>
      </c>
      <c r="G700" s="20">
        <v>6.3</v>
      </c>
      <c r="H700" s="17">
        <v>35.42</v>
      </c>
      <c r="I700" s="20">
        <v>36.68</v>
      </c>
      <c r="K700" s="19"/>
      <c r="L700" s="19"/>
      <c r="M700" s="19"/>
      <c r="N700" s="19"/>
      <c r="O700" s="19"/>
    </row>
    <row r="701" spans="1:15" ht="18" customHeight="1" x14ac:dyDescent="0.45">
      <c r="A701" s="2">
        <v>2413</v>
      </c>
      <c r="B701" s="21"/>
      <c r="C701" s="16" t="s">
        <v>73</v>
      </c>
      <c r="D701" s="15" t="s">
        <v>70</v>
      </c>
      <c r="E701" s="17">
        <v>43.24</v>
      </c>
      <c r="F701" s="17">
        <v>4.66</v>
      </c>
      <c r="G701" s="20">
        <v>5.82</v>
      </c>
      <c r="H701" s="17">
        <v>47.9</v>
      </c>
      <c r="I701" s="20">
        <v>49.06</v>
      </c>
      <c r="K701" s="19"/>
      <c r="L701" s="19"/>
      <c r="M701" s="19"/>
      <c r="N701" s="19"/>
      <c r="O701" s="19"/>
    </row>
    <row r="702" spans="1:15" ht="18" customHeight="1" x14ac:dyDescent="0.45">
      <c r="A702" s="2">
        <v>2414</v>
      </c>
      <c r="B702" s="15"/>
      <c r="C702" s="16" t="s">
        <v>72</v>
      </c>
      <c r="D702" s="15" t="s">
        <v>66</v>
      </c>
      <c r="E702" s="17">
        <v>50.84</v>
      </c>
      <c r="F702" s="17">
        <v>19</v>
      </c>
      <c r="G702" s="17">
        <v>23.75</v>
      </c>
      <c r="H702" s="17">
        <v>69.84</v>
      </c>
      <c r="I702" s="17">
        <v>74.59</v>
      </c>
      <c r="K702" s="19"/>
      <c r="L702" s="19"/>
      <c r="M702" s="19"/>
      <c r="N702" s="19"/>
      <c r="O702" s="19"/>
    </row>
    <row r="703" spans="1:15" ht="18" customHeight="1" x14ac:dyDescent="0.45">
      <c r="A703" s="2">
        <v>2415</v>
      </c>
      <c r="B703" s="15">
        <v>4</v>
      </c>
      <c r="C703" s="16" t="s">
        <v>45</v>
      </c>
      <c r="D703" s="15"/>
      <c r="E703" s="16">
        <v>0</v>
      </c>
      <c r="F703" s="16">
        <v>0</v>
      </c>
      <c r="G703" s="17">
        <v>0</v>
      </c>
      <c r="H703" s="17">
        <v>0</v>
      </c>
      <c r="I703" s="17">
        <v>0</v>
      </c>
      <c r="K703" s="19"/>
      <c r="L703" s="19"/>
      <c r="M703" s="19"/>
      <c r="N703" s="19"/>
      <c r="O703" s="19"/>
    </row>
    <row r="704" spans="1:15" ht="18" customHeight="1" x14ac:dyDescent="0.45">
      <c r="A704" s="2">
        <v>2416</v>
      </c>
      <c r="B704" s="15"/>
      <c r="C704" s="16" t="s">
        <v>65</v>
      </c>
      <c r="D704" s="15" t="s">
        <v>66</v>
      </c>
      <c r="E704" s="20">
        <v>20.7</v>
      </c>
      <c r="F704" s="17">
        <v>6.36</v>
      </c>
      <c r="G704" s="17">
        <v>7.95</v>
      </c>
      <c r="H704" s="20">
        <v>27.06</v>
      </c>
      <c r="I704" s="20">
        <v>28.65</v>
      </c>
      <c r="K704" s="19"/>
      <c r="L704" s="19"/>
      <c r="M704" s="19"/>
      <c r="N704" s="19"/>
      <c r="O704" s="19"/>
    </row>
    <row r="705" spans="1:15" ht="18" customHeight="1" x14ac:dyDescent="0.45">
      <c r="A705" s="2">
        <v>2417</v>
      </c>
      <c r="B705" s="15"/>
      <c r="C705" s="16" t="s">
        <v>74</v>
      </c>
      <c r="D705" s="15" t="s">
        <v>67</v>
      </c>
      <c r="E705" s="17">
        <v>6.14</v>
      </c>
      <c r="F705" s="17">
        <v>1.01</v>
      </c>
      <c r="G705" s="17">
        <v>1.27</v>
      </c>
      <c r="H705" s="17">
        <v>7.15</v>
      </c>
      <c r="I705" s="17">
        <v>7.41</v>
      </c>
      <c r="K705" s="19"/>
      <c r="L705" s="19"/>
      <c r="M705" s="19"/>
      <c r="N705" s="19"/>
      <c r="O705" s="19"/>
    </row>
    <row r="706" spans="1:15" ht="18" customHeight="1" x14ac:dyDescent="0.45">
      <c r="A706" s="2">
        <v>2418</v>
      </c>
      <c r="B706" s="15"/>
      <c r="C706" s="16" t="s">
        <v>23</v>
      </c>
      <c r="D706" s="15" t="s">
        <v>67</v>
      </c>
      <c r="E706" s="17">
        <v>30.98</v>
      </c>
      <c r="F706" s="17">
        <v>9.5</v>
      </c>
      <c r="G706" s="17">
        <v>11.88</v>
      </c>
      <c r="H706" s="17">
        <v>40.479999999999997</v>
      </c>
      <c r="I706" s="20">
        <v>42.86</v>
      </c>
      <c r="K706" s="19"/>
      <c r="L706" s="19"/>
      <c r="M706" s="19"/>
      <c r="N706" s="19"/>
      <c r="O706" s="19"/>
    </row>
    <row r="707" spans="1:15" ht="18" customHeight="1" x14ac:dyDescent="0.45">
      <c r="A707" s="2">
        <v>2419</v>
      </c>
      <c r="B707" s="15">
        <v>5</v>
      </c>
      <c r="C707" s="16" t="s">
        <v>75</v>
      </c>
      <c r="D707" s="15"/>
      <c r="E707" s="16">
        <v>0</v>
      </c>
      <c r="F707" s="16">
        <v>0</v>
      </c>
      <c r="G707" s="16">
        <v>0</v>
      </c>
      <c r="H707" s="17">
        <v>0</v>
      </c>
      <c r="I707" s="17">
        <v>0</v>
      </c>
      <c r="K707" s="19"/>
      <c r="L707" s="19"/>
      <c r="M707" s="19"/>
      <c r="N707" s="19"/>
      <c r="O707" s="19"/>
    </row>
    <row r="708" spans="1:15" ht="18" customHeight="1" x14ac:dyDescent="0.45">
      <c r="A708" s="2">
        <v>2420</v>
      </c>
      <c r="B708" s="15"/>
      <c r="C708" s="16" t="s">
        <v>74</v>
      </c>
      <c r="D708" s="15" t="s">
        <v>67</v>
      </c>
      <c r="E708" s="17">
        <v>11.56</v>
      </c>
      <c r="F708" s="17">
        <v>1.91</v>
      </c>
      <c r="G708" s="17">
        <v>2.38</v>
      </c>
      <c r="H708" s="17">
        <v>13.46</v>
      </c>
      <c r="I708" s="17">
        <v>13.94</v>
      </c>
      <c r="K708" s="19"/>
      <c r="L708" s="19"/>
      <c r="M708" s="19"/>
      <c r="N708" s="19"/>
      <c r="O708" s="19"/>
    </row>
    <row r="709" spans="1:15" ht="18" customHeight="1" x14ac:dyDescent="0.45">
      <c r="A709" s="2">
        <v>2421</v>
      </c>
      <c r="B709" s="21"/>
      <c r="C709" s="16" t="s">
        <v>23</v>
      </c>
      <c r="D709" s="15" t="s">
        <v>67</v>
      </c>
      <c r="E709" s="17">
        <v>36.520000000000003</v>
      </c>
      <c r="F709" s="17">
        <v>15.33</v>
      </c>
      <c r="G709" s="17">
        <v>19.16</v>
      </c>
      <c r="H709" s="20">
        <v>51.85</v>
      </c>
      <c r="I709" s="20">
        <v>55.68</v>
      </c>
      <c r="K709" s="19"/>
      <c r="L709" s="19"/>
      <c r="M709" s="19"/>
      <c r="N709" s="19"/>
      <c r="O709" s="19"/>
    </row>
    <row r="710" spans="1:15" ht="18" customHeight="1" x14ac:dyDescent="0.45">
      <c r="A710" s="2">
        <v>2422</v>
      </c>
      <c r="B710" s="15">
        <v>6</v>
      </c>
      <c r="C710" s="16" t="s">
        <v>76</v>
      </c>
      <c r="D710" s="15"/>
      <c r="E710" s="16">
        <v>0</v>
      </c>
      <c r="F710" s="16">
        <v>0</v>
      </c>
      <c r="G710" s="17">
        <v>0</v>
      </c>
      <c r="H710" s="17">
        <v>0</v>
      </c>
      <c r="I710" s="17">
        <v>0</v>
      </c>
      <c r="K710" s="19"/>
      <c r="L710" s="19"/>
      <c r="M710" s="19"/>
      <c r="N710" s="19"/>
      <c r="O710" s="19"/>
    </row>
    <row r="711" spans="1:15" ht="18" customHeight="1" x14ac:dyDescent="0.45">
      <c r="A711" s="2">
        <v>2423</v>
      </c>
      <c r="B711" s="15"/>
      <c r="C711" s="16" t="s">
        <v>77</v>
      </c>
      <c r="D711" s="15" t="s">
        <v>67</v>
      </c>
      <c r="E711" s="17">
        <v>13.68</v>
      </c>
      <c r="F711" s="17">
        <v>2.91</v>
      </c>
      <c r="G711" s="20">
        <v>3.64</v>
      </c>
      <c r="H711" s="17">
        <v>16.59</v>
      </c>
      <c r="I711" s="20">
        <v>17.32</v>
      </c>
      <c r="K711" s="19"/>
      <c r="L711" s="19"/>
      <c r="M711" s="19"/>
      <c r="N711" s="19"/>
      <c r="O711" s="19"/>
    </row>
    <row r="712" spans="1:15" ht="18" customHeight="1" x14ac:dyDescent="0.45">
      <c r="A712" s="2">
        <v>2424</v>
      </c>
      <c r="B712" s="15"/>
      <c r="C712" s="16" t="s">
        <v>23</v>
      </c>
      <c r="D712" s="15" t="s">
        <v>67</v>
      </c>
      <c r="E712" s="17">
        <v>45.14</v>
      </c>
      <c r="F712" s="17">
        <v>19.100000000000001</v>
      </c>
      <c r="G712" s="17">
        <v>23.87</v>
      </c>
      <c r="H712" s="20">
        <v>64.239999999999995</v>
      </c>
      <c r="I712" s="17">
        <v>69.010000000000005</v>
      </c>
      <c r="K712" s="19"/>
      <c r="L712" s="19"/>
      <c r="M712" s="19"/>
      <c r="N712" s="19"/>
      <c r="O712" s="19"/>
    </row>
    <row r="713" spans="1:15" ht="18" customHeight="1" x14ac:dyDescent="0.45">
      <c r="A713" s="2">
        <v>2425</v>
      </c>
      <c r="B713" s="15">
        <v>7</v>
      </c>
      <c r="C713" s="16" t="s">
        <v>42</v>
      </c>
      <c r="D713" s="15" t="s">
        <v>67</v>
      </c>
      <c r="E713" s="17">
        <v>4.87</v>
      </c>
      <c r="F713" s="17">
        <v>1.3</v>
      </c>
      <c r="G713" s="17">
        <v>1.63</v>
      </c>
      <c r="H713" s="20">
        <v>6.17</v>
      </c>
      <c r="I713" s="17">
        <v>6.5</v>
      </c>
      <c r="K713" s="19"/>
      <c r="L713" s="19"/>
      <c r="M713" s="19"/>
      <c r="N713" s="19"/>
      <c r="O713" s="19"/>
    </row>
    <row r="714" spans="1:15" ht="18" customHeight="1" x14ac:dyDescent="0.45">
      <c r="A714" s="2">
        <v>2426</v>
      </c>
      <c r="B714" s="15">
        <v>8</v>
      </c>
      <c r="C714" s="16" t="s">
        <v>41</v>
      </c>
      <c r="D714" s="15"/>
      <c r="E714" s="16">
        <v>0</v>
      </c>
      <c r="F714" s="16">
        <v>0</v>
      </c>
      <c r="G714" s="17">
        <v>0</v>
      </c>
      <c r="H714" s="17">
        <v>0</v>
      </c>
      <c r="I714" s="17">
        <v>0</v>
      </c>
      <c r="K714" s="19"/>
      <c r="L714" s="19"/>
      <c r="M714" s="19"/>
      <c r="N714" s="19"/>
      <c r="O714" s="19"/>
    </row>
    <row r="715" spans="1:15" ht="18" customHeight="1" x14ac:dyDescent="0.45">
      <c r="A715" s="2">
        <v>2427</v>
      </c>
      <c r="B715" s="15"/>
      <c r="C715" s="16" t="s">
        <v>78</v>
      </c>
      <c r="D715" s="15" t="s">
        <v>52</v>
      </c>
      <c r="E715" s="17">
        <v>6.51</v>
      </c>
      <c r="F715" s="17">
        <v>1.51</v>
      </c>
      <c r="G715" s="17">
        <v>1.89</v>
      </c>
      <c r="H715" s="17">
        <v>8.02</v>
      </c>
      <c r="I715" s="17">
        <v>8.4</v>
      </c>
      <c r="K715" s="19"/>
      <c r="L715" s="19"/>
      <c r="M715" s="19"/>
      <c r="N715" s="19"/>
      <c r="O715" s="19"/>
    </row>
    <row r="716" spans="1:15" ht="18" customHeight="1" x14ac:dyDescent="0.45">
      <c r="A716" s="2">
        <v>2428</v>
      </c>
      <c r="B716" s="21"/>
      <c r="C716" s="16" t="s">
        <v>79</v>
      </c>
      <c r="D716" s="15" t="s">
        <v>52</v>
      </c>
      <c r="E716" s="17">
        <v>7.93</v>
      </c>
      <c r="F716" s="17">
        <v>2.4700000000000002</v>
      </c>
      <c r="G716" s="17">
        <v>3.09</v>
      </c>
      <c r="H716" s="20">
        <v>10.4</v>
      </c>
      <c r="I716" s="20">
        <v>11.02</v>
      </c>
      <c r="K716" s="19"/>
      <c r="L716" s="19"/>
      <c r="M716" s="19"/>
      <c r="N716" s="19"/>
      <c r="O716" s="19"/>
    </row>
    <row r="717" spans="1:15" ht="18" customHeight="1" x14ac:dyDescent="0.45">
      <c r="A717" s="2">
        <v>2429</v>
      </c>
      <c r="B717" s="15"/>
      <c r="C717" s="16" t="s">
        <v>80</v>
      </c>
      <c r="D717" s="15" t="s">
        <v>52</v>
      </c>
      <c r="E717" s="17">
        <v>7.17</v>
      </c>
      <c r="F717" s="17">
        <v>1.25</v>
      </c>
      <c r="G717" s="17">
        <v>1.56</v>
      </c>
      <c r="H717" s="17">
        <v>8.41</v>
      </c>
      <c r="I717" s="20">
        <v>8.73</v>
      </c>
      <c r="K717" s="19"/>
      <c r="L717" s="19"/>
      <c r="M717" s="19"/>
      <c r="N717" s="19"/>
      <c r="O717" s="19"/>
    </row>
    <row r="718" spans="1:15" ht="18" customHeight="1" x14ac:dyDescent="0.45">
      <c r="A718" s="2">
        <v>2430</v>
      </c>
      <c r="B718" s="15">
        <v>9</v>
      </c>
      <c r="C718" s="16" t="s">
        <v>81</v>
      </c>
      <c r="D718" s="15" t="s">
        <v>52</v>
      </c>
      <c r="E718" s="17">
        <v>5.2</v>
      </c>
      <c r="F718" s="17">
        <v>0.54</v>
      </c>
      <c r="G718" s="17">
        <v>0.68</v>
      </c>
      <c r="H718" s="17">
        <v>5.74</v>
      </c>
      <c r="I718" s="17">
        <v>5.87</v>
      </c>
      <c r="K718" s="19"/>
      <c r="L718" s="19"/>
      <c r="M718" s="19"/>
      <c r="N718" s="19"/>
      <c r="O718" s="19"/>
    </row>
    <row r="719" spans="1:15" ht="18" customHeight="1" x14ac:dyDescent="0.45">
      <c r="A719" s="2">
        <v>2431</v>
      </c>
      <c r="B719" s="15">
        <v>10</v>
      </c>
      <c r="C719" s="16" t="s">
        <v>82</v>
      </c>
      <c r="D719" s="15" t="s">
        <v>52</v>
      </c>
      <c r="E719" s="17">
        <v>4.71</v>
      </c>
      <c r="F719" s="17">
        <v>0.77</v>
      </c>
      <c r="G719" s="17">
        <v>0.96</v>
      </c>
      <c r="H719" s="20">
        <v>5.48</v>
      </c>
      <c r="I719" s="20">
        <v>5.67</v>
      </c>
      <c r="K719" s="19"/>
      <c r="L719" s="19"/>
      <c r="M719" s="19"/>
      <c r="N719" s="19"/>
      <c r="O719" s="19"/>
    </row>
    <row r="720" spans="1:15" ht="18" customHeight="1" x14ac:dyDescent="0.45">
      <c r="A720" s="2">
        <v>2432</v>
      </c>
      <c r="B720" s="15">
        <v>11</v>
      </c>
      <c r="C720" s="16" t="s">
        <v>40</v>
      </c>
      <c r="D720" s="15"/>
      <c r="E720" s="16">
        <v>0</v>
      </c>
      <c r="F720" s="16">
        <v>0</v>
      </c>
      <c r="G720" s="16">
        <v>0</v>
      </c>
      <c r="H720" s="17">
        <v>0</v>
      </c>
      <c r="I720" s="17">
        <v>0</v>
      </c>
      <c r="K720" s="19"/>
      <c r="L720" s="19"/>
      <c r="M720" s="19"/>
      <c r="N720" s="19"/>
      <c r="O720" s="19"/>
    </row>
    <row r="721" spans="1:15" ht="18" customHeight="1" x14ac:dyDescent="0.45">
      <c r="A721" s="2">
        <v>2433</v>
      </c>
      <c r="B721" s="15"/>
      <c r="C721" s="16" t="s">
        <v>83</v>
      </c>
      <c r="D721" s="15" t="s">
        <v>52</v>
      </c>
      <c r="E721" s="17">
        <v>11.24</v>
      </c>
      <c r="F721" s="17">
        <v>1.94</v>
      </c>
      <c r="G721" s="17">
        <v>2.4300000000000002</v>
      </c>
      <c r="H721" s="17">
        <v>13.18</v>
      </c>
      <c r="I721" s="17">
        <v>13.66</v>
      </c>
      <c r="K721" s="19"/>
      <c r="L721" s="19"/>
      <c r="M721" s="19"/>
      <c r="N721" s="19"/>
      <c r="O721" s="19"/>
    </row>
    <row r="722" spans="1:15" ht="18" customHeight="1" x14ac:dyDescent="0.45">
      <c r="A722" s="2">
        <v>2434</v>
      </c>
      <c r="B722" s="15"/>
      <c r="C722" s="16" t="s">
        <v>84</v>
      </c>
      <c r="D722" s="15" t="s">
        <v>52</v>
      </c>
      <c r="E722" s="17">
        <v>15.53</v>
      </c>
      <c r="F722" s="17">
        <v>2.68</v>
      </c>
      <c r="G722" s="17">
        <v>3.35</v>
      </c>
      <c r="H722" s="17">
        <v>18.21</v>
      </c>
      <c r="I722" s="17">
        <v>18.88</v>
      </c>
      <c r="K722" s="19"/>
      <c r="L722" s="19"/>
      <c r="M722" s="19"/>
      <c r="N722" s="19"/>
      <c r="O722" s="19"/>
    </row>
    <row r="723" spans="1:15" ht="18" customHeight="1" x14ac:dyDescent="0.45">
      <c r="A723" s="2">
        <v>2435</v>
      </c>
      <c r="B723" s="15"/>
      <c r="C723" s="16" t="s">
        <v>85</v>
      </c>
      <c r="D723" s="15" t="s">
        <v>52</v>
      </c>
      <c r="E723" s="20">
        <v>23.09</v>
      </c>
      <c r="F723" s="17">
        <v>3.99</v>
      </c>
      <c r="G723" s="17">
        <v>4.9800000000000004</v>
      </c>
      <c r="H723" s="17">
        <v>27.07</v>
      </c>
      <c r="I723" s="17">
        <v>28.07</v>
      </c>
      <c r="K723" s="19"/>
      <c r="L723" s="19"/>
      <c r="M723" s="19"/>
      <c r="N723" s="19"/>
      <c r="O723" s="19"/>
    </row>
    <row r="724" spans="1:15" ht="18" customHeight="1" x14ac:dyDescent="0.45">
      <c r="A724" s="2">
        <v>2436</v>
      </c>
      <c r="B724" s="15"/>
      <c r="C724" s="16" t="s">
        <v>86</v>
      </c>
      <c r="D724" s="15" t="s">
        <v>52</v>
      </c>
      <c r="E724" s="17">
        <v>33.81</v>
      </c>
      <c r="F724" s="17">
        <v>5.84</v>
      </c>
      <c r="G724" s="17">
        <v>7.3</v>
      </c>
      <c r="H724" s="17">
        <v>39.65</v>
      </c>
      <c r="I724" s="17">
        <v>41.11</v>
      </c>
      <c r="K724" s="19"/>
      <c r="L724" s="19"/>
      <c r="M724" s="19"/>
      <c r="N724" s="19"/>
      <c r="O724" s="19"/>
    </row>
    <row r="725" spans="1:15" ht="18" customHeight="1" x14ac:dyDescent="0.45">
      <c r="A725" s="2">
        <v>2437</v>
      </c>
      <c r="B725" s="15">
        <v>12</v>
      </c>
      <c r="C725" s="16" t="s">
        <v>87</v>
      </c>
      <c r="D725" s="15"/>
      <c r="E725" s="16">
        <v>0</v>
      </c>
      <c r="F725" s="16">
        <v>0</v>
      </c>
      <c r="G725" s="16">
        <v>0</v>
      </c>
      <c r="H725" s="17">
        <v>0</v>
      </c>
      <c r="I725" s="17">
        <v>0</v>
      </c>
      <c r="K725" s="19"/>
      <c r="L725" s="19"/>
      <c r="M725" s="19"/>
      <c r="N725" s="19"/>
      <c r="O725" s="19"/>
    </row>
    <row r="726" spans="1:15" ht="18" customHeight="1" x14ac:dyDescent="0.45">
      <c r="A726" s="2">
        <v>2438</v>
      </c>
      <c r="B726" s="15"/>
      <c r="C726" s="16" t="s">
        <v>83</v>
      </c>
      <c r="D726" s="15" t="s">
        <v>66</v>
      </c>
      <c r="E726" s="17">
        <v>1.36</v>
      </c>
      <c r="F726" s="17">
        <v>0.49</v>
      </c>
      <c r="G726" s="20">
        <v>0.61</v>
      </c>
      <c r="H726" s="17">
        <v>1.85</v>
      </c>
      <c r="I726" s="17">
        <v>1.97</v>
      </c>
      <c r="K726" s="19"/>
      <c r="L726" s="19"/>
      <c r="M726" s="19"/>
      <c r="N726" s="19"/>
      <c r="O726" s="19"/>
    </row>
    <row r="727" spans="1:15" ht="18" customHeight="1" x14ac:dyDescent="0.45">
      <c r="A727" s="2">
        <v>2439</v>
      </c>
      <c r="B727" s="15"/>
      <c r="C727" s="16" t="s">
        <v>84</v>
      </c>
      <c r="D727" s="15" t="s">
        <v>66</v>
      </c>
      <c r="E727" s="17">
        <v>1.88</v>
      </c>
      <c r="F727" s="17">
        <v>0.68</v>
      </c>
      <c r="G727" s="20">
        <v>0.84</v>
      </c>
      <c r="H727" s="17">
        <v>2.5499999999999998</v>
      </c>
      <c r="I727" s="17">
        <v>2.72</v>
      </c>
      <c r="K727" s="19"/>
      <c r="L727" s="19"/>
      <c r="M727" s="19"/>
      <c r="N727" s="19"/>
      <c r="O727" s="19"/>
    </row>
    <row r="728" spans="1:15" ht="18" customHeight="1" x14ac:dyDescent="0.45">
      <c r="A728" s="2">
        <v>2440</v>
      </c>
      <c r="B728" s="15"/>
      <c r="C728" s="16" t="s">
        <v>85</v>
      </c>
      <c r="D728" s="15" t="s">
        <v>66</v>
      </c>
      <c r="E728" s="17">
        <v>2.79</v>
      </c>
      <c r="F728" s="17">
        <v>1</v>
      </c>
      <c r="G728" s="17">
        <v>1.26</v>
      </c>
      <c r="H728" s="17">
        <v>3.79</v>
      </c>
      <c r="I728" s="17">
        <v>4.05</v>
      </c>
      <c r="K728" s="19"/>
      <c r="L728" s="19"/>
      <c r="M728" s="19"/>
      <c r="N728" s="19"/>
      <c r="O728" s="19"/>
    </row>
    <row r="729" spans="1:15" ht="18" customHeight="1" x14ac:dyDescent="0.45">
      <c r="A729" s="2">
        <v>2441</v>
      </c>
      <c r="B729" s="22"/>
      <c r="C729" s="23" t="s">
        <v>86</v>
      </c>
      <c r="D729" s="22" t="s">
        <v>66</v>
      </c>
      <c r="E729" s="24">
        <v>4.08</v>
      </c>
      <c r="F729" s="24">
        <v>1.47</v>
      </c>
      <c r="G729" s="24">
        <v>1.84</v>
      </c>
      <c r="H729" s="24">
        <v>5.56</v>
      </c>
      <c r="I729" s="24">
        <v>5.92</v>
      </c>
      <c r="K729" s="19"/>
      <c r="L729" s="19"/>
      <c r="M729" s="19"/>
      <c r="N729" s="19"/>
      <c r="O729" s="19"/>
    </row>
    <row r="730" spans="1:15" ht="18" customHeight="1" x14ac:dyDescent="0.45">
      <c r="A730" s="2">
        <v>2442</v>
      </c>
      <c r="B730" s="15">
        <v>13</v>
      </c>
      <c r="C730" s="16" t="s">
        <v>88</v>
      </c>
      <c r="D730" s="15"/>
      <c r="E730" s="16">
        <v>0</v>
      </c>
      <c r="F730" s="16">
        <v>0</v>
      </c>
      <c r="G730" s="16">
        <v>0</v>
      </c>
      <c r="H730" s="17">
        <v>0</v>
      </c>
      <c r="I730" s="17">
        <v>0</v>
      </c>
      <c r="K730" s="19"/>
      <c r="L730" s="19"/>
      <c r="M730" s="19"/>
      <c r="N730" s="19"/>
      <c r="O730" s="19"/>
    </row>
    <row r="731" spans="1:15" ht="18" customHeight="1" x14ac:dyDescent="0.45">
      <c r="A731" s="2">
        <v>2443</v>
      </c>
      <c r="B731" s="15"/>
      <c r="C731" s="16" t="s">
        <v>89</v>
      </c>
      <c r="D731" s="15" t="s">
        <v>18</v>
      </c>
      <c r="E731" s="17">
        <v>299.47000000000003</v>
      </c>
      <c r="F731" s="17">
        <v>16.77</v>
      </c>
      <c r="G731" s="20">
        <v>20.97</v>
      </c>
      <c r="H731" s="17">
        <v>316.24</v>
      </c>
      <c r="I731" s="17">
        <v>320.44</v>
      </c>
      <c r="K731" s="19"/>
      <c r="L731" s="19"/>
      <c r="M731" s="19"/>
      <c r="N731" s="19"/>
      <c r="O731" s="19"/>
    </row>
    <row r="732" spans="1:15" ht="18" customHeight="1" x14ac:dyDescent="0.45">
      <c r="A732" s="2">
        <v>2444</v>
      </c>
      <c r="B732" s="15"/>
      <c r="C732" s="16" t="s">
        <v>90</v>
      </c>
      <c r="D732" s="15"/>
      <c r="E732" s="16">
        <v>0</v>
      </c>
      <c r="F732" s="16">
        <v>0</v>
      </c>
      <c r="G732" s="16">
        <v>0</v>
      </c>
      <c r="H732" s="17">
        <v>0</v>
      </c>
      <c r="I732" s="17">
        <v>0</v>
      </c>
      <c r="K732" s="19"/>
      <c r="L732" s="19"/>
      <c r="M732" s="19"/>
      <c r="N732" s="19"/>
      <c r="O732" s="19"/>
    </row>
    <row r="733" spans="1:15" ht="18" customHeight="1" x14ac:dyDescent="0.45">
      <c r="A733" s="2">
        <v>2445</v>
      </c>
      <c r="B733" s="15"/>
      <c r="C733" s="16" t="s">
        <v>91</v>
      </c>
      <c r="D733" s="15" t="s">
        <v>25</v>
      </c>
      <c r="E733" s="25">
        <v>250000</v>
      </c>
      <c r="F733" s="16">
        <v>0</v>
      </c>
      <c r="G733" s="16">
        <v>0</v>
      </c>
      <c r="H733" s="17">
        <v>0</v>
      </c>
      <c r="I733" s="17">
        <v>0</v>
      </c>
      <c r="K733" s="19"/>
      <c r="L733" s="19"/>
      <c r="M733" s="19"/>
      <c r="N733" s="19"/>
      <c r="O733" s="19"/>
    </row>
    <row r="734" spans="1:15" ht="18" customHeight="1" x14ac:dyDescent="0.45">
      <c r="A734" s="2">
        <v>2446</v>
      </c>
      <c r="B734" s="15"/>
      <c r="C734" s="16" t="s">
        <v>92</v>
      </c>
      <c r="D734" s="15"/>
      <c r="E734" s="16">
        <v>0</v>
      </c>
      <c r="F734" s="16">
        <v>0</v>
      </c>
      <c r="G734" s="16">
        <v>0</v>
      </c>
      <c r="H734" s="17">
        <v>0</v>
      </c>
      <c r="I734" s="17">
        <v>0</v>
      </c>
      <c r="K734" s="19"/>
      <c r="L734" s="19"/>
      <c r="M734" s="19"/>
      <c r="N734" s="19"/>
      <c r="O734" s="19"/>
    </row>
    <row r="735" spans="1:15" ht="18" customHeight="1" x14ac:dyDescent="0.45">
      <c r="A735" s="2">
        <v>2447</v>
      </c>
      <c r="B735" s="15"/>
      <c r="C735" s="16" t="s">
        <v>93</v>
      </c>
      <c r="D735" s="15" t="s">
        <v>52</v>
      </c>
      <c r="E735" s="17">
        <v>9.77</v>
      </c>
      <c r="F735" s="17">
        <v>2.56</v>
      </c>
      <c r="G735" s="17">
        <v>3.2</v>
      </c>
      <c r="H735" s="17">
        <v>12.33</v>
      </c>
      <c r="I735" s="17">
        <v>12.96</v>
      </c>
      <c r="K735" s="19"/>
      <c r="L735" s="19"/>
      <c r="M735" s="19"/>
      <c r="N735" s="19"/>
      <c r="O735" s="19"/>
    </row>
    <row r="736" spans="1:15" ht="18" customHeight="1" x14ac:dyDescent="0.45">
      <c r="A736" s="2">
        <v>2448</v>
      </c>
      <c r="B736" s="15"/>
      <c r="C736" s="16" t="s">
        <v>94</v>
      </c>
      <c r="D736" s="15" t="s">
        <v>52</v>
      </c>
      <c r="E736" s="17">
        <v>7.62</v>
      </c>
      <c r="F736" s="17">
        <v>2.1</v>
      </c>
      <c r="G736" s="17">
        <v>2.63</v>
      </c>
      <c r="H736" s="17">
        <v>9.7200000000000006</v>
      </c>
      <c r="I736" s="17">
        <v>10.24</v>
      </c>
      <c r="K736" s="19"/>
      <c r="L736" s="19"/>
      <c r="M736" s="19"/>
      <c r="N736" s="19"/>
      <c r="O736" s="19"/>
    </row>
    <row r="737" spans="1:15" ht="18" customHeight="1" x14ac:dyDescent="0.45">
      <c r="A737" s="2">
        <v>2449</v>
      </c>
      <c r="B737" s="15">
        <v>14</v>
      </c>
      <c r="C737" s="16" t="s">
        <v>39</v>
      </c>
      <c r="D737" s="15"/>
      <c r="E737" s="16">
        <v>0</v>
      </c>
      <c r="F737" s="16">
        <v>0</v>
      </c>
      <c r="G737" s="16">
        <v>0</v>
      </c>
      <c r="H737" s="17">
        <v>0</v>
      </c>
      <c r="I737" s="17">
        <v>0</v>
      </c>
      <c r="K737" s="19"/>
      <c r="L737" s="19"/>
      <c r="M737" s="19"/>
      <c r="N737" s="19"/>
      <c r="O737" s="19"/>
    </row>
    <row r="738" spans="1:15" ht="18" customHeight="1" x14ac:dyDescent="0.45">
      <c r="A738" s="2">
        <v>2450</v>
      </c>
      <c r="B738" s="15"/>
      <c r="C738" s="26" t="s">
        <v>46</v>
      </c>
      <c r="D738" s="27" t="s">
        <v>47</v>
      </c>
      <c r="E738" s="28">
        <v>150000</v>
      </c>
      <c r="F738" s="16">
        <v>0</v>
      </c>
      <c r="G738" s="16">
        <v>0</v>
      </c>
      <c r="H738" s="17">
        <v>0</v>
      </c>
      <c r="I738" s="17">
        <v>0</v>
      </c>
      <c r="K738" s="19"/>
      <c r="L738" s="19"/>
      <c r="M738" s="19"/>
      <c r="N738" s="19"/>
      <c r="O738" s="19"/>
    </row>
    <row r="739" spans="1:15" ht="18" customHeight="1" x14ac:dyDescent="0.45">
      <c r="A739" s="2">
        <v>2451</v>
      </c>
      <c r="B739" s="15"/>
      <c r="C739" s="16" t="s">
        <v>95</v>
      </c>
      <c r="D739" s="15" t="s">
        <v>96</v>
      </c>
      <c r="E739" s="17">
        <v>134.01</v>
      </c>
      <c r="F739" s="17">
        <v>34.07</v>
      </c>
      <c r="G739" s="17">
        <v>42.59</v>
      </c>
      <c r="H739" s="17">
        <v>168.08</v>
      </c>
      <c r="I739" s="17">
        <v>176.6</v>
      </c>
      <c r="K739" s="19"/>
      <c r="L739" s="19"/>
      <c r="M739" s="19"/>
      <c r="N739" s="19"/>
      <c r="O739" s="19"/>
    </row>
    <row r="740" spans="1:15" ht="18" customHeight="1" x14ac:dyDescent="0.45">
      <c r="A740" s="2">
        <v>2452</v>
      </c>
      <c r="B740" s="15"/>
      <c r="C740" s="16" t="s">
        <v>97</v>
      </c>
      <c r="D740" s="15" t="s">
        <v>48</v>
      </c>
      <c r="E740" s="17">
        <v>10.4</v>
      </c>
      <c r="F740" s="17">
        <v>1.52</v>
      </c>
      <c r="G740" s="20">
        <v>1.9</v>
      </c>
      <c r="H740" s="20">
        <v>11.92</v>
      </c>
      <c r="I740" s="20">
        <v>12.3</v>
      </c>
      <c r="K740" s="19"/>
      <c r="L740" s="19"/>
      <c r="M740" s="19"/>
      <c r="N740" s="19"/>
      <c r="O740" s="19"/>
    </row>
    <row r="741" spans="1:15" ht="18" customHeight="1" x14ac:dyDescent="0.45">
      <c r="A741" s="2">
        <v>2453</v>
      </c>
      <c r="B741" s="15"/>
      <c r="C741" s="16" t="s">
        <v>98</v>
      </c>
      <c r="D741" s="15" t="s">
        <v>2</v>
      </c>
      <c r="E741" s="17">
        <v>7.81</v>
      </c>
      <c r="F741" s="17">
        <v>3.69</v>
      </c>
      <c r="G741" s="17">
        <v>4.6100000000000003</v>
      </c>
      <c r="H741" s="17">
        <v>11.5</v>
      </c>
      <c r="I741" s="17">
        <v>12.42</v>
      </c>
      <c r="K741" s="19"/>
      <c r="L741" s="19"/>
      <c r="M741" s="19"/>
      <c r="N741" s="19"/>
      <c r="O741" s="19"/>
    </row>
    <row r="742" spans="1:15" ht="18" customHeight="1" x14ac:dyDescent="0.45">
      <c r="A742" s="2">
        <v>2454</v>
      </c>
      <c r="B742" s="15"/>
      <c r="C742" s="16" t="s">
        <v>99</v>
      </c>
      <c r="D742" s="15" t="s">
        <v>52</v>
      </c>
      <c r="E742" s="17">
        <v>7.33</v>
      </c>
      <c r="F742" s="17">
        <v>1.92</v>
      </c>
      <c r="G742" s="17">
        <v>2.41</v>
      </c>
      <c r="H742" s="17">
        <v>9.25</v>
      </c>
      <c r="I742" s="17">
        <v>9.73</v>
      </c>
      <c r="K742" s="19"/>
      <c r="L742" s="19"/>
      <c r="M742" s="19"/>
      <c r="N742" s="19"/>
      <c r="O742" s="19"/>
    </row>
    <row r="743" spans="1:15" ht="18" customHeight="1" x14ac:dyDescent="0.45">
      <c r="A743" s="2">
        <v>2455</v>
      </c>
      <c r="B743" s="15"/>
      <c r="C743" s="16" t="s">
        <v>100</v>
      </c>
      <c r="D743" s="15" t="s">
        <v>2</v>
      </c>
      <c r="E743" s="17">
        <v>17.850000000000001</v>
      </c>
      <c r="F743" s="17">
        <v>2.4500000000000002</v>
      </c>
      <c r="G743" s="17">
        <v>3.06</v>
      </c>
      <c r="H743" s="17">
        <v>20.3</v>
      </c>
      <c r="I743" s="17">
        <v>20.92</v>
      </c>
      <c r="K743" s="19"/>
      <c r="L743" s="19"/>
      <c r="M743" s="19"/>
      <c r="N743" s="19"/>
      <c r="O743" s="19"/>
    </row>
    <row r="744" spans="1:15" ht="18" customHeight="1" x14ac:dyDescent="0.45">
      <c r="A744" s="2">
        <v>2456</v>
      </c>
      <c r="B744" s="15"/>
      <c r="C744" s="26" t="s">
        <v>50</v>
      </c>
      <c r="D744" s="27" t="s">
        <v>49</v>
      </c>
      <c r="E744" s="17">
        <v>9.2799999999999994</v>
      </c>
      <c r="F744" s="17">
        <v>2.34</v>
      </c>
      <c r="G744" s="17">
        <v>2.92</v>
      </c>
      <c r="H744" s="17">
        <v>11.62</v>
      </c>
      <c r="I744" s="17">
        <v>12.2</v>
      </c>
      <c r="K744" s="19"/>
      <c r="L744" s="19"/>
      <c r="M744" s="19"/>
      <c r="N744" s="19"/>
      <c r="O744" s="19"/>
    </row>
    <row r="745" spans="1:15" ht="18" customHeight="1" x14ac:dyDescent="0.45">
      <c r="A745" s="2">
        <v>2457</v>
      </c>
      <c r="B745" s="15"/>
      <c r="C745" s="16" t="s">
        <v>101</v>
      </c>
      <c r="D745" s="15" t="s">
        <v>52</v>
      </c>
      <c r="E745" s="17">
        <v>5.89</v>
      </c>
      <c r="F745" s="17">
        <v>0.71</v>
      </c>
      <c r="G745" s="17">
        <v>0.88</v>
      </c>
      <c r="H745" s="17">
        <v>6.59</v>
      </c>
      <c r="I745" s="17">
        <v>6.77</v>
      </c>
      <c r="K745" s="19"/>
      <c r="L745" s="19"/>
      <c r="M745" s="19"/>
      <c r="N745" s="19"/>
      <c r="O745" s="19"/>
    </row>
    <row r="746" spans="1:15" ht="18" customHeight="1" x14ac:dyDescent="0.45">
      <c r="A746" s="2">
        <v>2458</v>
      </c>
      <c r="B746" s="15">
        <v>15</v>
      </c>
      <c r="C746" s="16" t="s">
        <v>102</v>
      </c>
      <c r="D746" s="15"/>
      <c r="E746" s="16">
        <v>0</v>
      </c>
      <c r="F746" s="16">
        <v>0</v>
      </c>
      <c r="G746" s="16">
        <v>0</v>
      </c>
      <c r="H746" s="17">
        <v>0</v>
      </c>
      <c r="I746" s="17">
        <v>0</v>
      </c>
      <c r="K746" s="19"/>
      <c r="L746" s="19"/>
      <c r="M746" s="19"/>
      <c r="N746" s="19"/>
      <c r="O746" s="19"/>
    </row>
    <row r="747" spans="1:15" ht="18" customHeight="1" x14ac:dyDescent="0.45">
      <c r="A747" s="2">
        <v>2459</v>
      </c>
      <c r="B747" s="15"/>
      <c r="C747" s="16" t="s">
        <v>103</v>
      </c>
      <c r="D747" s="15" t="s">
        <v>67</v>
      </c>
      <c r="E747" s="17">
        <v>30.31</v>
      </c>
      <c r="F747" s="17">
        <v>11.03</v>
      </c>
      <c r="G747" s="17">
        <v>13.78</v>
      </c>
      <c r="H747" s="17">
        <v>41.34</v>
      </c>
      <c r="I747" s="17">
        <v>44.09</v>
      </c>
      <c r="K747" s="19"/>
      <c r="L747" s="19"/>
      <c r="M747" s="19"/>
      <c r="N747" s="19"/>
      <c r="O747" s="19"/>
    </row>
    <row r="748" spans="1:15" ht="18" customHeight="1" x14ac:dyDescent="0.45">
      <c r="A748" s="2">
        <v>2460</v>
      </c>
      <c r="B748" s="15"/>
      <c r="C748" s="16" t="s">
        <v>104</v>
      </c>
      <c r="D748" s="15" t="s">
        <v>67</v>
      </c>
      <c r="E748" s="17">
        <v>29.44</v>
      </c>
      <c r="F748" s="17">
        <v>3.53</v>
      </c>
      <c r="G748" s="17">
        <v>4.41</v>
      </c>
      <c r="H748" s="17">
        <v>32.97</v>
      </c>
      <c r="I748" s="17">
        <v>33.85</v>
      </c>
      <c r="K748" s="19"/>
      <c r="L748" s="19"/>
      <c r="M748" s="19"/>
      <c r="N748" s="19"/>
      <c r="O748" s="19"/>
    </row>
    <row r="749" spans="1:15" ht="18" customHeight="1" x14ac:dyDescent="0.45">
      <c r="A749" s="2">
        <v>2461</v>
      </c>
      <c r="B749" s="29"/>
      <c r="C749" s="30" t="s">
        <v>105</v>
      </c>
      <c r="D749" s="29" t="s">
        <v>67</v>
      </c>
      <c r="E749" s="31">
        <v>33.340000000000003</v>
      </c>
      <c r="F749" s="31">
        <v>11.03</v>
      </c>
      <c r="G749" s="31">
        <v>13.78</v>
      </c>
      <c r="H749" s="31">
        <v>44.37</v>
      </c>
      <c r="I749" s="31">
        <v>47.12</v>
      </c>
      <c r="K749" s="19"/>
      <c r="L749" s="19"/>
      <c r="M749" s="19"/>
      <c r="N749" s="19"/>
      <c r="O749" s="19"/>
    </row>
    <row r="750" spans="1:15" ht="18" customHeight="1" x14ac:dyDescent="0.45">
      <c r="A750" s="2">
        <v>2462</v>
      </c>
      <c r="B750" s="15"/>
      <c r="C750" s="16" t="s">
        <v>106</v>
      </c>
      <c r="D750" s="15" t="s">
        <v>67</v>
      </c>
      <c r="E750" s="17">
        <v>29.44</v>
      </c>
      <c r="F750" s="17">
        <v>3.53</v>
      </c>
      <c r="G750" s="17">
        <v>4.41</v>
      </c>
      <c r="H750" s="17">
        <v>32.97</v>
      </c>
      <c r="I750" s="17">
        <v>33.85</v>
      </c>
      <c r="K750" s="19"/>
      <c r="L750" s="19"/>
      <c r="M750" s="19"/>
      <c r="N750" s="19"/>
      <c r="O750" s="19"/>
    </row>
    <row r="751" spans="1:15" ht="18" customHeight="1" x14ac:dyDescent="0.45">
      <c r="A751" s="2">
        <v>2463</v>
      </c>
      <c r="B751" s="15">
        <v>16</v>
      </c>
      <c r="C751" s="16" t="s">
        <v>51</v>
      </c>
      <c r="D751" s="15"/>
      <c r="E751" s="17">
        <v>0</v>
      </c>
      <c r="F751" s="17">
        <v>0</v>
      </c>
      <c r="G751" s="17">
        <v>0</v>
      </c>
      <c r="H751" s="17">
        <v>0</v>
      </c>
      <c r="I751" s="17">
        <v>0</v>
      </c>
      <c r="K751" s="19"/>
      <c r="L751" s="19"/>
      <c r="M751" s="19"/>
      <c r="N751" s="19"/>
      <c r="O751" s="19"/>
    </row>
    <row r="752" spans="1:15" ht="18" customHeight="1" x14ac:dyDescent="0.45">
      <c r="A752" s="2">
        <v>2464</v>
      </c>
      <c r="B752" s="32"/>
      <c r="C752" s="33" t="s">
        <v>26</v>
      </c>
      <c r="D752" s="32" t="s">
        <v>52</v>
      </c>
      <c r="E752" s="34">
        <v>22.72</v>
      </c>
      <c r="F752" s="34">
        <v>10.73</v>
      </c>
      <c r="G752" s="34">
        <v>13.41</v>
      </c>
      <c r="H752" s="34">
        <v>33.44</v>
      </c>
      <c r="I752" s="34">
        <v>36.130000000000003</v>
      </c>
      <c r="K752" s="19"/>
      <c r="L752" s="19"/>
      <c r="M752" s="19"/>
      <c r="N752" s="19"/>
      <c r="O752" s="19"/>
    </row>
    <row r="753" spans="1:15" ht="18" customHeight="1" x14ac:dyDescent="0.45">
      <c r="A753" s="2">
        <v>2465</v>
      </c>
      <c r="B753" s="15"/>
      <c r="C753" s="16" t="s">
        <v>27</v>
      </c>
      <c r="D753" s="15" t="s">
        <v>52</v>
      </c>
      <c r="E753" s="17">
        <v>28.4</v>
      </c>
      <c r="F753" s="17">
        <v>13.41</v>
      </c>
      <c r="G753" s="17">
        <v>16.760000000000002</v>
      </c>
      <c r="H753" s="17">
        <v>41.81</v>
      </c>
      <c r="I753" s="17">
        <v>45.16</v>
      </c>
      <c r="K753" s="19"/>
      <c r="L753" s="19"/>
      <c r="M753" s="19"/>
      <c r="N753" s="19"/>
      <c r="O753" s="19"/>
    </row>
    <row r="754" spans="1:15" ht="18" customHeight="1" x14ac:dyDescent="0.45">
      <c r="A754" s="2">
        <v>2466</v>
      </c>
      <c r="B754" s="16"/>
      <c r="C754" s="16" t="s">
        <v>28</v>
      </c>
      <c r="D754" s="15" t="s">
        <v>52</v>
      </c>
      <c r="E754" s="17">
        <v>37.86</v>
      </c>
      <c r="F754" s="17">
        <v>17.88</v>
      </c>
      <c r="G754" s="17">
        <v>22.34</v>
      </c>
      <c r="H754" s="17">
        <v>55.74</v>
      </c>
      <c r="I754" s="17">
        <v>60.21</v>
      </c>
      <c r="K754" s="19"/>
      <c r="L754" s="19"/>
      <c r="M754" s="19"/>
      <c r="N754" s="19"/>
      <c r="O754" s="19"/>
    </row>
    <row r="755" spans="1:15" ht="18" customHeight="1" x14ac:dyDescent="0.45">
      <c r="A755" s="2">
        <v>2467</v>
      </c>
      <c r="B755" s="15">
        <v>17</v>
      </c>
      <c r="C755" s="16" t="s">
        <v>38</v>
      </c>
      <c r="D755" s="15" t="s">
        <v>52</v>
      </c>
      <c r="E755" s="17">
        <v>8.35</v>
      </c>
      <c r="F755" s="17">
        <v>1.93</v>
      </c>
      <c r="G755" s="17">
        <v>2.41</v>
      </c>
      <c r="H755" s="17">
        <v>10.28</v>
      </c>
      <c r="I755" s="17">
        <v>10.77</v>
      </c>
      <c r="K755" s="19"/>
      <c r="L755" s="19"/>
      <c r="M755" s="19"/>
      <c r="N755" s="19"/>
      <c r="O755" s="19"/>
    </row>
    <row r="756" spans="1:15" ht="18" customHeight="1" x14ac:dyDescent="0.45">
      <c r="A756" s="2">
        <v>2468</v>
      </c>
      <c r="B756" s="15">
        <v>18</v>
      </c>
      <c r="C756" s="16" t="s">
        <v>53</v>
      </c>
      <c r="D756" s="15" t="s">
        <v>52</v>
      </c>
      <c r="E756" s="35">
        <v>1.91</v>
      </c>
      <c r="F756" s="17">
        <v>0.36</v>
      </c>
      <c r="G756" s="17">
        <v>0.45</v>
      </c>
      <c r="H756" s="17">
        <v>2.27</v>
      </c>
      <c r="I756" s="17">
        <v>2.36</v>
      </c>
      <c r="K756" s="19"/>
      <c r="L756" s="19"/>
      <c r="M756" s="19"/>
      <c r="N756" s="19"/>
      <c r="O756" s="19"/>
    </row>
    <row r="757" spans="1:15" ht="18" customHeight="1" x14ac:dyDescent="0.45">
      <c r="A757" s="2">
        <v>2469</v>
      </c>
      <c r="B757" s="32">
        <v>19</v>
      </c>
      <c r="C757" s="33" t="s">
        <v>54</v>
      </c>
      <c r="D757" s="32"/>
      <c r="E757" s="34">
        <v>0</v>
      </c>
      <c r="F757" s="34">
        <v>0</v>
      </c>
      <c r="G757" s="34">
        <v>0</v>
      </c>
      <c r="H757" s="34">
        <v>0</v>
      </c>
      <c r="I757" s="34">
        <v>0</v>
      </c>
      <c r="K757" s="19"/>
      <c r="L757" s="19"/>
      <c r="M757" s="19"/>
      <c r="N757" s="19"/>
      <c r="O757" s="19"/>
    </row>
    <row r="758" spans="1:15" ht="18" customHeight="1" x14ac:dyDescent="0.45">
      <c r="A758" s="2">
        <v>2470</v>
      </c>
      <c r="B758" s="15"/>
      <c r="C758" s="15" t="s">
        <v>55</v>
      </c>
      <c r="D758" s="15" t="s">
        <v>52</v>
      </c>
      <c r="E758" s="17">
        <v>34.159999999999997</v>
      </c>
      <c r="F758" s="17">
        <v>5.56</v>
      </c>
      <c r="G758" s="17">
        <v>6.94</v>
      </c>
      <c r="H758" s="17">
        <v>39.72</v>
      </c>
      <c r="I758" s="17">
        <v>41.11</v>
      </c>
      <c r="K758" s="19"/>
      <c r="L758" s="19"/>
      <c r="M758" s="19"/>
      <c r="N758" s="19"/>
      <c r="O758" s="19"/>
    </row>
    <row r="759" spans="1:15" ht="18" customHeight="1" x14ac:dyDescent="0.45">
      <c r="A759" s="2">
        <v>2471</v>
      </c>
      <c r="B759" s="15"/>
      <c r="C759" s="15" t="s">
        <v>56</v>
      </c>
      <c r="D759" s="15" t="s">
        <v>52</v>
      </c>
      <c r="E759" s="17">
        <v>45.69</v>
      </c>
      <c r="F759" s="17">
        <v>7.06</v>
      </c>
      <c r="G759" s="17">
        <v>8.82</v>
      </c>
      <c r="H759" s="17">
        <v>52.75</v>
      </c>
      <c r="I759" s="17">
        <v>54.51</v>
      </c>
      <c r="K759" s="19"/>
      <c r="L759" s="19"/>
      <c r="M759" s="19"/>
      <c r="N759" s="19"/>
      <c r="O759" s="19"/>
    </row>
    <row r="760" spans="1:15" ht="18" customHeight="1" x14ac:dyDescent="0.45">
      <c r="A760" s="2">
        <v>2472</v>
      </c>
      <c r="B760" s="15"/>
      <c r="C760" s="15" t="s">
        <v>57</v>
      </c>
      <c r="D760" s="15" t="s">
        <v>52</v>
      </c>
      <c r="E760" s="17">
        <v>55.24</v>
      </c>
      <c r="F760" s="17">
        <v>7.75</v>
      </c>
      <c r="G760" s="17">
        <v>9.68</v>
      </c>
      <c r="H760" s="17">
        <v>62.98</v>
      </c>
      <c r="I760" s="17">
        <v>64.92</v>
      </c>
      <c r="K760" s="19"/>
      <c r="L760" s="19"/>
      <c r="M760" s="19"/>
      <c r="N760" s="19"/>
      <c r="O760" s="19"/>
    </row>
    <row r="761" spans="1:15" ht="18" customHeight="1" x14ac:dyDescent="0.45">
      <c r="A761" s="2">
        <v>2473</v>
      </c>
      <c r="B761" s="15"/>
      <c r="C761" s="15" t="s">
        <v>58</v>
      </c>
      <c r="D761" s="15" t="s">
        <v>52</v>
      </c>
      <c r="E761" s="17">
        <v>66.849999999999994</v>
      </c>
      <c r="F761" s="17">
        <v>8.59</v>
      </c>
      <c r="G761" s="17">
        <v>10.74</v>
      </c>
      <c r="H761" s="17">
        <v>75.44</v>
      </c>
      <c r="I761" s="17">
        <v>77.59</v>
      </c>
      <c r="K761" s="19"/>
      <c r="L761" s="19"/>
      <c r="M761" s="19"/>
      <c r="N761" s="19"/>
      <c r="O761" s="19"/>
    </row>
    <row r="762" spans="1:15" ht="18" customHeight="1" x14ac:dyDescent="0.45">
      <c r="A762" s="2">
        <v>2474</v>
      </c>
      <c r="B762" s="15">
        <v>20</v>
      </c>
      <c r="C762" s="16" t="s">
        <v>37</v>
      </c>
      <c r="D762" s="15"/>
      <c r="E762" s="17">
        <v>0</v>
      </c>
      <c r="F762" s="17">
        <v>0</v>
      </c>
      <c r="G762" s="17">
        <v>0</v>
      </c>
      <c r="H762" s="17">
        <v>0</v>
      </c>
      <c r="I762" s="17">
        <v>0</v>
      </c>
      <c r="K762" s="19"/>
      <c r="L762" s="19"/>
      <c r="M762" s="19"/>
      <c r="N762" s="19"/>
      <c r="O762" s="19"/>
    </row>
    <row r="763" spans="1:15" ht="18" customHeight="1" x14ac:dyDescent="0.45">
      <c r="A763" s="2">
        <v>2475</v>
      </c>
      <c r="B763" s="15"/>
      <c r="C763" s="15" t="s">
        <v>57</v>
      </c>
      <c r="D763" s="15" t="s">
        <v>6</v>
      </c>
      <c r="E763" s="17">
        <v>8.77</v>
      </c>
      <c r="F763" s="17">
        <v>1.72</v>
      </c>
      <c r="G763" s="17">
        <v>2.15</v>
      </c>
      <c r="H763" s="17">
        <v>10.48</v>
      </c>
      <c r="I763" s="17">
        <v>10.91</v>
      </c>
      <c r="K763" s="19"/>
      <c r="L763" s="19"/>
      <c r="M763" s="19"/>
      <c r="N763" s="19"/>
      <c r="O763" s="19"/>
    </row>
    <row r="764" spans="1:15" ht="18" customHeight="1" x14ac:dyDescent="0.45">
      <c r="A764" s="2">
        <v>2476</v>
      </c>
      <c r="B764" s="22"/>
      <c r="C764" s="22" t="s">
        <v>59</v>
      </c>
      <c r="D764" s="22" t="s">
        <v>6</v>
      </c>
      <c r="E764" s="24">
        <v>10.23</v>
      </c>
      <c r="F764" s="24">
        <v>2</v>
      </c>
      <c r="G764" s="24">
        <v>2.5</v>
      </c>
      <c r="H764" s="24">
        <v>12.23</v>
      </c>
      <c r="I764" s="24">
        <v>12.73</v>
      </c>
      <c r="K764" s="19"/>
      <c r="L764" s="19"/>
      <c r="M764" s="19"/>
      <c r="N764" s="19"/>
      <c r="O764" s="19"/>
    </row>
    <row r="765" spans="1:15" ht="18" customHeight="1" x14ac:dyDescent="0.45">
      <c r="A765" s="2">
        <v>2501</v>
      </c>
      <c r="B765" s="13">
        <v>1</v>
      </c>
      <c r="C765" s="14" t="s">
        <v>35</v>
      </c>
      <c r="D765" s="13"/>
      <c r="E765" s="14">
        <v>0</v>
      </c>
      <c r="F765" s="13">
        <v>0</v>
      </c>
      <c r="G765" s="14">
        <v>0</v>
      </c>
      <c r="H765" s="14">
        <v>0</v>
      </c>
      <c r="I765" s="14">
        <v>0</v>
      </c>
      <c r="K765" s="19"/>
      <c r="L765" s="19"/>
      <c r="M765" s="19"/>
      <c r="N765" s="19"/>
      <c r="O765" s="19"/>
    </row>
    <row r="766" spans="1:15" ht="18" customHeight="1" x14ac:dyDescent="0.45">
      <c r="A766" s="2">
        <v>2502</v>
      </c>
      <c r="B766" s="15"/>
      <c r="C766" s="16" t="s">
        <v>20</v>
      </c>
      <c r="D766" s="15" t="s">
        <v>52</v>
      </c>
      <c r="E766" s="17">
        <v>1.07</v>
      </c>
      <c r="F766" s="18">
        <v>0.16</v>
      </c>
      <c r="G766" s="17">
        <v>0.19</v>
      </c>
      <c r="H766" s="17">
        <v>1.23</v>
      </c>
      <c r="I766" s="17">
        <v>1.27</v>
      </c>
      <c r="K766" s="19"/>
      <c r="L766" s="19"/>
      <c r="M766" s="19"/>
      <c r="N766" s="19"/>
      <c r="O766" s="19"/>
    </row>
    <row r="767" spans="1:15" ht="18" customHeight="1" x14ac:dyDescent="0.45">
      <c r="A767" s="2">
        <v>2503</v>
      </c>
      <c r="B767" s="15"/>
      <c r="C767" s="16" t="s">
        <v>21</v>
      </c>
      <c r="D767" s="15" t="s">
        <v>52</v>
      </c>
      <c r="E767" s="20">
        <v>2.4700000000000002</v>
      </c>
      <c r="F767" s="17">
        <v>0.46</v>
      </c>
      <c r="G767" s="17">
        <v>0.57999999999999996</v>
      </c>
      <c r="H767" s="20">
        <v>2.94</v>
      </c>
      <c r="I767" s="20">
        <v>3.05</v>
      </c>
      <c r="K767" s="19"/>
      <c r="L767" s="19"/>
      <c r="M767" s="19"/>
      <c r="N767" s="19"/>
      <c r="O767" s="19"/>
    </row>
    <row r="768" spans="1:15" ht="18" customHeight="1" x14ac:dyDescent="0.45">
      <c r="A768" s="2">
        <v>2504</v>
      </c>
      <c r="B768" s="15"/>
      <c r="C768" s="16" t="s">
        <v>22</v>
      </c>
      <c r="D768" s="15" t="s">
        <v>52</v>
      </c>
      <c r="E768" s="20">
        <v>3.77</v>
      </c>
      <c r="F768" s="17">
        <v>0.66</v>
      </c>
      <c r="G768" s="20">
        <v>0.83</v>
      </c>
      <c r="H768" s="17">
        <v>4.43</v>
      </c>
      <c r="I768" s="20">
        <v>4.59</v>
      </c>
      <c r="K768" s="19"/>
      <c r="L768" s="19"/>
      <c r="M768" s="19"/>
      <c r="N768" s="19"/>
      <c r="O768" s="19"/>
    </row>
    <row r="769" spans="1:15" ht="18" customHeight="1" x14ac:dyDescent="0.45">
      <c r="A769" s="2">
        <v>2505</v>
      </c>
      <c r="B769" s="15">
        <v>2</v>
      </c>
      <c r="C769" s="16" t="s">
        <v>36</v>
      </c>
      <c r="D769" s="15"/>
      <c r="E769" s="16">
        <v>0</v>
      </c>
      <c r="F769" s="16">
        <v>0</v>
      </c>
      <c r="G769" s="17">
        <v>0</v>
      </c>
      <c r="H769" s="17">
        <v>0</v>
      </c>
      <c r="I769" s="17">
        <v>0</v>
      </c>
      <c r="K769" s="19"/>
      <c r="L769" s="19"/>
      <c r="M769" s="19"/>
      <c r="N769" s="19"/>
      <c r="O769" s="19"/>
    </row>
    <row r="770" spans="1:15" ht="18" customHeight="1" x14ac:dyDescent="0.45">
      <c r="A770" s="2">
        <v>2506</v>
      </c>
      <c r="B770" s="15"/>
      <c r="C770" s="16" t="s">
        <v>65</v>
      </c>
      <c r="D770" s="15" t="s">
        <v>66</v>
      </c>
      <c r="E770" s="17">
        <v>14.76</v>
      </c>
      <c r="F770" s="17">
        <v>3.47</v>
      </c>
      <c r="G770" s="20">
        <v>4.34</v>
      </c>
      <c r="H770" s="20">
        <v>18.23</v>
      </c>
      <c r="I770" s="20">
        <v>19.100000000000001</v>
      </c>
      <c r="K770" s="19"/>
      <c r="L770" s="19"/>
      <c r="M770" s="19"/>
      <c r="N770" s="19"/>
      <c r="O770" s="19"/>
    </row>
    <row r="771" spans="1:15" ht="18" customHeight="1" x14ac:dyDescent="0.45">
      <c r="A771" s="2">
        <v>2507</v>
      </c>
      <c r="B771" s="15"/>
      <c r="C771" s="16" t="s">
        <v>23</v>
      </c>
      <c r="D771" s="15" t="s">
        <v>67</v>
      </c>
      <c r="E771" s="17">
        <v>26.27</v>
      </c>
      <c r="F771" s="17">
        <v>7.92</v>
      </c>
      <c r="G771" s="17">
        <v>9.9</v>
      </c>
      <c r="H771" s="20">
        <v>34.19</v>
      </c>
      <c r="I771" s="20">
        <v>36.17</v>
      </c>
      <c r="K771" s="19"/>
      <c r="L771" s="19"/>
      <c r="M771" s="19"/>
      <c r="N771" s="19"/>
      <c r="O771" s="19"/>
    </row>
    <row r="772" spans="1:15" ht="18" customHeight="1" x14ac:dyDescent="0.45">
      <c r="A772" s="2">
        <v>2508</v>
      </c>
      <c r="B772" s="15">
        <v>3</v>
      </c>
      <c r="C772" s="16" t="s">
        <v>68</v>
      </c>
      <c r="D772" s="15"/>
      <c r="E772" s="16">
        <v>0</v>
      </c>
      <c r="F772" s="16">
        <v>0</v>
      </c>
      <c r="G772" s="17">
        <v>0</v>
      </c>
      <c r="H772" s="17">
        <v>0</v>
      </c>
      <c r="I772" s="17">
        <v>0</v>
      </c>
      <c r="K772" s="19"/>
      <c r="L772" s="19"/>
      <c r="M772" s="19"/>
      <c r="N772" s="19"/>
      <c r="O772" s="19"/>
    </row>
    <row r="773" spans="1:15" ht="18" customHeight="1" x14ac:dyDescent="0.45">
      <c r="A773" s="2">
        <v>2509</v>
      </c>
      <c r="B773" s="15"/>
      <c r="C773" s="16" t="s">
        <v>69</v>
      </c>
      <c r="D773" s="15" t="s">
        <v>70</v>
      </c>
      <c r="E773" s="17">
        <v>14.94</v>
      </c>
      <c r="F773" s="17">
        <v>2.93</v>
      </c>
      <c r="G773" s="17">
        <v>3.66</v>
      </c>
      <c r="H773" s="17">
        <v>17.87</v>
      </c>
      <c r="I773" s="17">
        <v>18.600000000000001</v>
      </c>
      <c r="K773" s="19"/>
      <c r="L773" s="19"/>
      <c r="M773" s="19"/>
      <c r="N773" s="19"/>
      <c r="O773" s="19"/>
    </row>
    <row r="774" spans="1:15" ht="18" customHeight="1" x14ac:dyDescent="0.45">
      <c r="A774" s="2">
        <v>2510</v>
      </c>
      <c r="B774" s="15"/>
      <c r="C774" s="16" t="s">
        <v>71</v>
      </c>
      <c r="D774" s="15" t="s">
        <v>66</v>
      </c>
      <c r="E774" s="17">
        <v>5.45</v>
      </c>
      <c r="F774" s="17">
        <v>1.7</v>
      </c>
      <c r="G774" s="20">
        <v>2.13</v>
      </c>
      <c r="H774" s="17">
        <v>7.15</v>
      </c>
      <c r="I774" s="20">
        <v>7.58</v>
      </c>
      <c r="K774" s="19"/>
      <c r="L774" s="19"/>
      <c r="M774" s="19"/>
      <c r="N774" s="19"/>
      <c r="O774" s="19"/>
    </row>
    <row r="775" spans="1:15" ht="18" customHeight="1" x14ac:dyDescent="0.45">
      <c r="A775" s="2">
        <v>2511</v>
      </c>
      <c r="B775" s="15"/>
      <c r="C775" s="16" t="s">
        <v>24</v>
      </c>
      <c r="D775" s="15" t="s">
        <v>70</v>
      </c>
      <c r="E775" s="17">
        <v>25.94</v>
      </c>
      <c r="F775" s="17">
        <v>3.34</v>
      </c>
      <c r="G775" s="17">
        <v>4.18</v>
      </c>
      <c r="H775" s="17">
        <v>29.28</v>
      </c>
      <c r="I775" s="17">
        <v>30.11</v>
      </c>
      <c r="K775" s="19"/>
      <c r="L775" s="19"/>
      <c r="M775" s="19"/>
      <c r="N775" s="19"/>
      <c r="O775" s="19"/>
    </row>
    <row r="776" spans="1:15" ht="18" customHeight="1" x14ac:dyDescent="0.45">
      <c r="A776" s="2">
        <v>2512</v>
      </c>
      <c r="B776" s="15"/>
      <c r="C776" s="16" t="s">
        <v>72</v>
      </c>
      <c r="D776" s="15" t="s">
        <v>66</v>
      </c>
      <c r="E776" s="17">
        <v>30.83</v>
      </c>
      <c r="F776" s="17">
        <v>5.04</v>
      </c>
      <c r="G776" s="20">
        <v>6.3</v>
      </c>
      <c r="H776" s="17">
        <v>35.869999999999997</v>
      </c>
      <c r="I776" s="20">
        <v>37.130000000000003</v>
      </c>
      <c r="K776" s="19"/>
      <c r="L776" s="19"/>
      <c r="M776" s="19"/>
      <c r="N776" s="19"/>
      <c r="O776" s="19"/>
    </row>
    <row r="777" spans="1:15" ht="18" customHeight="1" x14ac:dyDescent="0.45">
      <c r="A777" s="2">
        <v>2513</v>
      </c>
      <c r="B777" s="21"/>
      <c r="C777" s="16" t="s">
        <v>73</v>
      </c>
      <c r="D777" s="15" t="s">
        <v>70</v>
      </c>
      <c r="E777" s="17">
        <v>43.67</v>
      </c>
      <c r="F777" s="17">
        <v>4.66</v>
      </c>
      <c r="G777" s="20">
        <v>5.82</v>
      </c>
      <c r="H777" s="17">
        <v>48.33</v>
      </c>
      <c r="I777" s="20">
        <v>49.49</v>
      </c>
      <c r="K777" s="19"/>
      <c r="L777" s="19"/>
      <c r="M777" s="19"/>
      <c r="N777" s="19"/>
      <c r="O777" s="19"/>
    </row>
    <row r="778" spans="1:15" ht="18" customHeight="1" x14ac:dyDescent="0.45">
      <c r="A778" s="2">
        <v>2514</v>
      </c>
      <c r="B778" s="15"/>
      <c r="C778" s="16" t="s">
        <v>72</v>
      </c>
      <c r="D778" s="15" t="s">
        <v>66</v>
      </c>
      <c r="E778" s="17">
        <v>51.79</v>
      </c>
      <c r="F778" s="17">
        <v>19</v>
      </c>
      <c r="G778" s="17">
        <v>23.75</v>
      </c>
      <c r="H778" s="17">
        <v>70.790000000000006</v>
      </c>
      <c r="I778" s="17">
        <v>75.540000000000006</v>
      </c>
      <c r="K778" s="19"/>
      <c r="L778" s="19"/>
      <c r="M778" s="19"/>
      <c r="N778" s="19"/>
      <c r="O778" s="19"/>
    </row>
    <row r="779" spans="1:15" ht="18" customHeight="1" x14ac:dyDescent="0.45">
      <c r="A779" s="2">
        <v>2515</v>
      </c>
      <c r="B779" s="15">
        <v>4</v>
      </c>
      <c r="C779" s="16" t="s">
        <v>45</v>
      </c>
      <c r="D779" s="15"/>
      <c r="E779" s="16">
        <v>0</v>
      </c>
      <c r="F779" s="16">
        <v>0</v>
      </c>
      <c r="G779" s="17">
        <v>0</v>
      </c>
      <c r="H779" s="17">
        <v>0</v>
      </c>
      <c r="I779" s="17">
        <v>0</v>
      </c>
      <c r="K779" s="19"/>
      <c r="L779" s="19"/>
      <c r="M779" s="19"/>
      <c r="N779" s="19"/>
      <c r="O779" s="19"/>
    </row>
    <row r="780" spans="1:15" ht="18" customHeight="1" x14ac:dyDescent="0.45">
      <c r="A780" s="2">
        <v>2516</v>
      </c>
      <c r="B780" s="15"/>
      <c r="C780" s="16" t="s">
        <v>65</v>
      </c>
      <c r="D780" s="15" t="s">
        <v>66</v>
      </c>
      <c r="E780" s="20">
        <v>21</v>
      </c>
      <c r="F780" s="17">
        <v>6.36</v>
      </c>
      <c r="G780" s="17">
        <v>7.95</v>
      </c>
      <c r="H780" s="20">
        <v>27.36</v>
      </c>
      <c r="I780" s="20">
        <v>28.95</v>
      </c>
      <c r="K780" s="19"/>
      <c r="L780" s="19"/>
      <c r="M780" s="19"/>
      <c r="N780" s="19"/>
      <c r="O780" s="19"/>
    </row>
    <row r="781" spans="1:15" ht="18" customHeight="1" x14ac:dyDescent="0.45">
      <c r="A781" s="2">
        <v>2517</v>
      </c>
      <c r="B781" s="15"/>
      <c r="C781" s="16" t="s">
        <v>74</v>
      </c>
      <c r="D781" s="15" t="s">
        <v>67</v>
      </c>
      <c r="E781" s="17">
        <v>6.22</v>
      </c>
      <c r="F781" s="17">
        <v>1.01</v>
      </c>
      <c r="G781" s="17">
        <v>1.27</v>
      </c>
      <c r="H781" s="17">
        <v>7.24</v>
      </c>
      <c r="I781" s="17">
        <v>7.49</v>
      </c>
      <c r="K781" s="19"/>
      <c r="L781" s="19"/>
      <c r="M781" s="19"/>
      <c r="N781" s="19"/>
      <c r="O781" s="19"/>
    </row>
    <row r="782" spans="1:15" ht="18" customHeight="1" x14ac:dyDescent="0.45">
      <c r="A782" s="2">
        <v>2518</v>
      </c>
      <c r="B782" s="15"/>
      <c r="C782" s="16" t="s">
        <v>23</v>
      </c>
      <c r="D782" s="15" t="s">
        <v>67</v>
      </c>
      <c r="E782" s="17">
        <v>31.52</v>
      </c>
      <c r="F782" s="17">
        <v>9.5</v>
      </c>
      <c r="G782" s="17">
        <v>11.88</v>
      </c>
      <c r="H782" s="17">
        <v>41.02</v>
      </c>
      <c r="I782" s="20">
        <v>43.4</v>
      </c>
      <c r="K782" s="19"/>
      <c r="L782" s="19"/>
      <c r="M782" s="19"/>
      <c r="N782" s="19"/>
      <c r="O782" s="19"/>
    </row>
    <row r="783" spans="1:15" ht="18" customHeight="1" x14ac:dyDescent="0.45">
      <c r="A783" s="2">
        <v>2519</v>
      </c>
      <c r="B783" s="15">
        <v>5</v>
      </c>
      <c r="C783" s="16" t="s">
        <v>75</v>
      </c>
      <c r="D783" s="15"/>
      <c r="E783" s="16">
        <v>0</v>
      </c>
      <c r="F783" s="16">
        <v>0</v>
      </c>
      <c r="G783" s="16">
        <v>0</v>
      </c>
      <c r="H783" s="17">
        <v>0</v>
      </c>
      <c r="I783" s="17">
        <v>0</v>
      </c>
      <c r="K783" s="19"/>
      <c r="L783" s="19"/>
      <c r="M783" s="19"/>
      <c r="N783" s="19"/>
      <c r="O783" s="19"/>
    </row>
    <row r="784" spans="1:15" ht="18" customHeight="1" x14ac:dyDescent="0.45">
      <c r="A784" s="2">
        <v>2520</v>
      </c>
      <c r="B784" s="15"/>
      <c r="C784" s="16" t="s">
        <v>74</v>
      </c>
      <c r="D784" s="15" t="s">
        <v>67</v>
      </c>
      <c r="E784" s="17">
        <v>11.71</v>
      </c>
      <c r="F784" s="17">
        <v>1.91</v>
      </c>
      <c r="G784" s="17">
        <v>2.38</v>
      </c>
      <c r="H784" s="17">
        <v>13.62</v>
      </c>
      <c r="I784" s="17">
        <v>14.09</v>
      </c>
      <c r="K784" s="19"/>
      <c r="L784" s="19"/>
      <c r="M784" s="19"/>
      <c r="N784" s="19"/>
      <c r="O784" s="19"/>
    </row>
    <row r="785" spans="1:15" ht="18" customHeight="1" x14ac:dyDescent="0.45">
      <c r="A785" s="2">
        <v>2521</v>
      </c>
      <c r="B785" s="21"/>
      <c r="C785" s="16" t="s">
        <v>23</v>
      </c>
      <c r="D785" s="15" t="s">
        <v>67</v>
      </c>
      <c r="E785" s="17">
        <v>37.14</v>
      </c>
      <c r="F785" s="17">
        <v>15.33</v>
      </c>
      <c r="G785" s="17">
        <v>19.16</v>
      </c>
      <c r="H785" s="20">
        <v>52.47</v>
      </c>
      <c r="I785" s="20">
        <v>56.3</v>
      </c>
      <c r="K785" s="19"/>
      <c r="L785" s="19"/>
      <c r="M785" s="19"/>
      <c r="N785" s="19"/>
      <c r="O785" s="19"/>
    </row>
    <row r="786" spans="1:15" ht="18" customHeight="1" x14ac:dyDescent="0.45">
      <c r="A786" s="2">
        <v>2522</v>
      </c>
      <c r="B786" s="15">
        <v>6</v>
      </c>
      <c r="C786" s="16" t="s">
        <v>76</v>
      </c>
      <c r="D786" s="15"/>
      <c r="E786" s="16">
        <v>0</v>
      </c>
      <c r="F786" s="16">
        <v>0</v>
      </c>
      <c r="G786" s="17">
        <v>0</v>
      </c>
      <c r="H786" s="17">
        <v>0</v>
      </c>
      <c r="I786" s="17">
        <v>0</v>
      </c>
      <c r="K786" s="19"/>
      <c r="L786" s="19"/>
      <c r="M786" s="19"/>
      <c r="N786" s="19"/>
      <c r="O786" s="19"/>
    </row>
    <row r="787" spans="1:15" ht="18" customHeight="1" x14ac:dyDescent="0.45">
      <c r="A787" s="2">
        <v>2523</v>
      </c>
      <c r="B787" s="15"/>
      <c r="C787" s="16" t="s">
        <v>77</v>
      </c>
      <c r="D787" s="15" t="s">
        <v>67</v>
      </c>
      <c r="E787" s="17">
        <v>13.82</v>
      </c>
      <c r="F787" s="17">
        <v>2.91</v>
      </c>
      <c r="G787" s="20">
        <v>3.64</v>
      </c>
      <c r="H787" s="17">
        <v>16.73</v>
      </c>
      <c r="I787" s="20">
        <v>17.46</v>
      </c>
      <c r="K787" s="19"/>
      <c r="L787" s="19"/>
      <c r="M787" s="19"/>
      <c r="N787" s="19"/>
      <c r="O787" s="19"/>
    </row>
    <row r="788" spans="1:15" ht="18" customHeight="1" x14ac:dyDescent="0.45">
      <c r="A788" s="2">
        <v>2524</v>
      </c>
      <c r="B788" s="15"/>
      <c r="C788" s="16" t="s">
        <v>23</v>
      </c>
      <c r="D788" s="15" t="s">
        <v>67</v>
      </c>
      <c r="E788" s="17">
        <v>45.91</v>
      </c>
      <c r="F788" s="17">
        <v>19.100000000000001</v>
      </c>
      <c r="G788" s="17">
        <v>23.87</v>
      </c>
      <c r="H788" s="20">
        <v>65.010000000000005</v>
      </c>
      <c r="I788" s="17">
        <v>69.790000000000006</v>
      </c>
      <c r="K788" s="19"/>
      <c r="L788" s="19"/>
      <c r="M788" s="19"/>
      <c r="N788" s="19"/>
      <c r="O788" s="19"/>
    </row>
    <row r="789" spans="1:15" ht="18" customHeight="1" x14ac:dyDescent="0.45">
      <c r="A789" s="2">
        <v>2525</v>
      </c>
      <c r="B789" s="15">
        <v>7</v>
      </c>
      <c r="C789" s="16" t="s">
        <v>42</v>
      </c>
      <c r="D789" s="15" t="s">
        <v>67</v>
      </c>
      <c r="E789" s="17">
        <v>4.9400000000000004</v>
      </c>
      <c r="F789" s="17">
        <v>1.3</v>
      </c>
      <c r="G789" s="17">
        <v>1.63</v>
      </c>
      <c r="H789" s="20">
        <v>6.25</v>
      </c>
      <c r="I789" s="17">
        <v>6.57</v>
      </c>
      <c r="K789" s="19"/>
      <c r="L789" s="19"/>
      <c r="M789" s="19"/>
      <c r="N789" s="19"/>
      <c r="O789" s="19"/>
    </row>
    <row r="790" spans="1:15" ht="18" customHeight="1" x14ac:dyDescent="0.45">
      <c r="A790" s="2">
        <v>2526</v>
      </c>
      <c r="B790" s="15">
        <v>8</v>
      </c>
      <c r="C790" s="16" t="s">
        <v>41</v>
      </c>
      <c r="D790" s="15"/>
      <c r="E790" s="16">
        <v>0</v>
      </c>
      <c r="F790" s="16">
        <v>0</v>
      </c>
      <c r="G790" s="17">
        <v>0</v>
      </c>
      <c r="H790" s="17">
        <v>0</v>
      </c>
      <c r="I790" s="17">
        <v>0</v>
      </c>
      <c r="K790" s="19"/>
      <c r="L790" s="19"/>
      <c r="M790" s="19"/>
      <c r="N790" s="19"/>
      <c r="O790" s="19"/>
    </row>
    <row r="791" spans="1:15" ht="18" customHeight="1" x14ac:dyDescent="0.45">
      <c r="A791" s="2">
        <v>2527</v>
      </c>
      <c r="B791" s="15"/>
      <c r="C791" s="16" t="s">
        <v>78</v>
      </c>
      <c r="D791" s="15" t="s">
        <v>52</v>
      </c>
      <c r="E791" s="17">
        <v>6.61</v>
      </c>
      <c r="F791" s="17">
        <v>1.51</v>
      </c>
      <c r="G791" s="17">
        <v>1.89</v>
      </c>
      <c r="H791" s="17">
        <v>8.1199999999999992</v>
      </c>
      <c r="I791" s="17">
        <v>8.5</v>
      </c>
      <c r="K791" s="19"/>
      <c r="L791" s="19"/>
      <c r="M791" s="19"/>
      <c r="N791" s="19"/>
      <c r="O791" s="19"/>
    </row>
    <row r="792" spans="1:15" ht="18" customHeight="1" x14ac:dyDescent="0.45">
      <c r="A792" s="2">
        <v>2528</v>
      </c>
      <c r="B792" s="21"/>
      <c r="C792" s="16" t="s">
        <v>79</v>
      </c>
      <c r="D792" s="15" t="s">
        <v>52</v>
      </c>
      <c r="E792" s="17">
        <v>8.0500000000000007</v>
      </c>
      <c r="F792" s="17">
        <v>2.4700000000000002</v>
      </c>
      <c r="G792" s="17">
        <v>3.09</v>
      </c>
      <c r="H792" s="20">
        <v>10.52</v>
      </c>
      <c r="I792" s="20">
        <v>11.14</v>
      </c>
      <c r="K792" s="19"/>
      <c r="L792" s="19"/>
      <c r="M792" s="19"/>
      <c r="N792" s="19"/>
      <c r="O792" s="19"/>
    </row>
    <row r="793" spans="1:15" ht="18" customHeight="1" x14ac:dyDescent="0.45">
      <c r="A793" s="2">
        <v>2529</v>
      </c>
      <c r="B793" s="15"/>
      <c r="C793" s="16" t="s">
        <v>80</v>
      </c>
      <c r="D793" s="15" t="s">
        <v>52</v>
      </c>
      <c r="E793" s="17">
        <v>7.27</v>
      </c>
      <c r="F793" s="17">
        <v>1.25</v>
      </c>
      <c r="G793" s="17">
        <v>1.56</v>
      </c>
      <c r="H793" s="17">
        <v>8.51</v>
      </c>
      <c r="I793" s="20">
        <v>8.82</v>
      </c>
      <c r="K793" s="19"/>
      <c r="L793" s="19"/>
      <c r="M793" s="19"/>
      <c r="N793" s="19"/>
      <c r="O793" s="19"/>
    </row>
    <row r="794" spans="1:15" ht="18" customHeight="1" x14ac:dyDescent="0.45">
      <c r="A794" s="2">
        <v>2530</v>
      </c>
      <c r="B794" s="15">
        <v>9</v>
      </c>
      <c r="C794" s="16" t="s">
        <v>81</v>
      </c>
      <c r="D794" s="15" t="s">
        <v>52</v>
      </c>
      <c r="E794" s="17">
        <v>5.33</v>
      </c>
      <c r="F794" s="17">
        <v>0.54</v>
      </c>
      <c r="G794" s="17">
        <v>0.68</v>
      </c>
      <c r="H794" s="17">
        <v>5.87</v>
      </c>
      <c r="I794" s="17">
        <v>6</v>
      </c>
      <c r="K794" s="19"/>
      <c r="L794" s="19"/>
      <c r="M794" s="19"/>
      <c r="N794" s="19"/>
      <c r="O794" s="19"/>
    </row>
    <row r="795" spans="1:15" ht="18" customHeight="1" x14ac:dyDescent="0.45">
      <c r="A795" s="2">
        <v>2531</v>
      </c>
      <c r="B795" s="15">
        <v>10</v>
      </c>
      <c r="C795" s="16" t="s">
        <v>82</v>
      </c>
      <c r="D795" s="15" t="s">
        <v>52</v>
      </c>
      <c r="E795" s="17">
        <v>4.83</v>
      </c>
      <c r="F795" s="17">
        <v>0.77</v>
      </c>
      <c r="G795" s="17">
        <v>0.96</v>
      </c>
      <c r="H795" s="20">
        <v>5.6</v>
      </c>
      <c r="I795" s="20">
        <v>5.79</v>
      </c>
      <c r="K795" s="19"/>
      <c r="L795" s="19"/>
      <c r="M795" s="19"/>
      <c r="N795" s="19"/>
      <c r="O795" s="19"/>
    </row>
    <row r="796" spans="1:15" ht="18" customHeight="1" x14ac:dyDescent="0.45">
      <c r="A796" s="2">
        <v>2532</v>
      </c>
      <c r="B796" s="15">
        <v>11</v>
      </c>
      <c r="C796" s="16" t="s">
        <v>40</v>
      </c>
      <c r="D796" s="15"/>
      <c r="E796" s="16">
        <v>0</v>
      </c>
      <c r="F796" s="16">
        <v>0</v>
      </c>
      <c r="G796" s="16">
        <v>0</v>
      </c>
      <c r="H796" s="17">
        <v>0</v>
      </c>
      <c r="I796" s="17">
        <v>0</v>
      </c>
      <c r="K796" s="19"/>
      <c r="L796" s="19"/>
      <c r="M796" s="19"/>
      <c r="N796" s="19"/>
      <c r="O796" s="19"/>
    </row>
    <row r="797" spans="1:15" ht="18" customHeight="1" x14ac:dyDescent="0.45">
      <c r="A797" s="2">
        <v>2533</v>
      </c>
      <c r="B797" s="15"/>
      <c r="C797" s="16" t="s">
        <v>83</v>
      </c>
      <c r="D797" s="15" t="s">
        <v>52</v>
      </c>
      <c r="E797" s="17">
        <v>11.5</v>
      </c>
      <c r="F797" s="17">
        <v>1.94</v>
      </c>
      <c r="G797" s="17">
        <v>2.4300000000000002</v>
      </c>
      <c r="H797" s="17">
        <v>13.44</v>
      </c>
      <c r="I797" s="17">
        <v>13.92</v>
      </c>
      <c r="K797" s="19"/>
      <c r="L797" s="19"/>
      <c r="M797" s="19"/>
      <c r="N797" s="19"/>
      <c r="O797" s="19"/>
    </row>
    <row r="798" spans="1:15" ht="18" customHeight="1" x14ac:dyDescent="0.45">
      <c r="A798" s="2">
        <v>2534</v>
      </c>
      <c r="B798" s="15"/>
      <c r="C798" s="16" t="s">
        <v>84</v>
      </c>
      <c r="D798" s="15" t="s">
        <v>52</v>
      </c>
      <c r="E798" s="17">
        <v>15.89</v>
      </c>
      <c r="F798" s="17">
        <v>2.68</v>
      </c>
      <c r="G798" s="17">
        <v>3.35</v>
      </c>
      <c r="H798" s="17">
        <v>18.57</v>
      </c>
      <c r="I798" s="17">
        <v>19.239999999999998</v>
      </c>
      <c r="K798" s="19"/>
      <c r="L798" s="19"/>
      <c r="M798" s="19"/>
      <c r="N798" s="19"/>
      <c r="O798" s="19"/>
    </row>
    <row r="799" spans="1:15" ht="18" customHeight="1" x14ac:dyDescent="0.45">
      <c r="A799" s="2">
        <v>2535</v>
      </c>
      <c r="B799" s="15"/>
      <c r="C799" s="16" t="s">
        <v>85</v>
      </c>
      <c r="D799" s="15" t="s">
        <v>52</v>
      </c>
      <c r="E799" s="20">
        <v>23.62</v>
      </c>
      <c r="F799" s="17">
        <v>3.99</v>
      </c>
      <c r="G799" s="17">
        <v>4.9800000000000004</v>
      </c>
      <c r="H799" s="17">
        <v>27.61</v>
      </c>
      <c r="I799" s="17">
        <v>28.6</v>
      </c>
      <c r="K799" s="19"/>
      <c r="L799" s="19"/>
      <c r="M799" s="19"/>
      <c r="N799" s="19"/>
      <c r="O799" s="19"/>
    </row>
    <row r="800" spans="1:15" ht="18" customHeight="1" x14ac:dyDescent="0.45">
      <c r="A800" s="2">
        <v>2536</v>
      </c>
      <c r="B800" s="15"/>
      <c r="C800" s="16" t="s">
        <v>86</v>
      </c>
      <c r="D800" s="15" t="s">
        <v>52</v>
      </c>
      <c r="E800" s="17">
        <v>34.590000000000003</v>
      </c>
      <c r="F800" s="17">
        <v>5.84</v>
      </c>
      <c r="G800" s="17">
        <v>7.3</v>
      </c>
      <c r="H800" s="17">
        <v>40.43</v>
      </c>
      <c r="I800" s="17">
        <v>41.89</v>
      </c>
      <c r="K800" s="19"/>
      <c r="L800" s="19"/>
      <c r="M800" s="19"/>
      <c r="N800" s="19"/>
      <c r="O800" s="19"/>
    </row>
    <row r="801" spans="1:15" ht="18" customHeight="1" x14ac:dyDescent="0.45">
      <c r="A801" s="2">
        <v>2537</v>
      </c>
      <c r="B801" s="15">
        <v>12</v>
      </c>
      <c r="C801" s="16" t="s">
        <v>87</v>
      </c>
      <c r="D801" s="15"/>
      <c r="E801" s="16">
        <v>0</v>
      </c>
      <c r="F801" s="16">
        <v>0</v>
      </c>
      <c r="G801" s="16">
        <v>0</v>
      </c>
      <c r="H801" s="17">
        <v>0</v>
      </c>
      <c r="I801" s="17">
        <v>0</v>
      </c>
      <c r="K801" s="19"/>
      <c r="L801" s="19"/>
      <c r="M801" s="19"/>
      <c r="N801" s="19"/>
      <c r="O801" s="19"/>
    </row>
    <row r="802" spans="1:15" ht="18" customHeight="1" x14ac:dyDescent="0.45">
      <c r="A802" s="2">
        <v>2538</v>
      </c>
      <c r="B802" s="15"/>
      <c r="C802" s="16" t="s">
        <v>83</v>
      </c>
      <c r="D802" s="15" t="s">
        <v>66</v>
      </c>
      <c r="E802" s="17">
        <v>1.38</v>
      </c>
      <c r="F802" s="17">
        <v>0.49</v>
      </c>
      <c r="G802" s="20">
        <v>0.61</v>
      </c>
      <c r="H802" s="17">
        <v>1.86</v>
      </c>
      <c r="I802" s="17">
        <v>1.99</v>
      </c>
      <c r="K802" s="19"/>
      <c r="L802" s="19"/>
      <c r="M802" s="19"/>
      <c r="N802" s="19"/>
      <c r="O802" s="19"/>
    </row>
    <row r="803" spans="1:15" ht="18" customHeight="1" x14ac:dyDescent="0.45">
      <c r="A803" s="2">
        <v>2539</v>
      </c>
      <c r="B803" s="15"/>
      <c r="C803" s="16" t="s">
        <v>84</v>
      </c>
      <c r="D803" s="15" t="s">
        <v>66</v>
      </c>
      <c r="E803" s="17">
        <v>1.9</v>
      </c>
      <c r="F803" s="17">
        <v>0.68</v>
      </c>
      <c r="G803" s="20">
        <v>0.84</v>
      </c>
      <c r="H803" s="17">
        <v>2.58</v>
      </c>
      <c r="I803" s="17">
        <v>2.75</v>
      </c>
      <c r="K803" s="19"/>
      <c r="L803" s="19"/>
      <c r="M803" s="19"/>
      <c r="N803" s="19"/>
      <c r="O803" s="19"/>
    </row>
    <row r="804" spans="1:15" ht="18" customHeight="1" x14ac:dyDescent="0.45">
      <c r="A804" s="2">
        <v>2540</v>
      </c>
      <c r="B804" s="15"/>
      <c r="C804" s="16" t="s">
        <v>85</v>
      </c>
      <c r="D804" s="15" t="s">
        <v>66</v>
      </c>
      <c r="E804" s="17">
        <v>2.83</v>
      </c>
      <c r="F804" s="17">
        <v>1</v>
      </c>
      <c r="G804" s="17">
        <v>1.26</v>
      </c>
      <c r="H804" s="17">
        <v>3.83</v>
      </c>
      <c r="I804" s="17">
        <v>4.08</v>
      </c>
      <c r="K804" s="19"/>
      <c r="L804" s="19"/>
      <c r="M804" s="19"/>
      <c r="N804" s="19"/>
      <c r="O804" s="19"/>
    </row>
    <row r="805" spans="1:15" ht="18" customHeight="1" x14ac:dyDescent="0.45">
      <c r="A805" s="2">
        <v>2541</v>
      </c>
      <c r="B805" s="22"/>
      <c r="C805" s="23" t="s">
        <v>86</v>
      </c>
      <c r="D805" s="22" t="s">
        <v>66</v>
      </c>
      <c r="E805" s="24">
        <v>4.1399999999999997</v>
      </c>
      <c r="F805" s="24">
        <v>1.47</v>
      </c>
      <c r="G805" s="24">
        <v>1.84</v>
      </c>
      <c r="H805" s="24">
        <v>5.61</v>
      </c>
      <c r="I805" s="24">
        <v>5.98</v>
      </c>
      <c r="K805" s="19"/>
      <c r="L805" s="19"/>
      <c r="M805" s="19"/>
      <c r="N805" s="19"/>
      <c r="O805" s="19"/>
    </row>
    <row r="806" spans="1:15" ht="18" customHeight="1" x14ac:dyDescent="0.45">
      <c r="A806" s="2">
        <v>2542</v>
      </c>
      <c r="B806" s="15">
        <v>13</v>
      </c>
      <c r="C806" s="16" t="s">
        <v>88</v>
      </c>
      <c r="D806" s="15"/>
      <c r="E806" s="16">
        <v>0</v>
      </c>
      <c r="F806" s="16">
        <v>0</v>
      </c>
      <c r="G806" s="16">
        <v>0</v>
      </c>
      <c r="H806" s="17">
        <v>0</v>
      </c>
      <c r="I806" s="17">
        <v>0</v>
      </c>
      <c r="K806" s="19"/>
      <c r="L806" s="19"/>
      <c r="M806" s="19"/>
      <c r="N806" s="19"/>
      <c r="O806" s="19"/>
    </row>
    <row r="807" spans="1:15" ht="18" customHeight="1" x14ac:dyDescent="0.45">
      <c r="A807" s="2">
        <v>2543</v>
      </c>
      <c r="B807" s="15"/>
      <c r="C807" s="16" t="s">
        <v>89</v>
      </c>
      <c r="D807" s="15" t="s">
        <v>18</v>
      </c>
      <c r="E807" s="17">
        <v>310.25</v>
      </c>
      <c r="F807" s="17">
        <v>16.77</v>
      </c>
      <c r="G807" s="20">
        <v>20.97</v>
      </c>
      <c r="H807" s="17">
        <v>327.02999999999997</v>
      </c>
      <c r="I807" s="17">
        <v>331.22</v>
      </c>
      <c r="K807" s="19"/>
      <c r="L807" s="19"/>
      <c r="M807" s="19"/>
      <c r="N807" s="19"/>
      <c r="O807" s="19"/>
    </row>
    <row r="808" spans="1:15" ht="18" customHeight="1" x14ac:dyDescent="0.45">
      <c r="A808" s="2">
        <v>2544</v>
      </c>
      <c r="B808" s="15"/>
      <c r="C808" s="16" t="s">
        <v>90</v>
      </c>
      <c r="D808" s="15"/>
      <c r="E808" s="16">
        <v>0</v>
      </c>
      <c r="F808" s="16">
        <v>0</v>
      </c>
      <c r="G808" s="16">
        <v>0</v>
      </c>
      <c r="H808" s="17">
        <v>0</v>
      </c>
      <c r="I808" s="17">
        <v>0</v>
      </c>
      <c r="K808" s="19"/>
      <c r="L808" s="19"/>
      <c r="M808" s="19"/>
      <c r="N808" s="19"/>
      <c r="O808" s="19"/>
    </row>
    <row r="809" spans="1:15" ht="18" customHeight="1" x14ac:dyDescent="0.45">
      <c r="A809" s="2">
        <v>2545</v>
      </c>
      <c r="B809" s="15"/>
      <c r="C809" s="16" t="s">
        <v>91</v>
      </c>
      <c r="D809" s="15" t="s">
        <v>25</v>
      </c>
      <c r="E809" s="25">
        <v>250000</v>
      </c>
      <c r="F809" s="16">
        <v>0</v>
      </c>
      <c r="G809" s="16">
        <v>0</v>
      </c>
      <c r="H809" s="17">
        <v>0</v>
      </c>
      <c r="I809" s="17">
        <v>0</v>
      </c>
      <c r="K809" s="19"/>
      <c r="L809" s="19"/>
      <c r="M809" s="19"/>
      <c r="N809" s="19"/>
      <c r="O809" s="19"/>
    </row>
    <row r="810" spans="1:15" ht="18" customHeight="1" x14ac:dyDescent="0.45">
      <c r="A810" s="2">
        <v>2546</v>
      </c>
      <c r="B810" s="15"/>
      <c r="C810" s="16" t="s">
        <v>92</v>
      </c>
      <c r="D810" s="15"/>
      <c r="E810" s="16">
        <v>0</v>
      </c>
      <c r="F810" s="16">
        <v>0</v>
      </c>
      <c r="G810" s="16">
        <v>0</v>
      </c>
      <c r="H810" s="17">
        <v>0</v>
      </c>
      <c r="I810" s="17">
        <v>0</v>
      </c>
      <c r="K810" s="19"/>
      <c r="L810" s="19"/>
      <c r="M810" s="19"/>
      <c r="N810" s="19"/>
      <c r="O810" s="19"/>
    </row>
    <row r="811" spans="1:15" ht="18" customHeight="1" x14ac:dyDescent="0.45">
      <c r="A811" s="2">
        <v>2547</v>
      </c>
      <c r="B811" s="15"/>
      <c r="C811" s="16" t="s">
        <v>93</v>
      </c>
      <c r="D811" s="15" t="s">
        <v>52</v>
      </c>
      <c r="E811" s="17">
        <v>9.93</v>
      </c>
      <c r="F811" s="17">
        <v>2.56</v>
      </c>
      <c r="G811" s="17">
        <v>3.2</v>
      </c>
      <c r="H811" s="17">
        <v>12.49</v>
      </c>
      <c r="I811" s="17">
        <v>13.13</v>
      </c>
      <c r="K811" s="19"/>
      <c r="L811" s="19"/>
      <c r="M811" s="19"/>
      <c r="N811" s="19"/>
      <c r="O811" s="19"/>
    </row>
    <row r="812" spans="1:15" ht="18" customHeight="1" x14ac:dyDescent="0.45">
      <c r="A812" s="2">
        <v>2548</v>
      </c>
      <c r="B812" s="15"/>
      <c r="C812" s="16" t="s">
        <v>94</v>
      </c>
      <c r="D812" s="15" t="s">
        <v>52</v>
      </c>
      <c r="E812" s="17">
        <v>7.73</v>
      </c>
      <c r="F812" s="17">
        <v>2.1</v>
      </c>
      <c r="G812" s="17">
        <v>2.63</v>
      </c>
      <c r="H812" s="17">
        <v>9.83</v>
      </c>
      <c r="I812" s="17">
        <v>10.36</v>
      </c>
      <c r="K812" s="19"/>
      <c r="L812" s="19"/>
      <c r="M812" s="19"/>
      <c r="N812" s="19"/>
      <c r="O812" s="19"/>
    </row>
    <row r="813" spans="1:15" ht="18" customHeight="1" x14ac:dyDescent="0.45">
      <c r="A813" s="2">
        <v>2549</v>
      </c>
      <c r="B813" s="15">
        <v>14</v>
      </c>
      <c r="C813" s="16" t="s">
        <v>39</v>
      </c>
      <c r="D813" s="15"/>
      <c r="E813" s="16">
        <v>0</v>
      </c>
      <c r="F813" s="16">
        <v>0</v>
      </c>
      <c r="G813" s="16">
        <v>0</v>
      </c>
      <c r="H813" s="17">
        <v>0</v>
      </c>
      <c r="I813" s="17">
        <v>0</v>
      </c>
      <c r="K813" s="19"/>
      <c r="L813" s="19"/>
      <c r="M813" s="19"/>
      <c r="N813" s="19"/>
      <c r="O813" s="19"/>
    </row>
    <row r="814" spans="1:15" ht="18" customHeight="1" x14ac:dyDescent="0.45">
      <c r="A814" s="2">
        <v>2550</v>
      </c>
      <c r="B814" s="15"/>
      <c r="C814" s="26" t="s">
        <v>46</v>
      </c>
      <c r="D814" s="27" t="s">
        <v>47</v>
      </c>
      <c r="E814" s="28">
        <v>150000</v>
      </c>
      <c r="F814" s="16">
        <v>0</v>
      </c>
      <c r="G814" s="16">
        <v>0</v>
      </c>
      <c r="H814" s="17">
        <v>0</v>
      </c>
      <c r="I814" s="17">
        <v>0</v>
      </c>
      <c r="K814" s="19"/>
      <c r="L814" s="19"/>
      <c r="M814" s="19"/>
      <c r="N814" s="19"/>
      <c r="O814" s="19"/>
    </row>
    <row r="815" spans="1:15" ht="18" customHeight="1" x14ac:dyDescent="0.45">
      <c r="A815" s="2">
        <v>2551</v>
      </c>
      <c r="B815" s="15"/>
      <c r="C815" s="16" t="s">
        <v>95</v>
      </c>
      <c r="D815" s="15" t="s">
        <v>96</v>
      </c>
      <c r="E815" s="17">
        <v>137.47999999999999</v>
      </c>
      <c r="F815" s="17">
        <v>34.07</v>
      </c>
      <c r="G815" s="17">
        <v>42.59</v>
      </c>
      <c r="H815" s="17">
        <v>171.55</v>
      </c>
      <c r="I815" s="17">
        <v>180.07</v>
      </c>
      <c r="K815" s="19"/>
      <c r="L815" s="19"/>
      <c r="M815" s="19"/>
      <c r="N815" s="19"/>
      <c r="O815" s="19"/>
    </row>
    <row r="816" spans="1:15" ht="18" customHeight="1" x14ac:dyDescent="0.45">
      <c r="A816" s="2">
        <v>2552</v>
      </c>
      <c r="B816" s="15"/>
      <c r="C816" s="16" t="s">
        <v>97</v>
      </c>
      <c r="D816" s="15" t="s">
        <v>48</v>
      </c>
      <c r="E816" s="17">
        <v>10.67</v>
      </c>
      <c r="F816" s="17">
        <v>1.52</v>
      </c>
      <c r="G816" s="20">
        <v>1.9</v>
      </c>
      <c r="H816" s="20">
        <v>12.19</v>
      </c>
      <c r="I816" s="20">
        <v>12.57</v>
      </c>
      <c r="K816" s="19"/>
      <c r="L816" s="19"/>
      <c r="M816" s="19"/>
      <c r="N816" s="19"/>
      <c r="O816" s="19"/>
    </row>
    <row r="817" spans="1:15" ht="18" customHeight="1" x14ac:dyDescent="0.45">
      <c r="A817" s="2">
        <v>2553</v>
      </c>
      <c r="B817" s="15"/>
      <c r="C817" s="16" t="s">
        <v>98</v>
      </c>
      <c r="D817" s="15" t="s">
        <v>2</v>
      </c>
      <c r="E817" s="17">
        <v>7.81</v>
      </c>
      <c r="F817" s="17">
        <v>3.69</v>
      </c>
      <c r="G817" s="17">
        <v>4.6100000000000003</v>
      </c>
      <c r="H817" s="17">
        <v>11.5</v>
      </c>
      <c r="I817" s="17">
        <v>12.42</v>
      </c>
      <c r="K817" s="19"/>
      <c r="L817" s="19"/>
      <c r="M817" s="19"/>
      <c r="N817" s="19"/>
      <c r="O817" s="19"/>
    </row>
    <row r="818" spans="1:15" ht="18" customHeight="1" x14ac:dyDescent="0.45">
      <c r="A818" s="2">
        <v>2554</v>
      </c>
      <c r="B818" s="15"/>
      <c r="C818" s="16" t="s">
        <v>99</v>
      </c>
      <c r="D818" s="15" t="s">
        <v>52</v>
      </c>
      <c r="E818" s="17">
        <v>7.38</v>
      </c>
      <c r="F818" s="17">
        <v>1.92</v>
      </c>
      <c r="G818" s="17">
        <v>2.41</v>
      </c>
      <c r="H818" s="17">
        <v>9.3000000000000007</v>
      </c>
      <c r="I818" s="17">
        <v>9.7799999999999994</v>
      </c>
      <c r="K818" s="19"/>
      <c r="L818" s="19"/>
      <c r="M818" s="19"/>
      <c r="N818" s="19"/>
      <c r="O818" s="19"/>
    </row>
    <row r="819" spans="1:15" ht="18" customHeight="1" x14ac:dyDescent="0.45">
      <c r="A819" s="2">
        <v>2555</v>
      </c>
      <c r="B819" s="15"/>
      <c r="C819" s="16" t="s">
        <v>100</v>
      </c>
      <c r="D819" s="15" t="s">
        <v>2</v>
      </c>
      <c r="E819" s="17">
        <v>18.09</v>
      </c>
      <c r="F819" s="17">
        <v>2.4500000000000002</v>
      </c>
      <c r="G819" s="17">
        <v>3.06</v>
      </c>
      <c r="H819" s="17">
        <v>20.55</v>
      </c>
      <c r="I819" s="17">
        <v>21.16</v>
      </c>
      <c r="K819" s="19"/>
      <c r="L819" s="19"/>
      <c r="M819" s="19"/>
      <c r="N819" s="19"/>
      <c r="O819" s="19"/>
    </row>
    <row r="820" spans="1:15" ht="18" customHeight="1" x14ac:dyDescent="0.45">
      <c r="A820" s="2">
        <v>2556</v>
      </c>
      <c r="B820" s="15"/>
      <c r="C820" s="26" t="s">
        <v>50</v>
      </c>
      <c r="D820" s="27" t="s">
        <v>49</v>
      </c>
      <c r="E820" s="17">
        <v>9.51</v>
      </c>
      <c r="F820" s="17">
        <v>2.34</v>
      </c>
      <c r="G820" s="17">
        <v>2.92</v>
      </c>
      <c r="H820" s="17">
        <v>11.84</v>
      </c>
      <c r="I820" s="17">
        <v>12.43</v>
      </c>
      <c r="K820" s="19"/>
      <c r="L820" s="19"/>
      <c r="M820" s="19"/>
      <c r="N820" s="19"/>
      <c r="O820" s="19"/>
    </row>
    <row r="821" spans="1:15" ht="18" customHeight="1" x14ac:dyDescent="0.45">
      <c r="A821" s="2">
        <v>2557</v>
      </c>
      <c r="B821" s="15"/>
      <c r="C821" s="16" t="s">
        <v>101</v>
      </c>
      <c r="D821" s="15" t="s">
        <v>52</v>
      </c>
      <c r="E821" s="17">
        <v>6.02</v>
      </c>
      <c r="F821" s="17">
        <v>0.71</v>
      </c>
      <c r="G821" s="17">
        <v>0.88</v>
      </c>
      <c r="H821" s="17">
        <v>6.73</v>
      </c>
      <c r="I821" s="17">
        <v>6.91</v>
      </c>
      <c r="K821" s="19"/>
      <c r="L821" s="19"/>
      <c r="M821" s="19"/>
      <c r="N821" s="19"/>
      <c r="O821" s="19"/>
    </row>
    <row r="822" spans="1:15" ht="18" customHeight="1" x14ac:dyDescent="0.45">
      <c r="A822" s="2">
        <v>2558</v>
      </c>
      <c r="B822" s="15">
        <v>15</v>
      </c>
      <c r="C822" s="16" t="s">
        <v>102</v>
      </c>
      <c r="D822" s="15"/>
      <c r="E822" s="16">
        <v>0</v>
      </c>
      <c r="F822" s="16">
        <v>0</v>
      </c>
      <c r="G822" s="16">
        <v>0</v>
      </c>
      <c r="H822" s="17">
        <v>0</v>
      </c>
      <c r="I822" s="17">
        <v>0</v>
      </c>
      <c r="K822" s="19"/>
      <c r="L822" s="19"/>
      <c r="M822" s="19"/>
      <c r="N822" s="19"/>
      <c r="O822" s="19"/>
    </row>
    <row r="823" spans="1:15" ht="18" customHeight="1" x14ac:dyDescent="0.45">
      <c r="A823" s="2">
        <v>2559</v>
      </c>
      <c r="B823" s="15"/>
      <c r="C823" s="16" t="s">
        <v>103</v>
      </c>
      <c r="D823" s="15" t="s">
        <v>67</v>
      </c>
      <c r="E823" s="17">
        <v>30.71</v>
      </c>
      <c r="F823" s="17">
        <v>11.03</v>
      </c>
      <c r="G823" s="17">
        <v>13.78</v>
      </c>
      <c r="H823" s="17">
        <v>41.74</v>
      </c>
      <c r="I823" s="17">
        <v>44.5</v>
      </c>
      <c r="K823" s="19"/>
      <c r="L823" s="19"/>
      <c r="M823" s="19"/>
      <c r="N823" s="19"/>
      <c r="O823" s="19"/>
    </row>
    <row r="824" spans="1:15" ht="18" customHeight="1" x14ac:dyDescent="0.45">
      <c r="A824" s="2">
        <v>2560</v>
      </c>
      <c r="B824" s="15"/>
      <c r="C824" s="16" t="s">
        <v>104</v>
      </c>
      <c r="D824" s="15" t="s">
        <v>67</v>
      </c>
      <c r="E824" s="17">
        <v>30.12</v>
      </c>
      <c r="F824" s="17">
        <v>3.53</v>
      </c>
      <c r="G824" s="17">
        <v>4.41</v>
      </c>
      <c r="H824" s="17">
        <v>33.64</v>
      </c>
      <c r="I824" s="17">
        <v>34.53</v>
      </c>
      <c r="K824" s="19"/>
      <c r="L824" s="19"/>
      <c r="M824" s="19"/>
      <c r="N824" s="19"/>
      <c r="O824" s="19"/>
    </row>
    <row r="825" spans="1:15" ht="18" customHeight="1" x14ac:dyDescent="0.45">
      <c r="A825" s="2">
        <v>2561</v>
      </c>
      <c r="B825" s="29"/>
      <c r="C825" s="30" t="s">
        <v>105</v>
      </c>
      <c r="D825" s="29" t="s">
        <v>67</v>
      </c>
      <c r="E825" s="31">
        <v>33.79</v>
      </c>
      <c r="F825" s="31">
        <v>11.03</v>
      </c>
      <c r="G825" s="31">
        <v>13.78</v>
      </c>
      <c r="H825" s="31">
        <v>44.81</v>
      </c>
      <c r="I825" s="31">
        <v>47.57</v>
      </c>
      <c r="K825" s="19"/>
      <c r="L825" s="19"/>
      <c r="M825" s="19"/>
      <c r="N825" s="19"/>
      <c r="O825" s="19"/>
    </row>
    <row r="826" spans="1:15" ht="18" customHeight="1" x14ac:dyDescent="0.45">
      <c r="A826" s="2">
        <v>2562</v>
      </c>
      <c r="B826" s="15"/>
      <c r="C826" s="16" t="s">
        <v>106</v>
      </c>
      <c r="D826" s="15" t="s">
        <v>67</v>
      </c>
      <c r="E826" s="17">
        <v>30.12</v>
      </c>
      <c r="F826" s="17">
        <v>3.53</v>
      </c>
      <c r="G826" s="17">
        <v>4.41</v>
      </c>
      <c r="H826" s="17">
        <v>33.64</v>
      </c>
      <c r="I826" s="17">
        <v>34.53</v>
      </c>
      <c r="K826" s="19"/>
      <c r="L826" s="19"/>
      <c r="M826" s="19"/>
      <c r="N826" s="19"/>
      <c r="O826" s="19"/>
    </row>
    <row r="827" spans="1:15" ht="18" customHeight="1" x14ac:dyDescent="0.45">
      <c r="A827" s="2">
        <v>2563</v>
      </c>
      <c r="B827" s="15">
        <v>16</v>
      </c>
      <c r="C827" s="16" t="s">
        <v>51</v>
      </c>
      <c r="D827" s="15"/>
      <c r="E827" s="17">
        <v>0</v>
      </c>
      <c r="F827" s="17">
        <v>0</v>
      </c>
      <c r="G827" s="17">
        <v>0</v>
      </c>
      <c r="H827" s="17">
        <v>0</v>
      </c>
      <c r="I827" s="17">
        <v>0</v>
      </c>
      <c r="K827" s="19"/>
      <c r="L827" s="19"/>
      <c r="M827" s="19"/>
      <c r="N827" s="19"/>
      <c r="O827" s="19"/>
    </row>
    <row r="828" spans="1:15" ht="18" customHeight="1" x14ac:dyDescent="0.45">
      <c r="A828" s="2">
        <v>2564</v>
      </c>
      <c r="B828" s="32"/>
      <c r="C828" s="33" t="s">
        <v>26</v>
      </c>
      <c r="D828" s="32" t="s">
        <v>52</v>
      </c>
      <c r="E828" s="34">
        <v>22.86</v>
      </c>
      <c r="F828" s="34">
        <v>10.73</v>
      </c>
      <c r="G828" s="34">
        <v>13.41</v>
      </c>
      <c r="H828" s="34">
        <v>33.590000000000003</v>
      </c>
      <c r="I828" s="34">
        <v>36.270000000000003</v>
      </c>
      <c r="K828" s="19"/>
      <c r="L828" s="19"/>
      <c r="M828" s="19"/>
      <c r="N828" s="19"/>
      <c r="O828" s="19"/>
    </row>
    <row r="829" spans="1:15" ht="18" customHeight="1" x14ac:dyDescent="0.45">
      <c r="A829" s="2">
        <v>2565</v>
      </c>
      <c r="B829" s="15"/>
      <c r="C829" s="16" t="s">
        <v>27</v>
      </c>
      <c r="D829" s="15" t="s">
        <v>52</v>
      </c>
      <c r="E829" s="17">
        <v>28.58</v>
      </c>
      <c r="F829" s="17">
        <v>13.41</v>
      </c>
      <c r="G829" s="17">
        <v>16.760000000000002</v>
      </c>
      <c r="H829" s="17">
        <v>41.98</v>
      </c>
      <c r="I829" s="17">
        <v>45.33</v>
      </c>
      <c r="K829" s="19"/>
      <c r="L829" s="19"/>
      <c r="M829" s="19"/>
      <c r="N829" s="19"/>
      <c r="O829" s="19"/>
    </row>
    <row r="830" spans="1:15" ht="18" customHeight="1" x14ac:dyDescent="0.45">
      <c r="A830" s="2">
        <v>2566</v>
      </c>
      <c r="B830" s="16"/>
      <c r="C830" s="16" t="s">
        <v>28</v>
      </c>
      <c r="D830" s="15" t="s">
        <v>52</v>
      </c>
      <c r="E830" s="17">
        <v>38.1</v>
      </c>
      <c r="F830" s="17">
        <v>17.88</v>
      </c>
      <c r="G830" s="17">
        <v>22.34</v>
      </c>
      <c r="H830" s="17">
        <v>55.98</v>
      </c>
      <c r="I830" s="17">
        <v>60.45</v>
      </c>
      <c r="K830" s="19"/>
      <c r="L830" s="19"/>
      <c r="M830" s="19"/>
      <c r="N830" s="19"/>
      <c r="O830" s="19"/>
    </row>
    <row r="831" spans="1:15" ht="18" customHeight="1" x14ac:dyDescent="0.45">
      <c r="A831" s="2">
        <v>2567</v>
      </c>
      <c r="B831" s="15">
        <v>17</v>
      </c>
      <c r="C831" s="16" t="s">
        <v>38</v>
      </c>
      <c r="D831" s="15" t="s">
        <v>52</v>
      </c>
      <c r="E831" s="17">
        <v>8.52</v>
      </c>
      <c r="F831" s="17">
        <v>1.93</v>
      </c>
      <c r="G831" s="17">
        <v>2.41</v>
      </c>
      <c r="H831" s="17">
        <v>10.46</v>
      </c>
      <c r="I831" s="17">
        <v>10.94</v>
      </c>
      <c r="K831" s="19"/>
      <c r="L831" s="19"/>
      <c r="M831" s="19"/>
      <c r="N831" s="19"/>
      <c r="O831" s="19"/>
    </row>
    <row r="832" spans="1:15" ht="18" customHeight="1" x14ac:dyDescent="0.45">
      <c r="A832" s="2">
        <v>2568</v>
      </c>
      <c r="B832" s="15">
        <v>18</v>
      </c>
      <c r="C832" s="16" t="s">
        <v>53</v>
      </c>
      <c r="D832" s="15" t="s">
        <v>52</v>
      </c>
      <c r="E832" s="35">
        <v>1.95</v>
      </c>
      <c r="F832" s="17">
        <v>0.36</v>
      </c>
      <c r="G832" s="17">
        <v>0.45</v>
      </c>
      <c r="H832" s="17">
        <v>2.3199999999999998</v>
      </c>
      <c r="I832" s="17">
        <v>2.41</v>
      </c>
      <c r="K832" s="19"/>
      <c r="L832" s="19"/>
      <c r="M832" s="19"/>
      <c r="N832" s="19"/>
      <c r="O832" s="19"/>
    </row>
    <row r="833" spans="1:15" ht="18" customHeight="1" x14ac:dyDescent="0.45">
      <c r="A833" s="2">
        <v>2569</v>
      </c>
      <c r="B833" s="32">
        <v>19</v>
      </c>
      <c r="C833" s="33" t="s">
        <v>54</v>
      </c>
      <c r="D833" s="32"/>
      <c r="E833" s="34">
        <v>0</v>
      </c>
      <c r="F833" s="34">
        <v>0</v>
      </c>
      <c r="G833" s="34">
        <v>0</v>
      </c>
      <c r="H833" s="34">
        <v>0</v>
      </c>
      <c r="I833" s="34">
        <v>0</v>
      </c>
      <c r="K833" s="19"/>
      <c r="L833" s="19"/>
      <c r="M833" s="19"/>
      <c r="N833" s="19"/>
      <c r="O833" s="19"/>
    </row>
    <row r="834" spans="1:15" ht="18" customHeight="1" x14ac:dyDescent="0.45">
      <c r="A834" s="2">
        <v>2570</v>
      </c>
      <c r="B834" s="15"/>
      <c r="C834" s="15" t="s">
        <v>55</v>
      </c>
      <c r="D834" s="15" t="s">
        <v>52</v>
      </c>
      <c r="E834" s="17">
        <v>34.49</v>
      </c>
      <c r="F834" s="17">
        <v>5.56</v>
      </c>
      <c r="G834" s="17">
        <v>6.94</v>
      </c>
      <c r="H834" s="17">
        <v>40.04</v>
      </c>
      <c r="I834" s="17">
        <v>41.43</v>
      </c>
      <c r="K834" s="19"/>
      <c r="L834" s="19"/>
      <c r="M834" s="19"/>
      <c r="N834" s="19"/>
      <c r="O834" s="19"/>
    </row>
    <row r="835" spans="1:15" ht="18" customHeight="1" x14ac:dyDescent="0.45">
      <c r="A835" s="2">
        <v>2571</v>
      </c>
      <c r="B835" s="15"/>
      <c r="C835" s="15" t="s">
        <v>56</v>
      </c>
      <c r="D835" s="15" t="s">
        <v>52</v>
      </c>
      <c r="E835" s="17">
        <v>46.08</v>
      </c>
      <c r="F835" s="17">
        <v>7.06</v>
      </c>
      <c r="G835" s="17">
        <v>8.82</v>
      </c>
      <c r="H835" s="17">
        <v>53.13</v>
      </c>
      <c r="I835" s="17">
        <v>54.9</v>
      </c>
      <c r="K835" s="19"/>
      <c r="L835" s="19"/>
      <c r="M835" s="19"/>
      <c r="N835" s="19"/>
      <c r="O835" s="19"/>
    </row>
    <row r="836" spans="1:15" ht="18" customHeight="1" x14ac:dyDescent="0.45">
      <c r="A836" s="2">
        <v>2572</v>
      </c>
      <c r="B836" s="15"/>
      <c r="C836" s="15" t="s">
        <v>57</v>
      </c>
      <c r="D836" s="15" t="s">
        <v>52</v>
      </c>
      <c r="E836" s="17">
        <v>55.7</v>
      </c>
      <c r="F836" s="17">
        <v>7.75</v>
      </c>
      <c r="G836" s="17">
        <v>9.68</v>
      </c>
      <c r="H836" s="17">
        <v>63.45</v>
      </c>
      <c r="I836" s="17">
        <v>65.39</v>
      </c>
      <c r="K836" s="19"/>
      <c r="L836" s="19"/>
      <c r="M836" s="19"/>
      <c r="N836" s="19"/>
      <c r="O836" s="19"/>
    </row>
    <row r="837" spans="1:15" ht="18" customHeight="1" x14ac:dyDescent="0.45">
      <c r="A837" s="2">
        <v>2573</v>
      </c>
      <c r="B837" s="15"/>
      <c r="C837" s="15" t="s">
        <v>58</v>
      </c>
      <c r="D837" s="15" t="s">
        <v>52</v>
      </c>
      <c r="E837" s="17">
        <v>67.42</v>
      </c>
      <c r="F837" s="17">
        <v>8.59</v>
      </c>
      <c r="G837" s="17">
        <v>10.74</v>
      </c>
      <c r="H837" s="17">
        <v>76.010000000000005</v>
      </c>
      <c r="I837" s="17">
        <v>78.16</v>
      </c>
      <c r="K837" s="19"/>
      <c r="L837" s="19"/>
      <c r="M837" s="19"/>
      <c r="N837" s="19"/>
      <c r="O837" s="19"/>
    </row>
    <row r="838" spans="1:15" ht="18" customHeight="1" x14ac:dyDescent="0.45">
      <c r="A838" s="2">
        <v>2574</v>
      </c>
      <c r="B838" s="15">
        <v>20</v>
      </c>
      <c r="C838" s="16" t="s">
        <v>37</v>
      </c>
      <c r="D838" s="15"/>
      <c r="E838" s="17">
        <v>0</v>
      </c>
      <c r="F838" s="17">
        <v>0</v>
      </c>
      <c r="G838" s="17">
        <v>0</v>
      </c>
      <c r="H838" s="17">
        <v>0</v>
      </c>
      <c r="I838" s="17">
        <v>0</v>
      </c>
      <c r="K838" s="19"/>
      <c r="L838" s="19"/>
      <c r="M838" s="19"/>
      <c r="N838" s="19"/>
      <c r="O838" s="19"/>
    </row>
    <row r="839" spans="1:15" ht="18" customHeight="1" x14ac:dyDescent="0.45">
      <c r="A839" s="2">
        <v>2575</v>
      </c>
      <c r="B839" s="15"/>
      <c r="C839" s="15" t="s">
        <v>57</v>
      </c>
      <c r="D839" s="15" t="s">
        <v>6</v>
      </c>
      <c r="E839" s="17">
        <v>8.9600000000000009</v>
      </c>
      <c r="F839" s="17">
        <v>1.72</v>
      </c>
      <c r="G839" s="17">
        <v>2.15</v>
      </c>
      <c r="H839" s="17">
        <v>10.68</v>
      </c>
      <c r="I839" s="17">
        <v>11.1</v>
      </c>
      <c r="K839" s="19"/>
      <c r="L839" s="19"/>
      <c r="M839" s="19"/>
      <c r="N839" s="19"/>
      <c r="O839" s="19"/>
    </row>
    <row r="840" spans="1:15" ht="18" customHeight="1" x14ac:dyDescent="0.45">
      <c r="A840" s="2">
        <v>2576</v>
      </c>
      <c r="B840" s="22"/>
      <c r="C840" s="22" t="s">
        <v>59</v>
      </c>
      <c r="D840" s="22" t="s">
        <v>6</v>
      </c>
      <c r="E840" s="24">
        <v>10.45</v>
      </c>
      <c r="F840" s="24">
        <v>2</v>
      </c>
      <c r="G840" s="24">
        <v>2.5</v>
      </c>
      <c r="H840" s="24">
        <v>12.45</v>
      </c>
      <c r="I840" s="24">
        <v>12.96</v>
      </c>
      <c r="K840" s="19"/>
      <c r="L840" s="19"/>
      <c r="M840" s="19"/>
      <c r="N840" s="19"/>
      <c r="O840" s="19"/>
    </row>
    <row r="841" spans="1:15" ht="18" customHeight="1" x14ac:dyDescent="0.45">
      <c r="A841" s="2">
        <v>2601</v>
      </c>
      <c r="B841" s="13">
        <v>1</v>
      </c>
      <c r="C841" s="14" t="s">
        <v>35</v>
      </c>
      <c r="D841" s="13"/>
      <c r="E841" s="14">
        <v>0</v>
      </c>
      <c r="F841" s="13">
        <v>0</v>
      </c>
      <c r="G841" s="14">
        <v>0</v>
      </c>
      <c r="H841" s="14">
        <v>0</v>
      </c>
      <c r="I841" s="14">
        <v>0</v>
      </c>
      <c r="K841" s="19"/>
      <c r="L841" s="19"/>
      <c r="M841" s="19"/>
      <c r="N841" s="19"/>
      <c r="O841" s="19"/>
    </row>
    <row r="842" spans="1:15" ht="18" customHeight="1" x14ac:dyDescent="0.45">
      <c r="A842" s="2">
        <v>2602</v>
      </c>
      <c r="B842" s="15"/>
      <c r="C842" s="16" t="s">
        <v>20</v>
      </c>
      <c r="D842" s="15" t="s">
        <v>52</v>
      </c>
      <c r="E842" s="17">
        <v>1.0900000000000001</v>
      </c>
      <c r="F842" s="18">
        <v>0.16</v>
      </c>
      <c r="G842" s="17">
        <v>0.19</v>
      </c>
      <c r="H842" s="17">
        <v>1.24</v>
      </c>
      <c r="I842" s="17">
        <v>1.28</v>
      </c>
      <c r="K842" s="19"/>
      <c r="L842" s="19"/>
      <c r="M842" s="19"/>
      <c r="N842" s="19"/>
      <c r="O842" s="19"/>
    </row>
    <row r="843" spans="1:15" ht="18" customHeight="1" x14ac:dyDescent="0.45">
      <c r="A843" s="2">
        <v>2603</v>
      </c>
      <c r="B843" s="15"/>
      <c r="C843" s="16" t="s">
        <v>21</v>
      </c>
      <c r="D843" s="15" t="s">
        <v>52</v>
      </c>
      <c r="E843" s="20">
        <v>2.5099999999999998</v>
      </c>
      <c r="F843" s="17">
        <v>0.46</v>
      </c>
      <c r="G843" s="17">
        <v>0.57999999999999996</v>
      </c>
      <c r="H843" s="20">
        <v>2.97</v>
      </c>
      <c r="I843" s="20">
        <v>3.09</v>
      </c>
      <c r="K843" s="19"/>
      <c r="L843" s="19"/>
      <c r="M843" s="19"/>
      <c r="N843" s="19"/>
      <c r="O843" s="19"/>
    </row>
    <row r="844" spans="1:15" ht="18" customHeight="1" x14ac:dyDescent="0.45">
      <c r="A844" s="2">
        <v>2604</v>
      </c>
      <c r="B844" s="15"/>
      <c r="C844" s="16" t="s">
        <v>22</v>
      </c>
      <c r="D844" s="15" t="s">
        <v>52</v>
      </c>
      <c r="E844" s="20">
        <v>3.82</v>
      </c>
      <c r="F844" s="17">
        <v>0.66</v>
      </c>
      <c r="G844" s="20">
        <v>0.83</v>
      </c>
      <c r="H844" s="17">
        <v>4.4800000000000004</v>
      </c>
      <c r="I844" s="20">
        <v>4.6399999999999997</v>
      </c>
      <c r="K844" s="19"/>
      <c r="L844" s="19"/>
      <c r="M844" s="19"/>
      <c r="N844" s="19"/>
      <c r="O844" s="19"/>
    </row>
    <row r="845" spans="1:15" ht="18" customHeight="1" x14ac:dyDescent="0.45">
      <c r="A845" s="2">
        <v>2605</v>
      </c>
      <c r="B845" s="15">
        <v>2</v>
      </c>
      <c r="C845" s="16" t="s">
        <v>36</v>
      </c>
      <c r="D845" s="15"/>
      <c r="E845" s="16">
        <v>0</v>
      </c>
      <c r="F845" s="16">
        <v>0</v>
      </c>
      <c r="G845" s="17">
        <v>0</v>
      </c>
      <c r="H845" s="17">
        <v>0</v>
      </c>
      <c r="I845" s="17">
        <v>0</v>
      </c>
      <c r="K845" s="19"/>
      <c r="L845" s="19"/>
      <c r="M845" s="19"/>
      <c r="N845" s="19"/>
      <c r="O845" s="19"/>
    </row>
    <row r="846" spans="1:15" ht="18" customHeight="1" x14ac:dyDescent="0.45">
      <c r="A846" s="2">
        <v>2606</v>
      </c>
      <c r="B846" s="15"/>
      <c r="C846" s="16" t="s">
        <v>65</v>
      </c>
      <c r="D846" s="15" t="s">
        <v>66</v>
      </c>
      <c r="E846" s="17">
        <v>14.98</v>
      </c>
      <c r="F846" s="17">
        <v>3.47</v>
      </c>
      <c r="G846" s="20">
        <v>4.34</v>
      </c>
      <c r="H846" s="20">
        <v>18.45</v>
      </c>
      <c r="I846" s="20">
        <v>19.32</v>
      </c>
      <c r="K846" s="19"/>
      <c r="L846" s="19"/>
      <c r="M846" s="19"/>
      <c r="N846" s="19"/>
      <c r="O846" s="19"/>
    </row>
    <row r="847" spans="1:15" ht="18" customHeight="1" x14ac:dyDescent="0.45">
      <c r="A847" s="2">
        <v>2607</v>
      </c>
      <c r="B847" s="15"/>
      <c r="C847" s="16" t="s">
        <v>23</v>
      </c>
      <c r="D847" s="15" t="s">
        <v>67</v>
      </c>
      <c r="E847" s="17">
        <v>26.72</v>
      </c>
      <c r="F847" s="17">
        <v>7.92</v>
      </c>
      <c r="G847" s="17">
        <v>9.9</v>
      </c>
      <c r="H847" s="20">
        <v>34.64</v>
      </c>
      <c r="I847" s="20">
        <v>36.619999999999997</v>
      </c>
      <c r="K847" s="19"/>
      <c r="L847" s="19"/>
      <c r="M847" s="19"/>
      <c r="N847" s="19"/>
      <c r="O847" s="19"/>
    </row>
    <row r="848" spans="1:15" ht="18" customHeight="1" x14ac:dyDescent="0.45">
      <c r="A848" s="2">
        <v>2608</v>
      </c>
      <c r="B848" s="15">
        <v>3</v>
      </c>
      <c r="C848" s="16" t="s">
        <v>68</v>
      </c>
      <c r="D848" s="15"/>
      <c r="E848" s="16">
        <v>0</v>
      </c>
      <c r="F848" s="16">
        <v>0</v>
      </c>
      <c r="G848" s="17">
        <v>0</v>
      </c>
      <c r="H848" s="17">
        <v>0</v>
      </c>
      <c r="I848" s="17">
        <v>0</v>
      </c>
      <c r="K848" s="19"/>
      <c r="L848" s="19"/>
      <c r="M848" s="19"/>
      <c r="N848" s="19"/>
      <c r="O848" s="19"/>
    </row>
    <row r="849" spans="1:15" ht="18" customHeight="1" x14ac:dyDescent="0.45">
      <c r="A849" s="2">
        <v>2609</v>
      </c>
      <c r="B849" s="15"/>
      <c r="C849" s="16" t="s">
        <v>69</v>
      </c>
      <c r="D849" s="15" t="s">
        <v>70</v>
      </c>
      <c r="E849" s="17">
        <v>15.13</v>
      </c>
      <c r="F849" s="17">
        <v>2.93</v>
      </c>
      <c r="G849" s="17">
        <v>3.66</v>
      </c>
      <c r="H849" s="17">
        <v>18.059999999999999</v>
      </c>
      <c r="I849" s="17">
        <v>18.79</v>
      </c>
      <c r="K849" s="19"/>
      <c r="L849" s="19"/>
      <c r="M849" s="19"/>
      <c r="N849" s="19"/>
      <c r="O849" s="19"/>
    </row>
    <row r="850" spans="1:15" ht="18" customHeight="1" x14ac:dyDescent="0.45">
      <c r="A850" s="2">
        <v>2610</v>
      </c>
      <c r="B850" s="15"/>
      <c r="C850" s="16" t="s">
        <v>71</v>
      </c>
      <c r="D850" s="15" t="s">
        <v>66</v>
      </c>
      <c r="E850" s="17">
        <v>5.53</v>
      </c>
      <c r="F850" s="17">
        <v>1.7</v>
      </c>
      <c r="G850" s="20">
        <v>2.13</v>
      </c>
      <c r="H850" s="17">
        <v>7.23</v>
      </c>
      <c r="I850" s="20">
        <v>7.66</v>
      </c>
      <c r="K850" s="19"/>
      <c r="L850" s="19"/>
      <c r="M850" s="19"/>
      <c r="N850" s="19"/>
      <c r="O850" s="19"/>
    </row>
    <row r="851" spans="1:15" ht="18" customHeight="1" x14ac:dyDescent="0.45">
      <c r="A851" s="2">
        <v>2611</v>
      </c>
      <c r="B851" s="15"/>
      <c r="C851" s="16" t="s">
        <v>24</v>
      </c>
      <c r="D851" s="15" t="s">
        <v>70</v>
      </c>
      <c r="E851" s="17">
        <v>26.32</v>
      </c>
      <c r="F851" s="17">
        <v>3.34</v>
      </c>
      <c r="G851" s="17">
        <v>4.18</v>
      </c>
      <c r="H851" s="17">
        <v>29.66</v>
      </c>
      <c r="I851" s="17">
        <v>30.5</v>
      </c>
      <c r="K851" s="19"/>
      <c r="L851" s="19"/>
      <c r="M851" s="19"/>
      <c r="N851" s="19"/>
      <c r="O851" s="19"/>
    </row>
    <row r="852" spans="1:15" ht="18" customHeight="1" x14ac:dyDescent="0.45">
      <c r="A852" s="2">
        <v>2612</v>
      </c>
      <c r="B852" s="15"/>
      <c r="C852" s="16" t="s">
        <v>72</v>
      </c>
      <c r="D852" s="15" t="s">
        <v>66</v>
      </c>
      <c r="E852" s="17">
        <v>31.28</v>
      </c>
      <c r="F852" s="17">
        <v>5.04</v>
      </c>
      <c r="G852" s="20">
        <v>6.3</v>
      </c>
      <c r="H852" s="17">
        <v>36.31</v>
      </c>
      <c r="I852" s="20">
        <v>37.57</v>
      </c>
      <c r="K852" s="19"/>
      <c r="L852" s="19"/>
      <c r="M852" s="19"/>
      <c r="N852" s="19"/>
      <c r="O852" s="19"/>
    </row>
    <row r="853" spans="1:15" ht="18" customHeight="1" x14ac:dyDescent="0.45">
      <c r="A853" s="2">
        <v>2613</v>
      </c>
      <c r="B853" s="21"/>
      <c r="C853" s="16" t="s">
        <v>73</v>
      </c>
      <c r="D853" s="15" t="s">
        <v>70</v>
      </c>
      <c r="E853" s="17">
        <v>44.1</v>
      </c>
      <c r="F853" s="17">
        <v>4.66</v>
      </c>
      <c r="G853" s="20">
        <v>5.82</v>
      </c>
      <c r="H853" s="17">
        <v>48.76</v>
      </c>
      <c r="I853" s="20">
        <v>49.93</v>
      </c>
      <c r="K853" s="19"/>
      <c r="L853" s="19"/>
      <c r="M853" s="19"/>
      <c r="N853" s="19"/>
      <c r="O853" s="19"/>
    </row>
    <row r="854" spans="1:15" ht="18" customHeight="1" x14ac:dyDescent="0.45">
      <c r="A854" s="2">
        <v>2614</v>
      </c>
      <c r="B854" s="15"/>
      <c r="C854" s="16" t="s">
        <v>72</v>
      </c>
      <c r="D854" s="15" t="s">
        <v>66</v>
      </c>
      <c r="E854" s="17">
        <v>52.73</v>
      </c>
      <c r="F854" s="17">
        <v>19</v>
      </c>
      <c r="G854" s="17">
        <v>23.75</v>
      </c>
      <c r="H854" s="17">
        <v>71.73</v>
      </c>
      <c r="I854" s="17">
        <v>76.48</v>
      </c>
      <c r="K854" s="19"/>
      <c r="L854" s="19"/>
      <c r="M854" s="19"/>
      <c r="N854" s="19"/>
      <c r="O854" s="19"/>
    </row>
    <row r="855" spans="1:15" ht="18" customHeight="1" x14ac:dyDescent="0.45">
      <c r="A855" s="2">
        <v>2615</v>
      </c>
      <c r="B855" s="15">
        <v>4</v>
      </c>
      <c r="C855" s="16" t="s">
        <v>45</v>
      </c>
      <c r="D855" s="15"/>
      <c r="E855" s="16">
        <v>0</v>
      </c>
      <c r="F855" s="16">
        <v>0</v>
      </c>
      <c r="G855" s="17">
        <v>0</v>
      </c>
      <c r="H855" s="17">
        <v>0</v>
      </c>
      <c r="I855" s="17">
        <v>0</v>
      </c>
      <c r="K855" s="19"/>
      <c r="L855" s="19"/>
      <c r="M855" s="19"/>
      <c r="N855" s="19"/>
      <c r="O855" s="19"/>
    </row>
    <row r="856" spans="1:15" ht="18" customHeight="1" x14ac:dyDescent="0.45">
      <c r="A856" s="2">
        <v>2616</v>
      </c>
      <c r="B856" s="15"/>
      <c r="C856" s="16" t="s">
        <v>65</v>
      </c>
      <c r="D856" s="15" t="s">
        <v>66</v>
      </c>
      <c r="E856" s="20">
        <v>21.3</v>
      </c>
      <c r="F856" s="17">
        <v>6.36</v>
      </c>
      <c r="G856" s="17">
        <v>7.95</v>
      </c>
      <c r="H856" s="20">
        <v>27.67</v>
      </c>
      <c r="I856" s="20">
        <v>29.26</v>
      </c>
      <c r="K856" s="19"/>
      <c r="L856" s="19"/>
      <c r="M856" s="19"/>
      <c r="N856" s="19"/>
      <c r="O856" s="19"/>
    </row>
    <row r="857" spans="1:15" ht="18" customHeight="1" x14ac:dyDescent="0.45">
      <c r="A857" s="2">
        <v>2617</v>
      </c>
      <c r="B857" s="15"/>
      <c r="C857" s="16" t="s">
        <v>74</v>
      </c>
      <c r="D857" s="15" t="s">
        <v>67</v>
      </c>
      <c r="E857" s="17">
        <v>6.31</v>
      </c>
      <c r="F857" s="17">
        <v>1.01</v>
      </c>
      <c r="G857" s="17">
        <v>1.27</v>
      </c>
      <c r="H857" s="17">
        <v>7.32</v>
      </c>
      <c r="I857" s="17">
        <v>7.57</v>
      </c>
      <c r="K857" s="19"/>
      <c r="L857" s="19"/>
      <c r="M857" s="19"/>
      <c r="N857" s="19"/>
      <c r="O857" s="19"/>
    </row>
    <row r="858" spans="1:15" ht="18" customHeight="1" x14ac:dyDescent="0.45">
      <c r="A858" s="2">
        <v>2618</v>
      </c>
      <c r="B858" s="15"/>
      <c r="C858" s="16" t="s">
        <v>23</v>
      </c>
      <c r="D858" s="15" t="s">
        <v>67</v>
      </c>
      <c r="E858" s="17">
        <v>32.06</v>
      </c>
      <c r="F858" s="17">
        <v>9.5</v>
      </c>
      <c r="G858" s="17">
        <v>11.88</v>
      </c>
      <c r="H858" s="17">
        <v>41.57</v>
      </c>
      <c r="I858" s="20">
        <v>43.94</v>
      </c>
      <c r="K858" s="19"/>
      <c r="L858" s="19"/>
      <c r="M858" s="19"/>
      <c r="N858" s="19"/>
      <c r="O858" s="19"/>
    </row>
    <row r="859" spans="1:15" ht="18" customHeight="1" x14ac:dyDescent="0.45">
      <c r="A859" s="2">
        <v>2619</v>
      </c>
      <c r="B859" s="15">
        <v>5</v>
      </c>
      <c r="C859" s="16" t="s">
        <v>75</v>
      </c>
      <c r="D859" s="15"/>
      <c r="E859" s="16">
        <v>0</v>
      </c>
      <c r="F859" s="16">
        <v>0</v>
      </c>
      <c r="G859" s="16">
        <v>0</v>
      </c>
      <c r="H859" s="17">
        <v>0</v>
      </c>
      <c r="I859" s="17">
        <v>0</v>
      </c>
      <c r="K859" s="19"/>
      <c r="L859" s="19"/>
      <c r="M859" s="19"/>
      <c r="N859" s="19"/>
      <c r="O859" s="19"/>
    </row>
    <row r="860" spans="1:15" ht="18" customHeight="1" x14ac:dyDescent="0.45">
      <c r="A860" s="2">
        <v>2620</v>
      </c>
      <c r="B860" s="15"/>
      <c r="C860" s="16" t="s">
        <v>74</v>
      </c>
      <c r="D860" s="15" t="s">
        <v>67</v>
      </c>
      <c r="E860" s="17">
        <v>11.87</v>
      </c>
      <c r="F860" s="17">
        <v>1.91</v>
      </c>
      <c r="G860" s="17">
        <v>2.38</v>
      </c>
      <c r="H860" s="17">
        <v>13.77</v>
      </c>
      <c r="I860" s="17">
        <v>14.25</v>
      </c>
      <c r="K860" s="19"/>
      <c r="L860" s="19"/>
      <c r="M860" s="19"/>
      <c r="N860" s="19"/>
      <c r="O860" s="19"/>
    </row>
    <row r="861" spans="1:15" ht="18" customHeight="1" x14ac:dyDescent="0.45">
      <c r="A861" s="2">
        <v>2621</v>
      </c>
      <c r="B861" s="21"/>
      <c r="C861" s="16" t="s">
        <v>23</v>
      </c>
      <c r="D861" s="15" t="s">
        <v>67</v>
      </c>
      <c r="E861" s="17">
        <v>37.770000000000003</v>
      </c>
      <c r="F861" s="17">
        <v>15.33</v>
      </c>
      <c r="G861" s="17">
        <v>19.16</v>
      </c>
      <c r="H861" s="20">
        <v>53.09</v>
      </c>
      <c r="I861" s="20">
        <v>56.92</v>
      </c>
      <c r="K861" s="19"/>
      <c r="L861" s="19"/>
      <c r="M861" s="19"/>
      <c r="N861" s="19"/>
      <c r="O861" s="19"/>
    </row>
    <row r="862" spans="1:15" ht="18" customHeight="1" x14ac:dyDescent="0.45">
      <c r="A862" s="2">
        <v>2622</v>
      </c>
      <c r="B862" s="15">
        <v>6</v>
      </c>
      <c r="C862" s="16" t="s">
        <v>76</v>
      </c>
      <c r="D862" s="15"/>
      <c r="E862" s="16">
        <v>0</v>
      </c>
      <c r="F862" s="16">
        <v>0</v>
      </c>
      <c r="G862" s="17">
        <v>0</v>
      </c>
      <c r="H862" s="17">
        <v>0</v>
      </c>
      <c r="I862" s="17">
        <v>0</v>
      </c>
      <c r="K862" s="19"/>
      <c r="L862" s="19"/>
      <c r="M862" s="19"/>
      <c r="N862" s="19"/>
      <c r="O862" s="19"/>
    </row>
    <row r="863" spans="1:15" ht="18" customHeight="1" x14ac:dyDescent="0.45">
      <c r="A863" s="2">
        <v>2623</v>
      </c>
      <c r="B863" s="15"/>
      <c r="C863" s="16" t="s">
        <v>77</v>
      </c>
      <c r="D863" s="15" t="s">
        <v>67</v>
      </c>
      <c r="E863" s="17">
        <v>13.96</v>
      </c>
      <c r="F863" s="17">
        <v>2.91</v>
      </c>
      <c r="G863" s="20">
        <v>3.64</v>
      </c>
      <c r="H863" s="17">
        <v>16.87</v>
      </c>
      <c r="I863" s="20">
        <v>17.600000000000001</v>
      </c>
      <c r="K863" s="19"/>
      <c r="L863" s="19"/>
      <c r="M863" s="19"/>
      <c r="N863" s="19"/>
      <c r="O863" s="19"/>
    </row>
    <row r="864" spans="1:15" ht="18" customHeight="1" x14ac:dyDescent="0.45">
      <c r="A864" s="2">
        <v>2624</v>
      </c>
      <c r="B864" s="15"/>
      <c r="C864" s="16" t="s">
        <v>23</v>
      </c>
      <c r="D864" s="15" t="s">
        <v>67</v>
      </c>
      <c r="E864" s="17">
        <v>46.69</v>
      </c>
      <c r="F864" s="17">
        <v>19.100000000000001</v>
      </c>
      <c r="G864" s="17">
        <v>23.87</v>
      </c>
      <c r="H864" s="20">
        <v>65.790000000000006</v>
      </c>
      <c r="I864" s="17">
        <v>70.569999999999993</v>
      </c>
      <c r="K864" s="19"/>
      <c r="L864" s="19"/>
      <c r="M864" s="19"/>
      <c r="N864" s="19"/>
      <c r="O864" s="19"/>
    </row>
    <row r="865" spans="1:15" ht="18" customHeight="1" x14ac:dyDescent="0.45">
      <c r="A865" s="2">
        <v>2625</v>
      </c>
      <c r="B865" s="15">
        <v>7</v>
      </c>
      <c r="C865" s="16" t="s">
        <v>42</v>
      </c>
      <c r="D865" s="15" t="s">
        <v>67</v>
      </c>
      <c r="E865" s="17">
        <v>5.0199999999999996</v>
      </c>
      <c r="F865" s="17">
        <v>1.3</v>
      </c>
      <c r="G865" s="17">
        <v>1.63</v>
      </c>
      <c r="H865" s="20">
        <v>6.32</v>
      </c>
      <c r="I865" s="17">
        <v>6.65</v>
      </c>
      <c r="K865" s="19"/>
      <c r="L865" s="19"/>
      <c r="M865" s="19"/>
      <c r="N865" s="19"/>
      <c r="O865" s="19"/>
    </row>
    <row r="866" spans="1:15" ht="18" customHeight="1" x14ac:dyDescent="0.45">
      <c r="A866" s="2">
        <v>2626</v>
      </c>
      <c r="B866" s="15">
        <v>8</v>
      </c>
      <c r="C866" s="16" t="s">
        <v>41</v>
      </c>
      <c r="D866" s="15"/>
      <c r="E866" s="16">
        <v>0</v>
      </c>
      <c r="F866" s="16">
        <v>0</v>
      </c>
      <c r="G866" s="17">
        <v>0</v>
      </c>
      <c r="H866" s="17">
        <v>0</v>
      </c>
      <c r="I866" s="17">
        <v>0</v>
      </c>
      <c r="K866" s="19"/>
      <c r="L866" s="19"/>
      <c r="M866" s="19"/>
      <c r="N866" s="19"/>
      <c r="O866" s="19"/>
    </row>
    <row r="867" spans="1:15" ht="18" customHeight="1" x14ac:dyDescent="0.45">
      <c r="A867" s="2">
        <v>2627</v>
      </c>
      <c r="B867" s="15"/>
      <c r="C867" s="16" t="s">
        <v>78</v>
      </c>
      <c r="D867" s="15" t="s">
        <v>52</v>
      </c>
      <c r="E867" s="17">
        <v>6.71</v>
      </c>
      <c r="F867" s="17">
        <v>1.51</v>
      </c>
      <c r="G867" s="17">
        <v>1.89</v>
      </c>
      <c r="H867" s="17">
        <v>8.2200000000000006</v>
      </c>
      <c r="I867" s="17">
        <v>8.6</v>
      </c>
      <c r="K867" s="19"/>
      <c r="L867" s="19"/>
      <c r="M867" s="19"/>
      <c r="N867" s="19"/>
      <c r="O867" s="19"/>
    </row>
    <row r="868" spans="1:15" ht="18" customHeight="1" x14ac:dyDescent="0.45">
      <c r="A868" s="2">
        <v>2628</v>
      </c>
      <c r="B868" s="21"/>
      <c r="C868" s="16" t="s">
        <v>79</v>
      </c>
      <c r="D868" s="15" t="s">
        <v>52</v>
      </c>
      <c r="E868" s="17">
        <v>8.17</v>
      </c>
      <c r="F868" s="17">
        <v>2.4700000000000002</v>
      </c>
      <c r="G868" s="17">
        <v>3.09</v>
      </c>
      <c r="H868" s="20">
        <v>10.65</v>
      </c>
      <c r="I868" s="20">
        <v>11.26</v>
      </c>
      <c r="K868" s="19"/>
      <c r="L868" s="19"/>
      <c r="M868" s="19"/>
      <c r="N868" s="19"/>
      <c r="O868" s="19"/>
    </row>
    <row r="869" spans="1:15" ht="18" customHeight="1" x14ac:dyDescent="0.45">
      <c r="A869" s="2">
        <v>2629</v>
      </c>
      <c r="B869" s="15"/>
      <c r="C869" s="16" t="s">
        <v>80</v>
      </c>
      <c r="D869" s="15" t="s">
        <v>52</v>
      </c>
      <c r="E869" s="17">
        <v>7.36</v>
      </c>
      <c r="F869" s="17">
        <v>1.25</v>
      </c>
      <c r="G869" s="17">
        <v>1.56</v>
      </c>
      <c r="H869" s="17">
        <v>8.61</v>
      </c>
      <c r="I869" s="20">
        <v>8.92</v>
      </c>
      <c r="K869" s="19"/>
      <c r="L869" s="19"/>
      <c r="M869" s="19"/>
      <c r="N869" s="19"/>
      <c r="O869" s="19"/>
    </row>
    <row r="870" spans="1:15" ht="18" customHeight="1" x14ac:dyDescent="0.45">
      <c r="A870" s="2">
        <v>2630</v>
      </c>
      <c r="B870" s="15">
        <v>9</v>
      </c>
      <c r="C870" s="16" t="s">
        <v>81</v>
      </c>
      <c r="D870" s="15" t="s">
        <v>52</v>
      </c>
      <c r="E870" s="17">
        <v>5.46</v>
      </c>
      <c r="F870" s="17">
        <v>0.54</v>
      </c>
      <c r="G870" s="17">
        <v>0.68</v>
      </c>
      <c r="H870" s="17">
        <v>6</v>
      </c>
      <c r="I870" s="17">
        <v>6.13</v>
      </c>
      <c r="K870" s="19"/>
      <c r="L870" s="19"/>
      <c r="M870" s="19"/>
      <c r="N870" s="19"/>
      <c r="O870" s="19"/>
    </row>
    <row r="871" spans="1:15" ht="18" customHeight="1" x14ac:dyDescent="0.45">
      <c r="A871" s="2">
        <v>2631</v>
      </c>
      <c r="B871" s="15">
        <v>10</v>
      </c>
      <c r="C871" s="16" t="s">
        <v>82</v>
      </c>
      <c r="D871" s="15" t="s">
        <v>52</v>
      </c>
      <c r="E871" s="17">
        <v>4.95</v>
      </c>
      <c r="F871" s="17">
        <v>0.77</v>
      </c>
      <c r="G871" s="17">
        <v>0.96</v>
      </c>
      <c r="H871" s="20">
        <v>5.72</v>
      </c>
      <c r="I871" s="20">
        <v>5.91</v>
      </c>
      <c r="K871" s="19"/>
      <c r="L871" s="19"/>
      <c r="M871" s="19"/>
      <c r="N871" s="19"/>
      <c r="O871" s="19"/>
    </row>
    <row r="872" spans="1:15" ht="18" customHeight="1" x14ac:dyDescent="0.45">
      <c r="A872" s="2">
        <v>2632</v>
      </c>
      <c r="B872" s="15">
        <v>11</v>
      </c>
      <c r="C872" s="16" t="s">
        <v>40</v>
      </c>
      <c r="D872" s="15"/>
      <c r="E872" s="16">
        <v>0</v>
      </c>
      <c r="F872" s="16">
        <v>0</v>
      </c>
      <c r="G872" s="16">
        <v>0</v>
      </c>
      <c r="H872" s="17">
        <v>0</v>
      </c>
      <c r="I872" s="17">
        <v>0</v>
      </c>
      <c r="K872" s="19"/>
      <c r="L872" s="19"/>
      <c r="M872" s="19"/>
      <c r="N872" s="19"/>
      <c r="O872" s="19"/>
    </row>
    <row r="873" spans="1:15" ht="18" customHeight="1" x14ac:dyDescent="0.45">
      <c r="A873" s="2">
        <v>2633</v>
      </c>
      <c r="B873" s="15"/>
      <c r="C873" s="16" t="s">
        <v>83</v>
      </c>
      <c r="D873" s="15" t="s">
        <v>52</v>
      </c>
      <c r="E873" s="17">
        <v>11.76</v>
      </c>
      <c r="F873" s="17">
        <v>1.94</v>
      </c>
      <c r="G873" s="17">
        <v>2.4300000000000002</v>
      </c>
      <c r="H873" s="17">
        <v>13.7</v>
      </c>
      <c r="I873" s="17">
        <v>14.18</v>
      </c>
      <c r="K873" s="19"/>
      <c r="L873" s="19"/>
      <c r="M873" s="19"/>
      <c r="N873" s="19"/>
      <c r="O873" s="19"/>
    </row>
    <row r="874" spans="1:15" ht="18" customHeight="1" x14ac:dyDescent="0.45">
      <c r="A874" s="2">
        <v>2634</v>
      </c>
      <c r="B874" s="15"/>
      <c r="C874" s="16" t="s">
        <v>84</v>
      </c>
      <c r="D874" s="15" t="s">
        <v>52</v>
      </c>
      <c r="E874" s="17">
        <v>16.239999999999998</v>
      </c>
      <c r="F874" s="17">
        <v>2.68</v>
      </c>
      <c r="G874" s="17">
        <v>3.35</v>
      </c>
      <c r="H874" s="17">
        <v>18.93</v>
      </c>
      <c r="I874" s="17">
        <v>19.600000000000001</v>
      </c>
      <c r="K874" s="19"/>
      <c r="L874" s="19"/>
      <c r="M874" s="19"/>
      <c r="N874" s="19"/>
      <c r="O874" s="19"/>
    </row>
    <row r="875" spans="1:15" ht="18" customHeight="1" x14ac:dyDescent="0.45">
      <c r="A875" s="2">
        <v>2635</v>
      </c>
      <c r="B875" s="15"/>
      <c r="C875" s="16" t="s">
        <v>85</v>
      </c>
      <c r="D875" s="15" t="s">
        <v>52</v>
      </c>
      <c r="E875" s="20">
        <v>24.15</v>
      </c>
      <c r="F875" s="17">
        <v>3.99</v>
      </c>
      <c r="G875" s="17">
        <v>4.9800000000000004</v>
      </c>
      <c r="H875" s="17">
        <v>28.14</v>
      </c>
      <c r="I875" s="17">
        <v>29.14</v>
      </c>
      <c r="K875" s="19"/>
      <c r="L875" s="19"/>
      <c r="M875" s="19"/>
      <c r="N875" s="19"/>
      <c r="O875" s="19"/>
    </row>
    <row r="876" spans="1:15" ht="18" customHeight="1" x14ac:dyDescent="0.45">
      <c r="A876" s="2">
        <v>2636</v>
      </c>
      <c r="B876" s="15"/>
      <c r="C876" s="16" t="s">
        <v>86</v>
      </c>
      <c r="D876" s="15" t="s">
        <v>52</v>
      </c>
      <c r="E876" s="17">
        <v>35.380000000000003</v>
      </c>
      <c r="F876" s="17">
        <v>5.84</v>
      </c>
      <c r="G876" s="17">
        <v>7.3</v>
      </c>
      <c r="H876" s="17">
        <v>41.21</v>
      </c>
      <c r="I876" s="17">
        <v>42.67</v>
      </c>
      <c r="K876" s="19"/>
      <c r="L876" s="19"/>
      <c r="M876" s="19"/>
      <c r="N876" s="19"/>
      <c r="O876" s="19"/>
    </row>
    <row r="877" spans="1:15" ht="18" customHeight="1" x14ac:dyDescent="0.45">
      <c r="A877" s="2">
        <v>2637</v>
      </c>
      <c r="B877" s="15">
        <v>12</v>
      </c>
      <c r="C877" s="16" t="s">
        <v>87</v>
      </c>
      <c r="D877" s="15"/>
      <c r="E877" s="16">
        <v>0</v>
      </c>
      <c r="F877" s="16">
        <v>0</v>
      </c>
      <c r="G877" s="16">
        <v>0</v>
      </c>
      <c r="H877" s="17">
        <v>0</v>
      </c>
      <c r="I877" s="17">
        <v>0</v>
      </c>
      <c r="K877" s="19"/>
      <c r="L877" s="19"/>
      <c r="M877" s="19"/>
      <c r="N877" s="19"/>
      <c r="O877" s="19"/>
    </row>
    <row r="878" spans="1:15" ht="18" customHeight="1" x14ac:dyDescent="0.45">
      <c r="A878" s="2">
        <v>2638</v>
      </c>
      <c r="B878" s="15"/>
      <c r="C878" s="16" t="s">
        <v>83</v>
      </c>
      <c r="D878" s="15" t="s">
        <v>66</v>
      </c>
      <c r="E878" s="17">
        <v>1.39</v>
      </c>
      <c r="F878" s="17">
        <v>0.49</v>
      </c>
      <c r="G878" s="20">
        <v>0.61</v>
      </c>
      <c r="H878" s="17">
        <v>1.88</v>
      </c>
      <c r="I878" s="17">
        <v>2</v>
      </c>
      <c r="K878" s="19"/>
      <c r="L878" s="19"/>
      <c r="M878" s="19"/>
      <c r="N878" s="19"/>
      <c r="O878" s="19"/>
    </row>
    <row r="879" spans="1:15" ht="18" customHeight="1" x14ac:dyDescent="0.45">
      <c r="A879" s="2">
        <v>2639</v>
      </c>
      <c r="B879" s="15"/>
      <c r="C879" s="16" t="s">
        <v>84</v>
      </c>
      <c r="D879" s="15" t="s">
        <v>66</v>
      </c>
      <c r="E879" s="17">
        <v>1.93</v>
      </c>
      <c r="F879" s="17">
        <v>0.68</v>
      </c>
      <c r="G879" s="20">
        <v>0.84</v>
      </c>
      <c r="H879" s="17">
        <v>2.6</v>
      </c>
      <c r="I879" s="17">
        <v>2.77</v>
      </c>
      <c r="K879" s="19"/>
      <c r="L879" s="19"/>
      <c r="M879" s="19"/>
      <c r="N879" s="19"/>
      <c r="O879" s="19"/>
    </row>
    <row r="880" spans="1:15" ht="18" customHeight="1" x14ac:dyDescent="0.45">
      <c r="A880" s="2">
        <v>2640</v>
      </c>
      <c r="B880" s="15"/>
      <c r="C880" s="16" t="s">
        <v>85</v>
      </c>
      <c r="D880" s="15" t="s">
        <v>66</v>
      </c>
      <c r="E880" s="17">
        <v>2.86</v>
      </c>
      <c r="F880" s="17">
        <v>1</v>
      </c>
      <c r="G880" s="17">
        <v>1.26</v>
      </c>
      <c r="H880" s="17">
        <v>3.87</v>
      </c>
      <c r="I880" s="17">
        <v>4.12</v>
      </c>
      <c r="K880" s="19"/>
      <c r="L880" s="19"/>
      <c r="M880" s="19"/>
      <c r="N880" s="19"/>
      <c r="O880" s="19"/>
    </row>
    <row r="881" spans="1:15" ht="18" customHeight="1" x14ac:dyDescent="0.45">
      <c r="A881" s="2">
        <v>2641</v>
      </c>
      <c r="B881" s="22"/>
      <c r="C881" s="23" t="s">
        <v>86</v>
      </c>
      <c r="D881" s="22" t="s">
        <v>66</v>
      </c>
      <c r="E881" s="24">
        <v>4.1900000000000004</v>
      </c>
      <c r="F881" s="24">
        <v>1.47</v>
      </c>
      <c r="G881" s="24">
        <v>1.84</v>
      </c>
      <c r="H881" s="24">
        <v>5.67</v>
      </c>
      <c r="I881" s="24">
        <v>6.03</v>
      </c>
      <c r="K881" s="19"/>
      <c r="L881" s="19"/>
      <c r="M881" s="19"/>
      <c r="N881" s="19"/>
      <c r="O881" s="19"/>
    </row>
    <row r="882" spans="1:15" ht="18" customHeight="1" x14ac:dyDescent="0.45">
      <c r="A882" s="2">
        <v>2642</v>
      </c>
      <c r="B882" s="15">
        <v>13</v>
      </c>
      <c r="C882" s="16" t="s">
        <v>88</v>
      </c>
      <c r="D882" s="15"/>
      <c r="E882" s="16">
        <v>0</v>
      </c>
      <c r="F882" s="16">
        <v>0</v>
      </c>
      <c r="G882" s="16">
        <v>0</v>
      </c>
      <c r="H882" s="17">
        <v>0</v>
      </c>
      <c r="I882" s="17">
        <v>0</v>
      </c>
      <c r="K882" s="19"/>
      <c r="L882" s="19"/>
      <c r="M882" s="19"/>
      <c r="N882" s="19"/>
      <c r="O882" s="19"/>
    </row>
    <row r="883" spans="1:15" ht="18" customHeight="1" x14ac:dyDescent="0.45">
      <c r="A883" s="2">
        <v>2643</v>
      </c>
      <c r="B883" s="15"/>
      <c r="C883" s="16" t="s">
        <v>89</v>
      </c>
      <c r="D883" s="15" t="s">
        <v>18</v>
      </c>
      <c r="E883" s="17">
        <v>321.04000000000002</v>
      </c>
      <c r="F883" s="17">
        <v>16.77</v>
      </c>
      <c r="G883" s="20">
        <v>20.97</v>
      </c>
      <c r="H883" s="17">
        <v>337.81</v>
      </c>
      <c r="I883" s="17">
        <v>342</v>
      </c>
      <c r="K883" s="19"/>
      <c r="L883" s="19"/>
      <c r="M883" s="19"/>
      <c r="N883" s="19"/>
      <c r="O883" s="19"/>
    </row>
    <row r="884" spans="1:15" ht="18" customHeight="1" x14ac:dyDescent="0.45">
      <c r="A884" s="2">
        <v>2644</v>
      </c>
      <c r="B884" s="15"/>
      <c r="C884" s="16" t="s">
        <v>90</v>
      </c>
      <c r="D884" s="15"/>
      <c r="E884" s="16">
        <v>0</v>
      </c>
      <c r="F884" s="16">
        <v>0</v>
      </c>
      <c r="G884" s="16">
        <v>0</v>
      </c>
      <c r="H884" s="17">
        <v>0</v>
      </c>
      <c r="I884" s="17">
        <v>0</v>
      </c>
      <c r="K884" s="19"/>
      <c r="L884" s="19"/>
      <c r="M884" s="19"/>
      <c r="N884" s="19"/>
      <c r="O884" s="19"/>
    </row>
    <row r="885" spans="1:15" ht="18" customHeight="1" x14ac:dyDescent="0.45">
      <c r="A885" s="2">
        <v>2645</v>
      </c>
      <c r="B885" s="15"/>
      <c r="C885" s="16" t="s">
        <v>91</v>
      </c>
      <c r="D885" s="15" t="s">
        <v>25</v>
      </c>
      <c r="E885" s="25">
        <v>250000</v>
      </c>
      <c r="F885" s="16">
        <v>0</v>
      </c>
      <c r="G885" s="16">
        <v>0</v>
      </c>
      <c r="H885" s="17">
        <v>0</v>
      </c>
      <c r="I885" s="17">
        <v>0</v>
      </c>
      <c r="K885" s="19"/>
      <c r="L885" s="19"/>
      <c r="M885" s="19"/>
      <c r="N885" s="19"/>
      <c r="O885" s="19"/>
    </row>
    <row r="886" spans="1:15" ht="18" customHeight="1" x14ac:dyDescent="0.45">
      <c r="A886" s="2">
        <v>2646</v>
      </c>
      <c r="B886" s="15"/>
      <c r="C886" s="16" t="s">
        <v>92</v>
      </c>
      <c r="D886" s="15"/>
      <c r="E886" s="16">
        <v>0</v>
      </c>
      <c r="F886" s="16">
        <v>0</v>
      </c>
      <c r="G886" s="16">
        <v>0</v>
      </c>
      <c r="H886" s="17">
        <v>0</v>
      </c>
      <c r="I886" s="17">
        <v>0</v>
      </c>
      <c r="K886" s="19"/>
      <c r="L886" s="19"/>
      <c r="M886" s="19"/>
      <c r="N886" s="19"/>
      <c r="O886" s="19"/>
    </row>
    <row r="887" spans="1:15" ht="18" customHeight="1" x14ac:dyDescent="0.45">
      <c r="A887" s="2">
        <v>2647</v>
      </c>
      <c r="B887" s="15"/>
      <c r="C887" s="16" t="s">
        <v>93</v>
      </c>
      <c r="D887" s="15" t="s">
        <v>52</v>
      </c>
      <c r="E887" s="17">
        <v>10.1</v>
      </c>
      <c r="F887" s="17">
        <v>2.56</v>
      </c>
      <c r="G887" s="17">
        <v>3.2</v>
      </c>
      <c r="H887" s="17">
        <v>12.66</v>
      </c>
      <c r="I887" s="17">
        <v>13.3</v>
      </c>
      <c r="K887" s="19"/>
      <c r="L887" s="19"/>
      <c r="M887" s="19"/>
      <c r="N887" s="19"/>
      <c r="O887" s="19"/>
    </row>
    <row r="888" spans="1:15" ht="18" customHeight="1" x14ac:dyDescent="0.45">
      <c r="A888" s="2">
        <v>2648</v>
      </c>
      <c r="B888" s="15"/>
      <c r="C888" s="16" t="s">
        <v>94</v>
      </c>
      <c r="D888" s="15" t="s">
        <v>52</v>
      </c>
      <c r="E888" s="17">
        <v>7.84</v>
      </c>
      <c r="F888" s="17">
        <v>2.1</v>
      </c>
      <c r="G888" s="17">
        <v>2.63</v>
      </c>
      <c r="H888" s="17">
        <v>9.94</v>
      </c>
      <c r="I888" s="17">
        <v>10.47</v>
      </c>
      <c r="K888" s="19"/>
      <c r="L888" s="19"/>
      <c r="M888" s="19"/>
      <c r="N888" s="19"/>
      <c r="O888" s="19"/>
    </row>
    <row r="889" spans="1:15" ht="18" customHeight="1" x14ac:dyDescent="0.45">
      <c r="A889" s="2">
        <v>2649</v>
      </c>
      <c r="B889" s="15">
        <v>14</v>
      </c>
      <c r="C889" s="16" t="s">
        <v>39</v>
      </c>
      <c r="D889" s="15"/>
      <c r="E889" s="16">
        <v>0</v>
      </c>
      <c r="F889" s="16">
        <v>0</v>
      </c>
      <c r="G889" s="16">
        <v>0</v>
      </c>
      <c r="H889" s="17">
        <v>0</v>
      </c>
      <c r="I889" s="17">
        <v>0</v>
      </c>
      <c r="K889" s="19"/>
      <c r="L889" s="19"/>
      <c r="M889" s="19"/>
      <c r="N889" s="19"/>
      <c r="O889" s="19"/>
    </row>
    <row r="890" spans="1:15" ht="18" customHeight="1" x14ac:dyDescent="0.45">
      <c r="A890" s="2">
        <v>2650</v>
      </c>
      <c r="B890" s="15"/>
      <c r="C890" s="26" t="s">
        <v>46</v>
      </c>
      <c r="D890" s="27" t="s">
        <v>47</v>
      </c>
      <c r="E890" s="28">
        <v>150000</v>
      </c>
      <c r="F890" s="16">
        <v>0</v>
      </c>
      <c r="G890" s="16">
        <v>0</v>
      </c>
      <c r="H890" s="17">
        <v>0</v>
      </c>
      <c r="I890" s="17">
        <v>0</v>
      </c>
      <c r="K890" s="19"/>
      <c r="L890" s="19"/>
      <c r="M890" s="19"/>
      <c r="N890" s="19"/>
      <c r="O890" s="19"/>
    </row>
    <row r="891" spans="1:15" ht="18" customHeight="1" x14ac:dyDescent="0.45">
      <c r="A891" s="2">
        <v>2651</v>
      </c>
      <c r="B891" s="15"/>
      <c r="C891" s="16" t="s">
        <v>95</v>
      </c>
      <c r="D891" s="15" t="s">
        <v>96</v>
      </c>
      <c r="E891" s="17">
        <v>140.94</v>
      </c>
      <c r="F891" s="17">
        <v>34.07</v>
      </c>
      <c r="G891" s="17">
        <v>42.59</v>
      </c>
      <c r="H891" s="17">
        <v>175.01</v>
      </c>
      <c r="I891" s="17">
        <v>183.53</v>
      </c>
      <c r="K891" s="19"/>
      <c r="L891" s="19"/>
      <c r="M891" s="19"/>
      <c r="N891" s="19"/>
      <c r="O891" s="19"/>
    </row>
    <row r="892" spans="1:15" ht="18" customHeight="1" x14ac:dyDescent="0.45">
      <c r="A892" s="2">
        <v>2652</v>
      </c>
      <c r="B892" s="15"/>
      <c r="C892" s="16" t="s">
        <v>97</v>
      </c>
      <c r="D892" s="15" t="s">
        <v>48</v>
      </c>
      <c r="E892" s="17">
        <v>10.95</v>
      </c>
      <c r="F892" s="17">
        <v>1.52</v>
      </c>
      <c r="G892" s="20">
        <v>1.9</v>
      </c>
      <c r="H892" s="20">
        <v>12.47</v>
      </c>
      <c r="I892" s="20">
        <v>12.85</v>
      </c>
      <c r="K892" s="19"/>
      <c r="L892" s="19"/>
      <c r="M892" s="19"/>
      <c r="N892" s="19"/>
      <c r="O892" s="19"/>
    </row>
    <row r="893" spans="1:15" ht="18" customHeight="1" x14ac:dyDescent="0.45">
      <c r="A893" s="2">
        <v>2653</v>
      </c>
      <c r="B893" s="15"/>
      <c r="C893" s="16" t="s">
        <v>98</v>
      </c>
      <c r="D893" s="15" t="s">
        <v>2</v>
      </c>
      <c r="E893" s="17">
        <v>7.81</v>
      </c>
      <c r="F893" s="17">
        <v>3.69</v>
      </c>
      <c r="G893" s="17">
        <v>4.6100000000000003</v>
      </c>
      <c r="H893" s="17">
        <v>11.5</v>
      </c>
      <c r="I893" s="17">
        <v>12.42</v>
      </c>
      <c r="K893" s="19"/>
      <c r="L893" s="19"/>
      <c r="M893" s="19"/>
      <c r="N893" s="19"/>
      <c r="O893" s="19"/>
    </row>
    <row r="894" spans="1:15" ht="18" customHeight="1" x14ac:dyDescent="0.45">
      <c r="A894" s="2">
        <v>2654</v>
      </c>
      <c r="B894" s="15"/>
      <c r="C894" s="16" t="s">
        <v>99</v>
      </c>
      <c r="D894" s="15" t="s">
        <v>52</v>
      </c>
      <c r="E894" s="17">
        <v>7.43</v>
      </c>
      <c r="F894" s="17">
        <v>1.92</v>
      </c>
      <c r="G894" s="17">
        <v>2.41</v>
      </c>
      <c r="H894" s="17">
        <v>9.35</v>
      </c>
      <c r="I894" s="17">
        <v>9.83</v>
      </c>
      <c r="K894" s="19"/>
      <c r="L894" s="19"/>
      <c r="M894" s="19"/>
      <c r="N894" s="19"/>
      <c r="O894" s="19"/>
    </row>
    <row r="895" spans="1:15" ht="18" customHeight="1" x14ac:dyDescent="0.45">
      <c r="A895" s="2">
        <v>2655</v>
      </c>
      <c r="B895" s="15"/>
      <c r="C895" s="16" t="s">
        <v>100</v>
      </c>
      <c r="D895" s="15" t="s">
        <v>2</v>
      </c>
      <c r="E895" s="17">
        <v>18.34</v>
      </c>
      <c r="F895" s="17">
        <v>2.4500000000000002</v>
      </c>
      <c r="G895" s="17">
        <v>3.06</v>
      </c>
      <c r="H895" s="17">
        <v>20.79</v>
      </c>
      <c r="I895" s="17">
        <v>21.4</v>
      </c>
      <c r="K895" s="19"/>
      <c r="L895" s="19"/>
      <c r="M895" s="19"/>
      <c r="N895" s="19"/>
      <c r="O895" s="19"/>
    </row>
    <row r="896" spans="1:15" ht="18" customHeight="1" x14ac:dyDescent="0.45">
      <c r="A896" s="2">
        <v>2656</v>
      </c>
      <c r="B896" s="15"/>
      <c r="C896" s="26" t="s">
        <v>50</v>
      </c>
      <c r="D896" s="27" t="s">
        <v>49</v>
      </c>
      <c r="E896" s="17">
        <v>9.73</v>
      </c>
      <c r="F896" s="17">
        <v>2.34</v>
      </c>
      <c r="G896" s="17">
        <v>2.92</v>
      </c>
      <c r="H896" s="17">
        <v>12.07</v>
      </c>
      <c r="I896" s="17">
        <v>12.65</v>
      </c>
      <c r="K896" s="19"/>
      <c r="L896" s="19"/>
      <c r="M896" s="19"/>
      <c r="N896" s="19"/>
      <c r="O896" s="19"/>
    </row>
    <row r="897" spans="1:15" ht="18" customHeight="1" x14ac:dyDescent="0.45">
      <c r="A897" s="2">
        <v>2657</v>
      </c>
      <c r="B897" s="15"/>
      <c r="C897" s="16" t="s">
        <v>101</v>
      </c>
      <c r="D897" s="15" t="s">
        <v>52</v>
      </c>
      <c r="E897" s="17">
        <v>6.16</v>
      </c>
      <c r="F897" s="17">
        <v>0.71</v>
      </c>
      <c r="G897" s="17">
        <v>0.88</v>
      </c>
      <c r="H897" s="17">
        <v>6.86</v>
      </c>
      <c r="I897" s="17">
        <v>7.04</v>
      </c>
      <c r="K897" s="19"/>
      <c r="L897" s="19"/>
      <c r="M897" s="19"/>
      <c r="N897" s="19"/>
      <c r="O897" s="19"/>
    </row>
    <row r="898" spans="1:15" ht="18" customHeight="1" x14ac:dyDescent="0.45">
      <c r="A898" s="2">
        <v>2658</v>
      </c>
      <c r="B898" s="15">
        <v>15</v>
      </c>
      <c r="C898" s="16" t="s">
        <v>102</v>
      </c>
      <c r="D898" s="15"/>
      <c r="E898" s="16">
        <v>0</v>
      </c>
      <c r="F898" s="16">
        <v>0</v>
      </c>
      <c r="G898" s="16">
        <v>0</v>
      </c>
      <c r="H898" s="17">
        <v>0</v>
      </c>
      <c r="I898" s="17">
        <v>0</v>
      </c>
      <c r="K898" s="19"/>
      <c r="L898" s="19"/>
      <c r="M898" s="19"/>
      <c r="N898" s="19"/>
      <c r="O898" s="19"/>
    </row>
    <row r="899" spans="1:15" ht="18" customHeight="1" x14ac:dyDescent="0.45">
      <c r="A899" s="2">
        <v>2659</v>
      </c>
      <c r="B899" s="15"/>
      <c r="C899" s="16" t="s">
        <v>103</v>
      </c>
      <c r="D899" s="15" t="s">
        <v>67</v>
      </c>
      <c r="E899" s="17">
        <v>31.12</v>
      </c>
      <c r="F899" s="17">
        <v>11.03</v>
      </c>
      <c r="G899" s="17">
        <v>13.78</v>
      </c>
      <c r="H899" s="17">
        <v>42.14</v>
      </c>
      <c r="I899" s="17">
        <v>44.9</v>
      </c>
      <c r="K899" s="19"/>
      <c r="L899" s="19"/>
      <c r="M899" s="19"/>
      <c r="N899" s="19"/>
      <c r="O899" s="19"/>
    </row>
    <row r="900" spans="1:15" ht="18" customHeight="1" x14ac:dyDescent="0.45">
      <c r="A900" s="2">
        <v>2660</v>
      </c>
      <c r="B900" s="15"/>
      <c r="C900" s="16" t="s">
        <v>104</v>
      </c>
      <c r="D900" s="15" t="s">
        <v>67</v>
      </c>
      <c r="E900" s="17">
        <v>30.79</v>
      </c>
      <c r="F900" s="17">
        <v>3.53</v>
      </c>
      <c r="G900" s="17">
        <v>4.41</v>
      </c>
      <c r="H900" s="17">
        <v>34.32</v>
      </c>
      <c r="I900" s="17">
        <v>35.200000000000003</v>
      </c>
      <c r="K900" s="19"/>
      <c r="L900" s="19"/>
      <c r="M900" s="19"/>
      <c r="N900" s="19"/>
      <c r="O900" s="19"/>
    </row>
    <row r="901" spans="1:15" ht="18" customHeight="1" x14ac:dyDescent="0.45">
      <c r="A901" s="2">
        <v>2661</v>
      </c>
      <c r="B901" s="29"/>
      <c r="C901" s="30" t="s">
        <v>105</v>
      </c>
      <c r="D901" s="29" t="s">
        <v>67</v>
      </c>
      <c r="E901" s="31">
        <v>34.229999999999997</v>
      </c>
      <c r="F901" s="31">
        <v>11.03</v>
      </c>
      <c r="G901" s="31">
        <v>13.78</v>
      </c>
      <c r="H901" s="31">
        <v>45.25</v>
      </c>
      <c r="I901" s="31">
        <v>48.01</v>
      </c>
      <c r="K901" s="19"/>
      <c r="L901" s="19"/>
      <c r="M901" s="19"/>
      <c r="N901" s="19"/>
      <c r="O901" s="19"/>
    </row>
    <row r="902" spans="1:15" ht="18" customHeight="1" x14ac:dyDescent="0.45">
      <c r="A902" s="2">
        <v>2662</v>
      </c>
      <c r="B902" s="15"/>
      <c r="C902" s="16" t="s">
        <v>106</v>
      </c>
      <c r="D902" s="15" t="s">
        <v>67</v>
      </c>
      <c r="E902" s="17">
        <v>30.79</v>
      </c>
      <c r="F902" s="17">
        <v>3.53</v>
      </c>
      <c r="G902" s="17">
        <v>4.41</v>
      </c>
      <c r="H902" s="17">
        <v>34.32</v>
      </c>
      <c r="I902" s="17">
        <v>35.200000000000003</v>
      </c>
      <c r="K902" s="19"/>
      <c r="L902" s="19"/>
      <c r="M902" s="19"/>
      <c r="N902" s="19"/>
      <c r="O902" s="19"/>
    </row>
    <row r="903" spans="1:15" ht="18" customHeight="1" x14ac:dyDescent="0.45">
      <c r="A903" s="2">
        <v>2663</v>
      </c>
      <c r="B903" s="15">
        <v>16</v>
      </c>
      <c r="C903" s="16" t="s">
        <v>51</v>
      </c>
      <c r="D903" s="15"/>
      <c r="E903" s="17">
        <v>0</v>
      </c>
      <c r="F903" s="17">
        <v>0</v>
      </c>
      <c r="G903" s="17">
        <v>0</v>
      </c>
      <c r="H903" s="17">
        <v>0</v>
      </c>
      <c r="I903" s="17">
        <v>0</v>
      </c>
      <c r="K903" s="19"/>
      <c r="L903" s="19"/>
      <c r="M903" s="19"/>
      <c r="N903" s="19"/>
      <c r="O903" s="19"/>
    </row>
    <row r="904" spans="1:15" ht="18" customHeight="1" x14ac:dyDescent="0.45">
      <c r="A904" s="2">
        <v>2664</v>
      </c>
      <c r="B904" s="32"/>
      <c r="C904" s="33" t="s">
        <v>26</v>
      </c>
      <c r="D904" s="32" t="s">
        <v>52</v>
      </c>
      <c r="E904" s="34">
        <v>23</v>
      </c>
      <c r="F904" s="34">
        <v>10.73</v>
      </c>
      <c r="G904" s="34">
        <v>13.41</v>
      </c>
      <c r="H904" s="34">
        <v>33.729999999999997</v>
      </c>
      <c r="I904" s="34">
        <v>36.409999999999997</v>
      </c>
      <c r="K904" s="19"/>
      <c r="L904" s="19"/>
      <c r="M904" s="19"/>
      <c r="N904" s="19"/>
      <c r="O904" s="19"/>
    </row>
    <row r="905" spans="1:15" ht="18" customHeight="1" x14ac:dyDescent="0.45">
      <c r="A905" s="2">
        <v>2665</v>
      </c>
      <c r="B905" s="15"/>
      <c r="C905" s="16" t="s">
        <v>27</v>
      </c>
      <c r="D905" s="15" t="s">
        <v>52</v>
      </c>
      <c r="E905" s="17">
        <v>28.75</v>
      </c>
      <c r="F905" s="17">
        <v>13.41</v>
      </c>
      <c r="G905" s="17">
        <v>16.760000000000002</v>
      </c>
      <c r="H905" s="17">
        <v>42.16</v>
      </c>
      <c r="I905" s="17">
        <v>45.51</v>
      </c>
      <c r="K905" s="19"/>
      <c r="L905" s="19"/>
      <c r="M905" s="19"/>
      <c r="N905" s="19"/>
      <c r="O905" s="19"/>
    </row>
    <row r="906" spans="1:15" ht="18" customHeight="1" x14ac:dyDescent="0.45">
      <c r="A906" s="2">
        <v>2666</v>
      </c>
      <c r="B906" s="16"/>
      <c r="C906" s="16" t="s">
        <v>28</v>
      </c>
      <c r="D906" s="15" t="s">
        <v>52</v>
      </c>
      <c r="E906" s="17">
        <v>38.340000000000003</v>
      </c>
      <c r="F906" s="17">
        <v>17.88</v>
      </c>
      <c r="G906" s="17">
        <v>22.34</v>
      </c>
      <c r="H906" s="17">
        <v>56.21</v>
      </c>
      <c r="I906" s="17">
        <v>60.68</v>
      </c>
      <c r="K906" s="19"/>
      <c r="L906" s="19"/>
      <c r="M906" s="19"/>
      <c r="N906" s="19"/>
      <c r="O906" s="19"/>
    </row>
    <row r="907" spans="1:15" ht="18" customHeight="1" x14ac:dyDescent="0.45">
      <c r="A907" s="2">
        <v>2667</v>
      </c>
      <c r="B907" s="15">
        <v>17</v>
      </c>
      <c r="C907" s="16" t="s">
        <v>38</v>
      </c>
      <c r="D907" s="15" t="s">
        <v>52</v>
      </c>
      <c r="E907" s="17">
        <v>8.6999999999999993</v>
      </c>
      <c r="F907" s="17">
        <v>1.93</v>
      </c>
      <c r="G907" s="17">
        <v>2.41</v>
      </c>
      <c r="H907" s="17">
        <v>10.63</v>
      </c>
      <c r="I907" s="17">
        <v>11.11</v>
      </c>
      <c r="K907" s="19"/>
      <c r="L907" s="19"/>
      <c r="M907" s="19"/>
      <c r="N907" s="19"/>
      <c r="O907" s="19"/>
    </row>
    <row r="908" spans="1:15" ht="18" customHeight="1" x14ac:dyDescent="0.45">
      <c r="A908" s="2">
        <v>2668</v>
      </c>
      <c r="B908" s="15">
        <v>18</v>
      </c>
      <c r="C908" s="16" t="s">
        <v>53</v>
      </c>
      <c r="D908" s="15" t="s">
        <v>52</v>
      </c>
      <c r="E908" s="35">
        <v>2</v>
      </c>
      <c r="F908" s="17">
        <v>0.36</v>
      </c>
      <c r="G908" s="17">
        <v>0.45</v>
      </c>
      <c r="H908" s="17">
        <v>2.36</v>
      </c>
      <c r="I908" s="17">
        <v>2.4500000000000002</v>
      </c>
      <c r="K908" s="19"/>
      <c r="L908" s="19"/>
      <c r="M908" s="19"/>
      <c r="N908" s="19"/>
      <c r="O908" s="19"/>
    </row>
    <row r="909" spans="1:15" ht="18" customHeight="1" x14ac:dyDescent="0.45">
      <c r="A909" s="2">
        <v>2669</v>
      </c>
      <c r="B909" s="32">
        <v>19</v>
      </c>
      <c r="C909" s="33" t="s">
        <v>54</v>
      </c>
      <c r="D909" s="32"/>
      <c r="E909" s="34">
        <v>0</v>
      </c>
      <c r="F909" s="34">
        <v>0</v>
      </c>
      <c r="G909" s="34">
        <v>0</v>
      </c>
      <c r="H909" s="34">
        <v>0</v>
      </c>
      <c r="I909" s="34">
        <v>0</v>
      </c>
      <c r="K909" s="19"/>
      <c r="L909" s="19"/>
      <c r="M909" s="19"/>
      <c r="N909" s="19"/>
      <c r="O909" s="19"/>
    </row>
    <row r="910" spans="1:15" ht="18" customHeight="1" x14ac:dyDescent="0.45">
      <c r="A910" s="2">
        <v>2670</v>
      </c>
      <c r="B910" s="15"/>
      <c r="C910" s="15" t="s">
        <v>55</v>
      </c>
      <c r="D910" s="15" t="s">
        <v>52</v>
      </c>
      <c r="E910" s="17">
        <v>34.81</v>
      </c>
      <c r="F910" s="17">
        <v>5.56</v>
      </c>
      <c r="G910" s="17">
        <v>6.94</v>
      </c>
      <c r="H910" s="17">
        <v>40.369999999999997</v>
      </c>
      <c r="I910" s="17">
        <v>41.75</v>
      </c>
      <c r="K910" s="19"/>
      <c r="L910" s="19"/>
      <c r="M910" s="19"/>
      <c r="N910" s="19"/>
      <c r="O910" s="19"/>
    </row>
    <row r="911" spans="1:15" ht="18" customHeight="1" x14ac:dyDescent="0.45">
      <c r="A911" s="2">
        <v>2671</v>
      </c>
      <c r="B911" s="15"/>
      <c r="C911" s="15" t="s">
        <v>56</v>
      </c>
      <c r="D911" s="15" t="s">
        <v>52</v>
      </c>
      <c r="E911" s="17">
        <v>46.46</v>
      </c>
      <c r="F911" s="17">
        <v>7.06</v>
      </c>
      <c r="G911" s="17">
        <v>8.82</v>
      </c>
      <c r="H911" s="17">
        <v>53.51</v>
      </c>
      <c r="I911" s="17">
        <v>55.28</v>
      </c>
      <c r="K911" s="19"/>
      <c r="L911" s="19"/>
      <c r="M911" s="19"/>
      <c r="N911" s="19"/>
      <c r="O911" s="19"/>
    </row>
    <row r="912" spans="1:15" ht="18" customHeight="1" x14ac:dyDescent="0.45">
      <c r="A912" s="2">
        <v>2672</v>
      </c>
      <c r="B912" s="15"/>
      <c r="C912" s="15" t="s">
        <v>57</v>
      </c>
      <c r="D912" s="15" t="s">
        <v>52</v>
      </c>
      <c r="E912" s="17">
        <v>56.17</v>
      </c>
      <c r="F912" s="17">
        <v>7.75</v>
      </c>
      <c r="G912" s="17">
        <v>9.68</v>
      </c>
      <c r="H912" s="17">
        <v>63.92</v>
      </c>
      <c r="I912" s="17">
        <v>65.849999999999994</v>
      </c>
      <c r="K912" s="19"/>
      <c r="L912" s="19"/>
      <c r="M912" s="19"/>
      <c r="N912" s="19"/>
      <c r="O912" s="19"/>
    </row>
    <row r="913" spans="1:15" ht="18" customHeight="1" x14ac:dyDescent="0.45">
      <c r="A913" s="2">
        <v>2673</v>
      </c>
      <c r="B913" s="15"/>
      <c r="C913" s="15" t="s">
        <v>58</v>
      </c>
      <c r="D913" s="15" t="s">
        <v>52</v>
      </c>
      <c r="E913" s="17">
        <v>67.989999999999995</v>
      </c>
      <c r="F913" s="17">
        <v>8.59</v>
      </c>
      <c r="G913" s="17">
        <v>10.74</v>
      </c>
      <c r="H913" s="17">
        <v>76.58</v>
      </c>
      <c r="I913" s="17">
        <v>78.73</v>
      </c>
      <c r="K913" s="19"/>
      <c r="L913" s="19"/>
      <c r="M913" s="19"/>
      <c r="N913" s="19"/>
      <c r="O913" s="19"/>
    </row>
    <row r="914" spans="1:15" ht="18" customHeight="1" x14ac:dyDescent="0.45">
      <c r="A914" s="2">
        <v>2674</v>
      </c>
      <c r="B914" s="15">
        <v>20</v>
      </c>
      <c r="C914" s="16" t="s">
        <v>37</v>
      </c>
      <c r="D914" s="15"/>
      <c r="E914" s="17">
        <v>0</v>
      </c>
      <c r="F914" s="17">
        <v>0</v>
      </c>
      <c r="G914" s="17">
        <v>0</v>
      </c>
      <c r="H914" s="17">
        <v>0</v>
      </c>
      <c r="I914" s="17">
        <v>0</v>
      </c>
      <c r="K914" s="19"/>
      <c r="L914" s="19"/>
      <c r="M914" s="19"/>
      <c r="N914" s="19"/>
      <c r="O914" s="19"/>
    </row>
    <row r="915" spans="1:15" ht="18" customHeight="1" x14ac:dyDescent="0.45">
      <c r="A915" s="2">
        <v>2675</v>
      </c>
      <c r="B915" s="15"/>
      <c r="C915" s="15" t="s">
        <v>57</v>
      </c>
      <c r="D915" s="15" t="s">
        <v>6</v>
      </c>
      <c r="E915" s="17">
        <v>9.15</v>
      </c>
      <c r="F915" s="17">
        <v>1.72</v>
      </c>
      <c r="G915" s="17">
        <v>2.15</v>
      </c>
      <c r="H915" s="17">
        <v>10.87</v>
      </c>
      <c r="I915" s="17">
        <v>11.3</v>
      </c>
      <c r="K915" s="19"/>
      <c r="L915" s="19"/>
      <c r="M915" s="19"/>
      <c r="N915" s="19"/>
      <c r="O915" s="19"/>
    </row>
    <row r="916" spans="1:15" ht="18" customHeight="1" x14ac:dyDescent="0.45">
      <c r="A916" s="2">
        <v>2676</v>
      </c>
      <c r="B916" s="22"/>
      <c r="C916" s="22" t="s">
        <v>59</v>
      </c>
      <c r="D916" s="22" t="s">
        <v>6</v>
      </c>
      <c r="E916" s="24">
        <v>10.68</v>
      </c>
      <c r="F916" s="24">
        <v>2</v>
      </c>
      <c r="G916" s="24">
        <v>2.5</v>
      </c>
      <c r="H916" s="24">
        <v>12.68</v>
      </c>
      <c r="I916" s="24">
        <v>13.18</v>
      </c>
      <c r="K916" s="19"/>
      <c r="L916" s="19"/>
      <c r="M916" s="19"/>
      <c r="N916" s="19"/>
      <c r="O916" s="19"/>
    </row>
    <row r="917" spans="1:15" ht="18" customHeight="1" x14ac:dyDescent="0.45">
      <c r="A917" s="2">
        <v>2701</v>
      </c>
      <c r="B917" s="13">
        <v>1</v>
      </c>
      <c r="C917" s="14" t="s">
        <v>35</v>
      </c>
      <c r="D917" s="13"/>
      <c r="E917" s="14">
        <v>0</v>
      </c>
      <c r="F917" s="13">
        <v>0</v>
      </c>
      <c r="G917" s="14">
        <v>0</v>
      </c>
      <c r="H917" s="14">
        <v>0</v>
      </c>
      <c r="I917" s="14">
        <v>0</v>
      </c>
      <c r="K917" s="19"/>
      <c r="L917" s="19"/>
      <c r="M917" s="19"/>
      <c r="N917" s="19"/>
      <c r="O917" s="19"/>
    </row>
    <row r="918" spans="1:15" ht="18" customHeight="1" x14ac:dyDescent="0.45">
      <c r="A918" s="2">
        <v>2702</v>
      </c>
      <c r="B918" s="15"/>
      <c r="C918" s="16" t="s">
        <v>20</v>
      </c>
      <c r="D918" s="15" t="s">
        <v>52</v>
      </c>
      <c r="E918" s="17">
        <v>1.1000000000000001</v>
      </c>
      <c r="F918" s="18">
        <v>0.16</v>
      </c>
      <c r="G918" s="17">
        <v>0.19</v>
      </c>
      <c r="H918" s="17">
        <v>1.25</v>
      </c>
      <c r="I918" s="17">
        <v>1.29</v>
      </c>
      <c r="K918" s="19"/>
      <c r="L918" s="19"/>
      <c r="M918" s="19"/>
      <c r="N918" s="19"/>
      <c r="O918" s="19"/>
    </row>
    <row r="919" spans="1:15" ht="18" customHeight="1" x14ac:dyDescent="0.45">
      <c r="A919" s="2">
        <v>2703</v>
      </c>
      <c r="B919" s="15"/>
      <c r="C919" s="16" t="s">
        <v>21</v>
      </c>
      <c r="D919" s="15" t="s">
        <v>52</v>
      </c>
      <c r="E919" s="20">
        <v>2.54</v>
      </c>
      <c r="F919" s="17">
        <v>0.46</v>
      </c>
      <c r="G919" s="17">
        <v>0.57999999999999996</v>
      </c>
      <c r="H919" s="20">
        <v>3</v>
      </c>
      <c r="I919" s="20">
        <v>3.12</v>
      </c>
      <c r="K919" s="19"/>
      <c r="L919" s="19"/>
      <c r="M919" s="19"/>
      <c r="N919" s="19"/>
      <c r="O919" s="19"/>
    </row>
    <row r="920" spans="1:15" ht="18" customHeight="1" x14ac:dyDescent="0.45">
      <c r="A920" s="2">
        <v>2704</v>
      </c>
      <c r="B920" s="15"/>
      <c r="C920" s="16" t="s">
        <v>22</v>
      </c>
      <c r="D920" s="15" t="s">
        <v>52</v>
      </c>
      <c r="E920" s="20">
        <v>3.87</v>
      </c>
      <c r="F920" s="17">
        <v>0.66</v>
      </c>
      <c r="G920" s="20">
        <v>0.83</v>
      </c>
      <c r="H920" s="17">
        <v>4.53</v>
      </c>
      <c r="I920" s="20">
        <v>4.7</v>
      </c>
      <c r="K920" s="19"/>
      <c r="L920" s="19"/>
      <c r="M920" s="19"/>
      <c r="N920" s="19"/>
      <c r="O920" s="19"/>
    </row>
    <row r="921" spans="1:15" ht="18" customHeight="1" x14ac:dyDescent="0.45">
      <c r="A921" s="2">
        <v>2705</v>
      </c>
      <c r="B921" s="15">
        <v>2</v>
      </c>
      <c r="C921" s="16" t="s">
        <v>36</v>
      </c>
      <c r="D921" s="15"/>
      <c r="E921" s="16">
        <v>0</v>
      </c>
      <c r="F921" s="16">
        <v>0</v>
      </c>
      <c r="G921" s="17">
        <v>0</v>
      </c>
      <c r="H921" s="17">
        <v>0</v>
      </c>
      <c r="I921" s="17">
        <v>0</v>
      </c>
      <c r="K921" s="19"/>
      <c r="L921" s="19"/>
      <c r="M921" s="19"/>
      <c r="N921" s="19"/>
      <c r="O921" s="19"/>
    </row>
    <row r="922" spans="1:15" ht="18" customHeight="1" x14ac:dyDescent="0.45">
      <c r="A922" s="2">
        <v>2706</v>
      </c>
      <c r="B922" s="15"/>
      <c r="C922" s="16" t="s">
        <v>65</v>
      </c>
      <c r="D922" s="15" t="s">
        <v>66</v>
      </c>
      <c r="E922" s="17">
        <v>15.19</v>
      </c>
      <c r="F922" s="17">
        <v>3.47</v>
      </c>
      <c r="G922" s="20">
        <v>4.34</v>
      </c>
      <c r="H922" s="20">
        <v>18.66</v>
      </c>
      <c r="I922" s="20">
        <v>19.53</v>
      </c>
      <c r="K922" s="19"/>
      <c r="L922" s="19"/>
      <c r="M922" s="19"/>
      <c r="N922" s="19"/>
      <c r="O922" s="19"/>
    </row>
    <row r="923" spans="1:15" ht="18" customHeight="1" x14ac:dyDescent="0.45">
      <c r="A923" s="2">
        <v>2707</v>
      </c>
      <c r="B923" s="15"/>
      <c r="C923" s="16" t="s">
        <v>23</v>
      </c>
      <c r="D923" s="15" t="s">
        <v>67</v>
      </c>
      <c r="E923" s="17">
        <v>27.17</v>
      </c>
      <c r="F923" s="17">
        <v>7.92</v>
      </c>
      <c r="G923" s="17">
        <v>9.9</v>
      </c>
      <c r="H923" s="20">
        <v>35.090000000000003</v>
      </c>
      <c r="I923" s="20">
        <v>37.07</v>
      </c>
      <c r="K923" s="19"/>
      <c r="L923" s="19"/>
      <c r="M923" s="19"/>
      <c r="N923" s="19"/>
      <c r="O923" s="19"/>
    </row>
    <row r="924" spans="1:15" ht="18" customHeight="1" x14ac:dyDescent="0.45">
      <c r="A924" s="2">
        <v>2708</v>
      </c>
      <c r="B924" s="15">
        <v>3</v>
      </c>
      <c r="C924" s="16" t="s">
        <v>68</v>
      </c>
      <c r="D924" s="15"/>
      <c r="E924" s="16">
        <v>0</v>
      </c>
      <c r="F924" s="16">
        <v>0</v>
      </c>
      <c r="G924" s="17">
        <v>0</v>
      </c>
      <c r="H924" s="17">
        <v>0</v>
      </c>
      <c r="I924" s="17">
        <v>0</v>
      </c>
      <c r="K924" s="19"/>
      <c r="L924" s="19"/>
      <c r="M924" s="19"/>
      <c r="N924" s="19"/>
      <c r="O924" s="19"/>
    </row>
    <row r="925" spans="1:15" ht="18" customHeight="1" x14ac:dyDescent="0.45">
      <c r="A925" s="2">
        <v>2709</v>
      </c>
      <c r="B925" s="15"/>
      <c r="C925" s="16" t="s">
        <v>69</v>
      </c>
      <c r="D925" s="15" t="s">
        <v>70</v>
      </c>
      <c r="E925" s="17">
        <v>15.32</v>
      </c>
      <c r="F925" s="17">
        <v>2.93</v>
      </c>
      <c r="G925" s="17">
        <v>3.66</v>
      </c>
      <c r="H925" s="17">
        <v>18.25</v>
      </c>
      <c r="I925" s="17">
        <v>18.98</v>
      </c>
      <c r="K925" s="19"/>
      <c r="L925" s="19"/>
      <c r="M925" s="19"/>
      <c r="N925" s="19"/>
      <c r="O925" s="19"/>
    </row>
    <row r="926" spans="1:15" ht="18" customHeight="1" x14ac:dyDescent="0.45">
      <c r="A926" s="2">
        <v>2710</v>
      </c>
      <c r="B926" s="15"/>
      <c r="C926" s="16" t="s">
        <v>71</v>
      </c>
      <c r="D926" s="15" t="s">
        <v>66</v>
      </c>
      <c r="E926" s="17">
        <v>5.61</v>
      </c>
      <c r="F926" s="17">
        <v>1.7</v>
      </c>
      <c r="G926" s="20">
        <v>2.13</v>
      </c>
      <c r="H926" s="17">
        <v>7.32</v>
      </c>
      <c r="I926" s="20">
        <v>7.74</v>
      </c>
      <c r="K926" s="19"/>
      <c r="L926" s="19"/>
      <c r="M926" s="19"/>
      <c r="N926" s="19"/>
      <c r="O926" s="19"/>
    </row>
    <row r="927" spans="1:15" ht="18" customHeight="1" x14ac:dyDescent="0.45">
      <c r="A927" s="2">
        <v>2711</v>
      </c>
      <c r="B927" s="15"/>
      <c r="C927" s="16" t="s">
        <v>24</v>
      </c>
      <c r="D927" s="15" t="s">
        <v>70</v>
      </c>
      <c r="E927" s="17">
        <v>26.71</v>
      </c>
      <c r="F927" s="17">
        <v>3.34</v>
      </c>
      <c r="G927" s="17">
        <v>4.18</v>
      </c>
      <c r="H927" s="17">
        <v>30.05</v>
      </c>
      <c r="I927" s="17">
        <v>30.89</v>
      </c>
      <c r="K927" s="19"/>
      <c r="L927" s="19"/>
      <c r="M927" s="19"/>
      <c r="N927" s="19"/>
      <c r="O927" s="19"/>
    </row>
    <row r="928" spans="1:15" ht="18" customHeight="1" x14ac:dyDescent="0.45">
      <c r="A928" s="2">
        <v>2712</v>
      </c>
      <c r="B928" s="15"/>
      <c r="C928" s="16" t="s">
        <v>72</v>
      </c>
      <c r="D928" s="15" t="s">
        <v>66</v>
      </c>
      <c r="E928" s="17">
        <v>31.72</v>
      </c>
      <c r="F928" s="17">
        <v>5.04</v>
      </c>
      <c r="G928" s="20">
        <v>6.3</v>
      </c>
      <c r="H928" s="17">
        <v>36.76</v>
      </c>
      <c r="I928" s="20">
        <v>38.020000000000003</v>
      </c>
      <c r="K928" s="19"/>
      <c r="L928" s="19"/>
      <c r="M928" s="19"/>
      <c r="N928" s="19"/>
      <c r="O928" s="19"/>
    </row>
    <row r="929" spans="1:15" ht="18" customHeight="1" x14ac:dyDescent="0.45">
      <c r="A929" s="2">
        <v>2713</v>
      </c>
      <c r="B929" s="21"/>
      <c r="C929" s="16" t="s">
        <v>73</v>
      </c>
      <c r="D929" s="15" t="s">
        <v>70</v>
      </c>
      <c r="E929" s="17">
        <v>44.53</v>
      </c>
      <c r="F929" s="17">
        <v>4.66</v>
      </c>
      <c r="G929" s="20">
        <v>5.82</v>
      </c>
      <c r="H929" s="17">
        <v>49.19</v>
      </c>
      <c r="I929" s="20">
        <v>50.36</v>
      </c>
      <c r="K929" s="19"/>
      <c r="L929" s="19"/>
      <c r="M929" s="19"/>
      <c r="N929" s="19"/>
      <c r="O929" s="19"/>
    </row>
    <row r="930" spans="1:15" ht="18" customHeight="1" x14ac:dyDescent="0.45">
      <c r="A930" s="2">
        <v>2714</v>
      </c>
      <c r="B930" s="15"/>
      <c r="C930" s="16" t="s">
        <v>72</v>
      </c>
      <c r="D930" s="15" t="s">
        <v>66</v>
      </c>
      <c r="E930" s="17">
        <v>53.68</v>
      </c>
      <c r="F930" s="17">
        <v>19</v>
      </c>
      <c r="G930" s="17">
        <v>23.75</v>
      </c>
      <c r="H930" s="17">
        <v>72.680000000000007</v>
      </c>
      <c r="I930" s="17">
        <v>77.430000000000007</v>
      </c>
      <c r="K930" s="19"/>
      <c r="L930" s="19"/>
      <c r="M930" s="19"/>
      <c r="N930" s="19"/>
      <c r="O930" s="19"/>
    </row>
    <row r="931" spans="1:15" ht="18" customHeight="1" x14ac:dyDescent="0.45">
      <c r="A931" s="2">
        <v>2715</v>
      </c>
      <c r="B931" s="15">
        <v>4</v>
      </c>
      <c r="C931" s="16" t="s">
        <v>45</v>
      </c>
      <c r="D931" s="15"/>
      <c r="E931" s="16">
        <v>0</v>
      </c>
      <c r="F931" s="16">
        <v>0</v>
      </c>
      <c r="G931" s="17">
        <v>0</v>
      </c>
      <c r="H931" s="17">
        <v>0</v>
      </c>
      <c r="I931" s="17">
        <v>0</v>
      </c>
      <c r="K931" s="19"/>
      <c r="L931" s="19"/>
      <c r="M931" s="19"/>
      <c r="N931" s="19"/>
      <c r="O931" s="19"/>
    </row>
    <row r="932" spans="1:15" ht="18" customHeight="1" x14ac:dyDescent="0.45">
      <c r="A932" s="2">
        <v>2716</v>
      </c>
      <c r="B932" s="15"/>
      <c r="C932" s="16" t="s">
        <v>65</v>
      </c>
      <c r="D932" s="15" t="s">
        <v>66</v>
      </c>
      <c r="E932" s="20">
        <v>21.61</v>
      </c>
      <c r="F932" s="17">
        <v>6.36</v>
      </c>
      <c r="G932" s="17">
        <v>7.95</v>
      </c>
      <c r="H932" s="20">
        <v>27.97</v>
      </c>
      <c r="I932" s="20">
        <v>29.56</v>
      </c>
      <c r="K932" s="19"/>
      <c r="L932" s="19"/>
      <c r="M932" s="19"/>
      <c r="N932" s="19"/>
      <c r="O932" s="19"/>
    </row>
    <row r="933" spans="1:15" ht="18" customHeight="1" x14ac:dyDescent="0.45">
      <c r="A933" s="2">
        <v>2717</v>
      </c>
      <c r="B933" s="15"/>
      <c r="C933" s="16" t="s">
        <v>74</v>
      </c>
      <c r="D933" s="15" t="s">
        <v>67</v>
      </c>
      <c r="E933" s="17">
        <v>6.39</v>
      </c>
      <c r="F933" s="17">
        <v>1.01</v>
      </c>
      <c r="G933" s="17">
        <v>1.27</v>
      </c>
      <c r="H933" s="17">
        <v>7.4</v>
      </c>
      <c r="I933" s="17">
        <v>7.66</v>
      </c>
      <c r="K933" s="19"/>
      <c r="L933" s="19"/>
      <c r="M933" s="19"/>
      <c r="N933" s="19"/>
      <c r="O933" s="19"/>
    </row>
    <row r="934" spans="1:15" ht="18" customHeight="1" x14ac:dyDescent="0.45">
      <c r="A934" s="2">
        <v>2718</v>
      </c>
      <c r="B934" s="15"/>
      <c r="C934" s="16" t="s">
        <v>23</v>
      </c>
      <c r="D934" s="15" t="s">
        <v>67</v>
      </c>
      <c r="E934" s="17">
        <v>32.6</v>
      </c>
      <c r="F934" s="17">
        <v>9.5</v>
      </c>
      <c r="G934" s="17">
        <v>11.88</v>
      </c>
      <c r="H934" s="17">
        <v>42.11</v>
      </c>
      <c r="I934" s="20">
        <v>44.48</v>
      </c>
      <c r="K934" s="19"/>
      <c r="L934" s="19"/>
      <c r="M934" s="19"/>
      <c r="N934" s="19"/>
      <c r="O934" s="19"/>
    </row>
    <row r="935" spans="1:15" ht="18" customHeight="1" x14ac:dyDescent="0.45">
      <c r="A935" s="2">
        <v>2719</v>
      </c>
      <c r="B935" s="15">
        <v>5</v>
      </c>
      <c r="C935" s="16" t="s">
        <v>75</v>
      </c>
      <c r="D935" s="15"/>
      <c r="E935" s="16">
        <v>0</v>
      </c>
      <c r="F935" s="16">
        <v>0</v>
      </c>
      <c r="G935" s="16">
        <v>0</v>
      </c>
      <c r="H935" s="17">
        <v>0</v>
      </c>
      <c r="I935" s="17">
        <v>0</v>
      </c>
      <c r="K935" s="19"/>
      <c r="L935" s="19"/>
      <c r="M935" s="19"/>
      <c r="N935" s="19"/>
      <c r="O935" s="19"/>
    </row>
    <row r="936" spans="1:15" ht="18" customHeight="1" x14ac:dyDescent="0.45">
      <c r="A936" s="2">
        <v>2720</v>
      </c>
      <c r="B936" s="15"/>
      <c r="C936" s="16" t="s">
        <v>74</v>
      </c>
      <c r="D936" s="15" t="s">
        <v>67</v>
      </c>
      <c r="E936" s="17">
        <v>12.02</v>
      </c>
      <c r="F936" s="17">
        <v>1.91</v>
      </c>
      <c r="G936" s="17">
        <v>2.38</v>
      </c>
      <c r="H936" s="17">
        <v>13.93</v>
      </c>
      <c r="I936" s="17">
        <v>14.41</v>
      </c>
      <c r="K936" s="19"/>
      <c r="L936" s="19"/>
      <c r="M936" s="19"/>
      <c r="N936" s="19"/>
      <c r="O936" s="19"/>
    </row>
    <row r="937" spans="1:15" ht="18" customHeight="1" x14ac:dyDescent="0.45">
      <c r="A937" s="2">
        <v>2721</v>
      </c>
      <c r="B937" s="21"/>
      <c r="C937" s="16" t="s">
        <v>23</v>
      </c>
      <c r="D937" s="15" t="s">
        <v>67</v>
      </c>
      <c r="E937" s="17">
        <v>38.39</v>
      </c>
      <c r="F937" s="17">
        <v>15.33</v>
      </c>
      <c r="G937" s="17">
        <v>19.16</v>
      </c>
      <c r="H937" s="20">
        <v>53.72</v>
      </c>
      <c r="I937" s="20">
        <v>57.55</v>
      </c>
      <c r="K937" s="19"/>
      <c r="L937" s="19"/>
      <c r="M937" s="19"/>
      <c r="N937" s="19"/>
      <c r="O937" s="19"/>
    </row>
    <row r="938" spans="1:15" ht="18" customHeight="1" x14ac:dyDescent="0.45">
      <c r="A938" s="2">
        <v>2722</v>
      </c>
      <c r="B938" s="15">
        <v>6</v>
      </c>
      <c r="C938" s="16" t="s">
        <v>76</v>
      </c>
      <c r="D938" s="15"/>
      <c r="E938" s="16">
        <v>0</v>
      </c>
      <c r="F938" s="16">
        <v>0</v>
      </c>
      <c r="G938" s="17">
        <v>0</v>
      </c>
      <c r="H938" s="17">
        <v>0</v>
      </c>
      <c r="I938" s="17">
        <v>0</v>
      </c>
      <c r="K938" s="19"/>
      <c r="L938" s="19"/>
      <c r="M938" s="19"/>
      <c r="N938" s="19"/>
      <c r="O938" s="19"/>
    </row>
    <row r="939" spans="1:15" ht="18" customHeight="1" x14ac:dyDescent="0.45">
      <c r="A939" s="2">
        <v>2723</v>
      </c>
      <c r="B939" s="15"/>
      <c r="C939" s="16" t="s">
        <v>77</v>
      </c>
      <c r="D939" s="15" t="s">
        <v>67</v>
      </c>
      <c r="E939" s="17">
        <v>14.11</v>
      </c>
      <c r="F939" s="17">
        <v>2.91</v>
      </c>
      <c r="G939" s="20">
        <v>3.64</v>
      </c>
      <c r="H939" s="17">
        <v>17.02</v>
      </c>
      <c r="I939" s="20">
        <v>17.739999999999998</v>
      </c>
      <c r="K939" s="19"/>
      <c r="L939" s="19"/>
      <c r="M939" s="19"/>
      <c r="N939" s="19"/>
      <c r="O939" s="19"/>
    </row>
    <row r="940" spans="1:15" ht="18" customHeight="1" x14ac:dyDescent="0.45">
      <c r="A940" s="2">
        <v>2724</v>
      </c>
      <c r="B940" s="15"/>
      <c r="C940" s="16" t="s">
        <v>23</v>
      </c>
      <c r="D940" s="15" t="s">
        <v>67</v>
      </c>
      <c r="E940" s="17">
        <v>47.47</v>
      </c>
      <c r="F940" s="17">
        <v>19.100000000000001</v>
      </c>
      <c r="G940" s="17">
        <v>23.87</v>
      </c>
      <c r="H940" s="20">
        <v>66.569999999999993</v>
      </c>
      <c r="I940" s="17">
        <v>71.34</v>
      </c>
      <c r="K940" s="19"/>
      <c r="L940" s="19"/>
      <c r="M940" s="19"/>
      <c r="N940" s="19"/>
      <c r="O940" s="19"/>
    </row>
    <row r="941" spans="1:15" ht="18" customHeight="1" x14ac:dyDescent="0.45">
      <c r="A941" s="2">
        <v>2725</v>
      </c>
      <c r="B941" s="15">
        <v>7</v>
      </c>
      <c r="C941" s="16" t="s">
        <v>42</v>
      </c>
      <c r="D941" s="15" t="s">
        <v>67</v>
      </c>
      <c r="E941" s="17">
        <v>5.0999999999999996</v>
      </c>
      <c r="F941" s="17">
        <v>1.3</v>
      </c>
      <c r="G941" s="17">
        <v>1.63</v>
      </c>
      <c r="H941" s="20">
        <v>6.4</v>
      </c>
      <c r="I941" s="17">
        <v>6.73</v>
      </c>
      <c r="K941" s="19"/>
      <c r="L941" s="19"/>
      <c r="M941" s="19"/>
      <c r="N941" s="19"/>
      <c r="O941" s="19"/>
    </row>
    <row r="942" spans="1:15" ht="18" customHeight="1" x14ac:dyDescent="0.45">
      <c r="A942" s="2">
        <v>2726</v>
      </c>
      <c r="B942" s="15">
        <v>8</v>
      </c>
      <c r="C942" s="16" t="s">
        <v>41</v>
      </c>
      <c r="D942" s="15"/>
      <c r="E942" s="16">
        <v>0</v>
      </c>
      <c r="F942" s="16">
        <v>0</v>
      </c>
      <c r="G942" s="17">
        <v>0</v>
      </c>
      <c r="H942" s="17">
        <v>0</v>
      </c>
      <c r="I942" s="17">
        <v>0</v>
      </c>
      <c r="K942" s="19"/>
      <c r="L942" s="19"/>
      <c r="M942" s="19"/>
      <c r="N942" s="19"/>
      <c r="O942" s="19"/>
    </row>
    <row r="943" spans="1:15" ht="18" customHeight="1" x14ac:dyDescent="0.45">
      <c r="A943" s="2">
        <v>2727</v>
      </c>
      <c r="B943" s="15"/>
      <c r="C943" s="16" t="s">
        <v>78</v>
      </c>
      <c r="D943" s="15" t="s">
        <v>52</v>
      </c>
      <c r="E943" s="17">
        <v>6.81</v>
      </c>
      <c r="F943" s="17">
        <v>1.51</v>
      </c>
      <c r="G943" s="17">
        <v>1.89</v>
      </c>
      <c r="H943" s="17">
        <v>8.32</v>
      </c>
      <c r="I943" s="17">
        <v>8.6999999999999993</v>
      </c>
      <c r="K943" s="19"/>
      <c r="L943" s="19"/>
      <c r="M943" s="19"/>
      <c r="N943" s="19"/>
      <c r="O943" s="19"/>
    </row>
    <row r="944" spans="1:15" ht="18" customHeight="1" x14ac:dyDescent="0.45">
      <c r="A944" s="2">
        <v>2728</v>
      </c>
      <c r="B944" s="21"/>
      <c r="C944" s="16" t="s">
        <v>79</v>
      </c>
      <c r="D944" s="15" t="s">
        <v>52</v>
      </c>
      <c r="E944" s="17">
        <v>8.3000000000000007</v>
      </c>
      <c r="F944" s="17">
        <v>2.4700000000000002</v>
      </c>
      <c r="G944" s="17">
        <v>3.09</v>
      </c>
      <c r="H944" s="20">
        <v>10.77</v>
      </c>
      <c r="I944" s="20">
        <v>11.39</v>
      </c>
      <c r="K944" s="19"/>
      <c r="L944" s="19"/>
      <c r="M944" s="19"/>
      <c r="N944" s="19"/>
      <c r="O944" s="19"/>
    </row>
    <row r="945" spans="1:15" ht="18" customHeight="1" x14ac:dyDescent="0.45">
      <c r="A945" s="2">
        <v>2729</v>
      </c>
      <c r="B945" s="15"/>
      <c r="C945" s="16" t="s">
        <v>80</v>
      </c>
      <c r="D945" s="15" t="s">
        <v>52</v>
      </c>
      <c r="E945" s="17">
        <v>7.46</v>
      </c>
      <c r="F945" s="17">
        <v>1.25</v>
      </c>
      <c r="G945" s="17">
        <v>1.56</v>
      </c>
      <c r="H945" s="17">
        <v>8.7100000000000009</v>
      </c>
      <c r="I945" s="20">
        <v>9.02</v>
      </c>
      <c r="K945" s="19"/>
      <c r="L945" s="19"/>
      <c r="M945" s="19"/>
      <c r="N945" s="19"/>
      <c r="O945" s="19"/>
    </row>
    <row r="946" spans="1:15" ht="18" customHeight="1" x14ac:dyDescent="0.45">
      <c r="A946" s="2">
        <v>2730</v>
      </c>
      <c r="B946" s="15">
        <v>9</v>
      </c>
      <c r="C946" s="16" t="s">
        <v>81</v>
      </c>
      <c r="D946" s="15" t="s">
        <v>52</v>
      </c>
      <c r="E946" s="17">
        <v>5.58</v>
      </c>
      <c r="F946" s="17">
        <v>0.54</v>
      </c>
      <c r="G946" s="17">
        <v>0.68</v>
      </c>
      <c r="H946" s="17">
        <v>6.12</v>
      </c>
      <c r="I946" s="17">
        <v>6.26</v>
      </c>
      <c r="K946" s="19"/>
      <c r="L946" s="19"/>
      <c r="M946" s="19"/>
      <c r="N946" s="19"/>
      <c r="O946" s="19"/>
    </row>
    <row r="947" spans="1:15" ht="18" customHeight="1" x14ac:dyDescent="0.45">
      <c r="A947" s="2">
        <v>2731</v>
      </c>
      <c r="B947" s="15">
        <v>10</v>
      </c>
      <c r="C947" s="16" t="s">
        <v>82</v>
      </c>
      <c r="D947" s="15" t="s">
        <v>52</v>
      </c>
      <c r="E947" s="17">
        <v>5.07</v>
      </c>
      <c r="F947" s="17">
        <v>0.77</v>
      </c>
      <c r="G947" s="17">
        <v>0.96</v>
      </c>
      <c r="H947" s="20">
        <v>5.84</v>
      </c>
      <c r="I947" s="20">
        <v>6.03</v>
      </c>
      <c r="K947" s="19"/>
      <c r="L947" s="19"/>
      <c r="M947" s="19"/>
      <c r="N947" s="19"/>
      <c r="O947" s="19"/>
    </row>
    <row r="948" spans="1:15" ht="18" customHeight="1" x14ac:dyDescent="0.45">
      <c r="A948" s="2">
        <v>2732</v>
      </c>
      <c r="B948" s="15">
        <v>11</v>
      </c>
      <c r="C948" s="16" t="s">
        <v>40</v>
      </c>
      <c r="D948" s="15"/>
      <c r="E948" s="16">
        <v>0</v>
      </c>
      <c r="F948" s="16">
        <v>0</v>
      </c>
      <c r="G948" s="16">
        <v>0</v>
      </c>
      <c r="H948" s="17">
        <v>0</v>
      </c>
      <c r="I948" s="17">
        <v>0</v>
      </c>
      <c r="K948" s="19"/>
      <c r="L948" s="19"/>
      <c r="M948" s="19"/>
      <c r="N948" s="19"/>
      <c r="O948" s="19"/>
    </row>
    <row r="949" spans="1:15" ht="18" customHeight="1" x14ac:dyDescent="0.45">
      <c r="A949" s="2">
        <v>2733</v>
      </c>
      <c r="B949" s="15"/>
      <c r="C949" s="16" t="s">
        <v>83</v>
      </c>
      <c r="D949" s="15" t="s">
        <v>52</v>
      </c>
      <c r="E949" s="17">
        <v>12.02</v>
      </c>
      <c r="F949" s="17">
        <v>1.94</v>
      </c>
      <c r="G949" s="17">
        <v>2.4300000000000002</v>
      </c>
      <c r="H949" s="17">
        <v>13.96</v>
      </c>
      <c r="I949" s="17">
        <v>14.44</v>
      </c>
      <c r="K949" s="19"/>
      <c r="L949" s="19"/>
      <c r="M949" s="19"/>
      <c r="N949" s="19"/>
      <c r="O949" s="19"/>
    </row>
    <row r="950" spans="1:15" ht="18" customHeight="1" x14ac:dyDescent="0.45">
      <c r="A950" s="2">
        <v>2734</v>
      </c>
      <c r="B950" s="15"/>
      <c r="C950" s="16" t="s">
        <v>84</v>
      </c>
      <c r="D950" s="15" t="s">
        <v>52</v>
      </c>
      <c r="E950" s="17">
        <v>16.600000000000001</v>
      </c>
      <c r="F950" s="17">
        <v>2.68</v>
      </c>
      <c r="G950" s="17">
        <v>3.35</v>
      </c>
      <c r="H950" s="17">
        <v>19.29</v>
      </c>
      <c r="I950" s="17">
        <v>19.96</v>
      </c>
      <c r="K950" s="19"/>
      <c r="L950" s="19"/>
      <c r="M950" s="19"/>
      <c r="N950" s="19"/>
      <c r="O950" s="19"/>
    </row>
    <row r="951" spans="1:15" ht="18" customHeight="1" x14ac:dyDescent="0.45">
      <c r="A951" s="2">
        <v>2735</v>
      </c>
      <c r="B951" s="15"/>
      <c r="C951" s="16" t="s">
        <v>85</v>
      </c>
      <c r="D951" s="15" t="s">
        <v>52</v>
      </c>
      <c r="E951" s="20">
        <v>24.69</v>
      </c>
      <c r="F951" s="17">
        <v>3.99</v>
      </c>
      <c r="G951" s="17">
        <v>4.9800000000000004</v>
      </c>
      <c r="H951" s="17">
        <v>28.67</v>
      </c>
      <c r="I951" s="17">
        <v>29.67</v>
      </c>
      <c r="K951" s="19"/>
      <c r="L951" s="19"/>
      <c r="M951" s="19"/>
      <c r="N951" s="19"/>
      <c r="O951" s="19"/>
    </row>
    <row r="952" spans="1:15" ht="18" customHeight="1" x14ac:dyDescent="0.45">
      <c r="A952" s="2">
        <v>2736</v>
      </c>
      <c r="B952" s="15"/>
      <c r="C952" s="16" t="s">
        <v>86</v>
      </c>
      <c r="D952" s="15" t="s">
        <v>52</v>
      </c>
      <c r="E952" s="17">
        <v>36.159999999999997</v>
      </c>
      <c r="F952" s="17">
        <v>5.84</v>
      </c>
      <c r="G952" s="17">
        <v>7.3</v>
      </c>
      <c r="H952" s="17">
        <v>42</v>
      </c>
      <c r="I952" s="17">
        <v>43.46</v>
      </c>
      <c r="K952" s="19"/>
      <c r="L952" s="19"/>
      <c r="M952" s="19"/>
      <c r="N952" s="19"/>
      <c r="O952" s="19"/>
    </row>
    <row r="953" spans="1:15" ht="18" customHeight="1" x14ac:dyDescent="0.45">
      <c r="A953" s="2">
        <v>2737</v>
      </c>
      <c r="B953" s="15">
        <v>12</v>
      </c>
      <c r="C953" s="16" t="s">
        <v>87</v>
      </c>
      <c r="D953" s="15"/>
      <c r="E953" s="16">
        <v>0</v>
      </c>
      <c r="F953" s="16">
        <v>0</v>
      </c>
      <c r="G953" s="16">
        <v>0</v>
      </c>
      <c r="H953" s="17">
        <v>0</v>
      </c>
      <c r="I953" s="17">
        <v>0</v>
      </c>
      <c r="K953" s="19"/>
      <c r="L953" s="19"/>
      <c r="M953" s="19"/>
      <c r="N953" s="19"/>
      <c r="O953" s="19"/>
    </row>
    <row r="954" spans="1:15" ht="18" customHeight="1" x14ac:dyDescent="0.45">
      <c r="A954" s="2">
        <v>2738</v>
      </c>
      <c r="B954" s="15"/>
      <c r="C954" s="16" t="s">
        <v>83</v>
      </c>
      <c r="D954" s="15" t="s">
        <v>66</v>
      </c>
      <c r="E954" s="17">
        <v>1.41</v>
      </c>
      <c r="F954" s="17">
        <v>0.49</v>
      </c>
      <c r="G954" s="20">
        <v>0.61</v>
      </c>
      <c r="H954" s="17">
        <v>1.9</v>
      </c>
      <c r="I954" s="17">
        <v>2.02</v>
      </c>
      <c r="K954" s="19"/>
      <c r="L954" s="19"/>
      <c r="M954" s="19"/>
      <c r="N954" s="19"/>
      <c r="O954" s="19"/>
    </row>
    <row r="955" spans="1:15" ht="18" customHeight="1" x14ac:dyDescent="0.45">
      <c r="A955" s="2">
        <v>2739</v>
      </c>
      <c r="B955" s="15"/>
      <c r="C955" s="16" t="s">
        <v>84</v>
      </c>
      <c r="D955" s="15" t="s">
        <v>66</v>
      </c>
      <c r="E955" s="17">
        <v>1.95</v>
      </c>
      <c r="F955" s="17">
        <v>0.68</v>
      </c>
      <c r="G955" s="20">
        <v>0.84</v>
      </c>
      <c r="H955" s="17">
        <v>2.63</v>
      </c>
      <c r="I955" s="17">
        <v>2.8</v>
      </c>
      <c r="K955" s="19"/>
      <c r="L955" s="19"/>
      <c r="M955" s="19"/>
      <c r="N955" s="19"/>
      <c r="O955" s="19"/>
    </row>
    <row r="956" spans="1:15" ht="18" customHeight="1" x14ac:dyDescent="0.45">
      <c r="A956" s="2">
        <v>2740</v>
      </c>
      <c r="B956" s="15"/>
      <c r="C956" s="16" t="s">
        <v>85</v>
      </c>
      <c r="D956" s="15" t="s">
        <v>66</v>
      </c>
      <c r="E956" s="17">
        <v>2.9</v>
      </c>
      <c r="F956" s="17">
        <v>1</v>
      </c>
      <c r="G956" s="17">
        <v>1.26</v>
      </c>
      <c r="H956" s="17">
        <v>3.91</v>
      </c>
      <c r="I956" s="17">
        <v>4.16</v>
      </c>
      <c r="K956" s="19"/>
      <c r="L956" s="19"/>
      <c r="M956" s="19"/>
      <c r="N956" s="19"/>
      <c r="O956" s="19"/>
    </row>
    <row r="957" spans="1:15" ht="18" customHeight="1" x14ac:dyDescent="0.45">
      <c r="A957" s="2">
        <v>2741</v>
      </c>
      <c r="B957" s="22"/>
      <c r="C957" s="23" t="s">
        <v>86</v>
      </c>
      <c r="D957" s="22" t="s">
        <v>66</v>
      </c>
      <c r="E957" s="24">
        <v>4.25</v>
      </c>
      <c r="F957" s="24">
        <v>1.47</v>
      </c>
      <c r="G957" s="24">
        <v>1.84</v>
      </c>
      <c r="H957" s="24">
        <v>5.72</v>
      </c>
      <c r="I957" s="24">
        <v>6.09</v>
      </c>
      <c r="K957" s="19"/>
      <c r="L957" s="19"/>
      <c r="M957" s="19"/>
      <c r="N957" s="19"/>
      <c r="O957" s="19"/>
    </row>
    <row r="958" spans="1:15" ht="18" customHeight="1" x14ac:dyDescent="0.45">
      <c r="A958" s="2">
        <v>2742</v>
      </c>
      <c r="B958" s="15">
        <v>13</v>
      </c>
      <c r="C958" s="16" t="s">
        <v>88</v>
      </c>
      <c r="D958" s="15"/>
      <c r="E958" s="16">
        <v>0</v>
      </c>
      <c r="F958" s="16">
        <v>0</v>
      </c>
      <c r="G958" s="16">
        <v>0</v>
      </c>
      <c r="H958" s="17">
        <v>0</v>
      </c>
      <c r="I958" s="17">
        <v>0</v>
      </c>
      <c r="K958" s="19"/>
      <c r="L958" s="19"/>
      <c r="M958" s="19"/>
      <c r="N958" s="19"/>
      <c r="O958" s="19"/>
    </row>
    <row r="959" spans="1:15" ht="18" customHeight="1" x14ac:dyDescent="0.45">
      <c r="A959" s="2">
        <v>2743</v>
      </c>
      <c r="B959" s="15"/>
      <c r="C959" s="16" t="s">
        <v>89</v>
      </c>
      <c r="D959" s="15" t="s">
        <v>18</v>
      </c>
      <c r="E959" s="17">
        <v>331.82</v>
      </c>
      <c r="F959" s="17">
        <v>16.77</v>
      </c>
      <c r="G959" s="20">
        <v>20.97</v>
      </c>
      <c r="H959" s="17">
        <v>348.59</v>
      </c>
      <c r="I959" s="17">
        <v>352.79</v>
      </c>
      <c r="K959" s="19"/>
      <c r="L959" s="19"/>
      <c r="M959" s="19"/>
      <c r="N959" s="19"/>
      <c r="O959" s="19"/>
    </row>
    <row r="960" spans="1:15" ht="18" customHeight="1" x14ac:dyDescent="0.45">
      <c r="A960" s="2">
        <v>2744</v>
      </c>
      <c r="B960" s="15"/>
      <c r="C960" s="16" t="s">
        <v>90</v>
      </c>
      <c r="D960" s="15"/>
      <c r="E960" s="16">
        <v>0</v>
      </c>
      <c r="F960" s="16">
        <v>0</v>
      </c>
      <c r="G960" s="16">
        <v>0</v>
      </c>
      <c r="H960" s="17">
        <v>0</v>
      </c>
      <c r="I960" s="17">
        <v>0</v>
      </c>
      <c r="K960" s="19"/>
      <c r="L960" s="19"/>
      <c r="M960" s="19"/>
      <c r="N960" s="19"/>
      <c r="O960" s="19"/>
    </row>
    <row r="961" spans="1:15" ht="18" customHeight="1" x14ac:dyDescent="0.45">
      <c r="A961" s="2">
        <v>2745</v>
      </c>
      <c r="B961" s="15"/>
      <c r="C961" s="16" t="s">
        <v>91</v>
      </c>
      <c r="D961" s="15" t="s">
        <v>25</v>
      </c>
      <c r="E961" s="25">
        <v>250000</v>
      </c>
      <c r="F961" s="16">
        <v>0</v>
      </c>
      <c r="G961" s="16">
        <v>0</v>
      </c>
      <c r="H961" s="17">
        <v>0</v>
      </c>
      <c r="I961" s="17">
        <v>0</v>
      </c>
      <c r="K961" s="19"/>
      <c r="L961" s="19"/>
      <c r="M961" s="19"/>
      <c r="N961" s="19"/>
      <c r="O961" s="19"/>
    </row>
    <row r="962" spans="1:15" ht="18" customHeight="1" x14ac:dyDescent="0.45">
      <c r="A962" s="2">
        <v>2746</v>
      </c>
      <c r="B962" s="15"/>
      <c r="C962" s="16" t="s">
        <v>92</v>
      </c>
      <c r="D962" s="15"/>
      <c r="E962" s="16">
        <v>0</v>
      </c>
      <c r="F962" s="16">
        <v>0</v>
      </c>
      <c r="G962" s="16">
        <v>0</v>
      </c>
      <c r="H962" s="17">
        <v>0</v>
      </c>
      <c r="I962" s="17">
        <v>0</v>
      </c>
      <c r="K962" s="19"/>
      <c r="L962" s="19"/>
      <c r="M962" s="19"/>
      <c r="N962" s="19"/>
      <c r="O962" s="19"/>
    </row>
    <row r="963" spans="1:15" ht="18" customHeight="1" x14ac:dyDescent="0.45">
      <c r="A963" s="2">
        <v>2747</v>
      </c>
      <c r="B963" s="15"/>
      <c r="C963" s="16" t="s">
        <v>93</v>
      </c>
      <c r="D963" s="15" t="s">
        <v>52</v>
      </c>
      <c r="E963" s="17">
        <v>10.26</v>
      </c>
      <c r="F963" s="17">
        <v>2.56</v>
      </c>
      <c r="G963" s="17">
        <v>3.2</v>
      </c>
      <c r="H963" s="17">
        <v>12.82</v>
      </c>
      <c r="I963" s="17">
        <v>13.46</v>
      </c>
      <c r="K963" s="19"/>
      <c r="L963" s="19"/>
      <c r="M963" s="19"/>
      <c r="N963" s="19"/>
      <c r="O963" s="19"/>
    </row>
    <row r="964" spans="1:15" ht="18" customHeight="1" x14ac:dyDescent="0.45">
      <c r="A964" s="2">
        <v>2748</v>
      </c>
      <c r="B964" s="15"/>
      <c r="C964" s="16" t="s">
        <v>94</v>
      </c>
      <c r="D964" s="15" t="s">
        <v>52</v>
      </c>
      <c r="E964" s="17">
        <v>7.95</v>
      </c>
      <c r="F964" s="17">
        <v>2.1</v>
      </c>
      <c r="G964" s="17">
        <v>2.63</v>
      </c>
      <c r="H964" s="17">
        <v>10.050000000000001</v>
      </c>
      <c r="I964" s="17">
        <v>10.58</v>
      </c>
      <c r="K964" s="19"/>
      <c r="L964" s="19"/>
      <c r="M964" s="19"/>
      <c r="N964" s="19"/>
      <c r="O964" s="19"/>
    </row>
    <row r="965" spans="1:15" ht="18" customHeight="1" x14ac:dyDescent="0.45">
      <c r="A965" s="2">
        <v>2749</v>
      </c>
      <c r="B965" s="15">
        <v>14</v>
      </c>
      <c r="C965" s="16" t="s">
        <v>39</v>
      </c>
      <c r="D965" s="15"/>
      <c r="E965" s="16">
        <v>0</v>
      </c>
      <c r="F965" s="16">
        <v>0</v>
      </c>
      <c r="G965" s="16">
        <v>0</v>
      </c>
      <c r="H965" s="17">
        <v>0</v>
      </c>
      <c r="I965" s="17">
        <v>0</v>
      </c>
      <c r="K965" s="19"/>
      <c r="L965" s="19"/>
      <c r="M965" s="19"/>
      <c r="N965" s="19"/>
      <c r="O965" s="19"/>
    </row>
    <row r="966" spans="1:15" ht="18" customHeight="1" x14ac:dyDescent="0.45">
      <c r="A966" s="2">
        <v>2750</v>
      </c>
      <c r="B966" s="15"/>
      <c r="C966" s="26" t="s">
        <v>46</v>
      </c>
      <c r="D966" s="27" t="s">
        <v>47</v>
      </c>
      <c r="E966" s="28">
        <v>150000</v>
      </c>
      <c r="F966" s="16">
        <v>0</v>
      </c>
      <c r="G966" s="16">
        <v>0</v>
      </c>
      <c r="H966" s="17">
        <v>0</v>
      </c>
      <c r="I966" s="17">
        <v>0</v>
      </c>
      <c r="K966" s="19"/>
      <c r="L966" s="19"/>
      <c r="M966" s="19"/>
      <c r="N966" s="19"/>
      <c r="O966" s="19"/>
    </row>
    <row r="967" spans="1:15" ht="18" customHeight="1" x14ac:dyDescent="0.45">
      <c r="A967" s="2">
        <v>2751</v>
      </c>
      <c r="B967" s="15"/>
      <c r="C967" s="16" t="s">
        <v>95</v>
      </c>
      <c r="D967" s="15" t="s">
        <v>96</v>
      </c>
      <c r="E967" s="17">
        <v>144.41</v>
      </c>
      <c r="F967" s="17">
        <v>34.07</v>
      </c>
      <c r="G967" s="17">
        <v>42.59</v>
      </c>
      <c r="H967" s="17">
        <v>178.48</v>
      </c>
      <c r="I967" s="17">
        <v>187</v>
      </c>
      <c r="K967" s="19"/>
      <c r="L967" s="19"/>
      <c r="M967" s="19"/>
      <c r="N967" s="19"/>
      <c r="O967" s="19"/>
    </row>
    <row r="968" spans="1:15" ht="18" customHeight="1" x14ac:dyDescent="0.45">
      <c r="A968" s="2">
        <v>2752</v>
      </c>
      <c r="B968" s="15"/>
      <c r="C968" s="16" t="s">
        <v>97</v>
      </c>
      <c r="D968" s="15" t="s">
        <v>48</v>
      </c>
      <c r="E968" s="17">
        <v>11.23</v>
      </c>
      <c r="F968" s="17">
        <v>1.52</v>
      </c>
      <c r="G968" s="20">
        <v>1.9</v>
      </c>
      <c r="H968" s="20">
        <v>12.74</v>
      </c>
      <c r="I968" s="20">
        <v>13.12</v>
      </c>
      <c r="K968" s="19"/>
      <c r="L968" s="19"/>
      <c r="M968" s="19"/>
      <c r="N968" s="19"/>
      <c r="O968" s="19"/>
    </row>
    <row r="969" spans="1:15" ht="18" customHeight="1" x14ac:dyDescent="0.45">
      <c r="A969" s="2">
        <v>2753</v>
      </c>
      <c r="B969" s="15"/>
      <c r="C969" s="16" t="s">
        <v>98</v>
      </c>
      <c r="D969" s="15" t="s">
        <v>2</v>
      </c>
      <c r="E969" s="17">
        <v>7.81</v>
      </c>
      <c r="F969" s="17">
        <v>3.69</v>
      </c>
      <c r="G969" s="17">
        <v>4.6100000000000003</v>
      </c>
      <c r="H969" s="17">
        <v>11.5</v>
      </c>
      <c r="I969" s="17">
        <v>12.42</v>
      </c>
      <c r="K969" s="19"/>
      <c r="L969" s="19"/>
      <c r="M969" s="19"/>
      <c r="N969" s="19"/>
      <c r="O969" s="19"/>
    </row>
    <row r="970" spans="1:15" ht="18" customHeight="1" x14ac:dyDescent="0.45">
      <c r="A970" s="2">
        <v>2754</v>
      </c>
      <c r="B970" s="15"/>
      <c r="C970" s="16" t="s">
        <v>99</v>
      </c>
      <c r="D970" s="15" t="s">
        <v>52</v>
      </c>
      <c r="E970" s="17">
        <v>7.47</v>
      </c>
      <c r="F970" s="17">
        <v>1.92</v>
      </c>
      <c r="G970" s="17">
        <v>2.41</v>
      </c>
      <c r="H970" s="17">
        <v>9.4</v>
      </c>
      <c r="I970" s="17">
        <v>9.8800000000000008</v>
      </c>
      <c r="K970" s="19"/>
      <c r="L970" s="19"/>
      <c r="M970" s="19"/>
      <c r="N970" s="19"/>
      <c r="O970" s="19"/>
    </row>
    <row r="971" spans="1:15" ht="18" customHeight="1" x14ac:dyDescent="0.45">
      <c r="A971" s="2">
        <v>2755</v>
      </c>
      <c r="B971" s="15"/>
      <c r="C971" s="16" t="s">
        <v>100</v>
      </c>
      <c r="D971" s="15" t="s">
        <v>2</v>
      </c>
      <c r="E971" s="17">
        <v>18.579999999999998</v>
      </c>
      <c r="F971" s="17">
        <v>2.4500000000000002</v>
      </c>
      <c r="G971" s="17">
        <v>3.06</v>
      </c>
      <c r="H971" s="17">
        <v>21.03</v>
      </c>
      <c r="I971" s="17">
        <v>21.65</v>
      </c>
      <c r="K971" s="19"/>
      <c r="L971" s="19"/>
      <c r="M971" s="19"/>
      <c r="N971" s="19"/>
      <c r="O971" s="19"/>
    </row>
    <row r="972" spans="1:15" ht="18" customHeight="1" x14ac:dyDescent="0.45">
      <c r="A972" s="2">
        <v>2756</v>
      </c>
      <c r="B972" s="15"/>
      <c r="C972" s="26" t="s">
        <v>50</v>
      </c>
      <c r="D972" s="27" t="s">
        <v>49</v>
      </c>
      <c r="E972" s="17">
        <v>9.9600000000000009</v>
      </c>
      <c r="F972" s="17">
        <v>2.34</v>
      </c>
      <c r="G972" s="17">
        <v>2.92</v>
      </c>
      <c r="H972" s="17">
        <v>12.29</v>
      </c>
      <c r="I972" s="17">
        <v>12.88</v>
      </c>
      <c r="K972" s="19"/>
      <c r="L972" s="19"/>
      <c r="M972" s="19"/>
      <c r="N972" s="19"/>
      <c r="O972" s="19"/>
    </row>
    <row r="973" spans="1:15" ht="18" customHeight="1" x14ac:dyDescent="0.45">
      <c r="A973" s="2">
        <v>2757</v>
      </c>
      <c r="B973" s="15"/>
      <c r="C973" s="16" t="s">
        <v>101</v>
      </c>
      <c r="D973" s="15" t="s">
        <v>52</v>
      </c>
      <c r="E973" s="17">
        <v>6.29</v>
      </c>
      <c r="F973" s="17">
        <v>0.71</v>
      </c>
      <c r="G973" s="17">
        <v>0.88</v>
      </c>
      <c r="H973" s="17">
        <v>7</v>
      </c>
      <c r="I973" s="17">
        <v>7.18</v>
      </c>
      <c r="K973" s="19"/>
      <c r="L973" s="19"/>
      <c r="M973" s="19"/>
      <c r="N973" s="19"/>
      <c r="O973" s="19"/>
    </row>
    <row r="974" spans="1:15" ht="18" customHeight="1" x14ac:dyDescent="0.45">
      <c r="A974" s="2">
        <v>2758</v>
      </c>
      <c r="B974" s="15">
        <v>15</v>
      </c>
      <c r="C974" s="16" t="s">
        <v>102</v>
      </c>
      <c r="D974" s="15"/>
      <c r="E974" s="16">
        <v>0</v>
      </c>
      <c r="F974" s="16">
        <v>0</v>
      </c>
      <c r="G974" s="16">
        <v>0</v>
      </c>
      <c r="H974" s="17">
        <v>0</v>
      </c>
      <c r="I974" s="17">
        <v>0</v>
      </c>
      <c r="K974" s="19"/>
      <c r="L974" s="19"/>
      <c r="M974" s="19"/>
      <c r="N974" s="19"/>
      <c r="O974" s="19"/>
    </row>
    <row r="975" spans="1:15" ht="18" customHeight="1" x14ac:dyDescent="0.45">
      <c r="A975" s="2">
        <v>2759</v>
      </c>
      <c r="B975" s="15"/>
      <c r="C975" s="16" t="s">
        <v>103</v>
      </c>
      <c r="D975" s="15" t="s">
        <v>67</v>
      </c>
      <c r="E975" s="17">
        <v>31.52</v>
      </c>
      <c r="F975" s="17">
        <v>11.03</v>
      </c>
      <c r="G975" s="17">
        <v>13.78</v>
      </c>
      <c r="H975" s="17">
        <v>42.54</v>
      </c>
      <c r="I975" s="17">
        <v>45.3</v>
      </c>
      <c r="K975" s="19"/>
      <c r="L975" s="19"/>
      <c r="M975" s="19"/>
      <c r="N975" s="19"/>
      <c r="O975" s="19"/>
    </row>
    <row r="976" spans="1:15" ht="18" customHeight="1" x14ac:dyDescent="0.45">
      <c r="A976" s="2">
        <v>2760</v>
      </c>
      <c r="B976" s="15"/>
      <c r="C976" s="16" t="s">
        <v>104</v>
      </c>
      <c r="D976" s="15" t="s">
        <v>67</v>
      </c>
      <c r="E976" s="17">
        <v>31.47</v>
      </c>
      <c r="F976" s="17">
        <v>3.53</v>
      </c>
      <c r="G976" s="17">
        <v>4.41</v>
      </c>
      <c r="H976" s="17">
        <v>35</v>
      </c>
      <c r="I976" s="17">
        <v>35.880000000000003</v>
      </c>
      <c r="K976" s="19"/>
      <c r="L976" s="19"/>
      <c r="M976" s="19"/>
      <c r="N976" s="19"/>
      <c r="O976" s="19"/>
    </row>
    <row r="977" spans="1:15" ht="18" customHeight="1" x14ac:dyDescent="0.45">
      <c r="A977" s="2">
        <v>2761</v>
      </c>
      <c r="B977" s="29"/>
      <c r="C977" s="30" t="s">
        <v>105</v>
      </c>
      <c r="D977" s="29" t="s">
        <v>67</v>
      </c>
      <c r="E977" s="31">
        <v>34.67</v>
      </c>
      <c r="F977" s="31">
        <v>11.03</v>
      </c>
      <c r="G977" s="31">
        <v>13.78</v>
      </c>
      <c r="H977" s="31">
        <v>45.7</v>
      </c>
      <c r="I977" s="31">
        <v>48.45</v>
      </c>
      <c r="K977" s="19"/>
      <c r="L977" s="19"/>
      <c r="M977" s="19"/>
      <c r="N977" s="19"/>
      <c r="O977" s="19"/>
    </row>
    <row r="978" spans="1:15" ht="18" customHeight="1" x14ac:dyDescent="0.45">
      <c r="A978" s="2">
        <v>2762</v>
      </c>
      <c r="B978" s="15"/>
      <c r="C978" s="16" t="s">
        <v>106</v>
      </c>
      <c r="D978" s="15" t="s">
        <v>67</v>
      </c>
      <c r="E978" s="17">
        <v>31.47</v>
      </c>
      <c r="F978" s="17">
        <v>3.53</v>
      </c>
      <c r="G978" s="17">
        <v>4.41</v>
      </c>
      <c r="H978" s="17">
        <v>35</v>
      </c>
      <c r="I978" s="17">
        <v>35.880000000000003</v>
      </c>
      <c r="K978" s="19"/>
      <c r="L978" s="19"/>
      <c r="M978" s="19"/>
      <c r="N978" s="19"/>
      <c r="O978" s="19"/>
    </row>
    <row r="979" spans="1:15" ht="18" customHeight="1" x14ac:dyDescent="0.45">
      <c r="A979" s="2">
        <v>2763</v>
      </c>
      <c r="B979" s="15">
        <v>16</v>
      </c>
      <c r="C979" s="16" t="s">
        <v>51</v>
      </c>
      <c r="D979" s="15"/>
      <c r="E979" s="17">
        <v>0</v>
      </c>
      <c r="F979" s="17">
        <v>0</v>
      </c>
      <c r="G979" s="17">
        <v>0</v>
      </c>
      <c r="H979" s="17">
        <v>0</v>
      </c>
      <c r="I979" s="17">
        <v>0</v>
      </c>
      <c r="K979" s="19"/>
      <c r="L979" s="19"/>
      <c r="M979" s="19"/>
      <c r="N979" s="19"/>
      <c r="O979" s="19"/>
    </row>
    <row r="980" spans="1:15" ht="18" customHeight="1" x14ac:dyDescent="0.45">
      <c r="A980" s="2">
        <v>2764</v>
      </c>
      <c r="B980" s="32"/>
      <c r="C980" s="33" t="s">
        <v>26</v>
      </c>
      <c r="D980" s="32" t="s">
        <v>52</v>
      </c>
      <c r="E980" s="34">
        <v>23.14</v>
      </c>
      <c r="F980" s="34">
        <v>10.73</v>
      </c>
      <c r="G980" s="34">
        <v>13.41</v>
      </c>
      <c r="H980" s="34">
        <v>33.869999999999997</v>
      </c>
      <c r="I980" s="34">
        <v>36.549999999999997</v>
      </c>
      <c r="K980" s="19"/>
      <c r="L980" s="19"/>
      <c r="M980" s="19"/>
      <c r="N980" s="19"/>
      <c r="O980" s="19"/>
    </row>
    <row r="981" spans="1:15" ht="18" customHeight="1" x14ac:dyDescent="0.45">
      <c r="A981" s="2">
        <v>2765</v>
      </c>
      <c r="B981" s="15"/>
      <c r="C981" s="16" t="s">
        <v>27</v>
      </c>
      <c r="D981" s="15" t="s">
        <v>52</v>
      </c>
      <c r="E981" s="17">
        <v>28.93</v>
      </c>
      <c r="F981" s="17">
        <v>13.41</v>
      </c>
      <c r="G981" s="17">
        <v>16.760000000000002</v>
      </c>
      <c r="H981" s="17">
        <v>42.34</v>
      </c>
      <c r="I981" s="17">
        <v>45.69</v>
      </c>
      <c r="K981" s="19"/>
      <c r="L981" s="19"/>
      <c r="M981" s="19"/>
      <c r="N981" s="19"/>
      <c r="O981" s="19"/>
    </row>
    <row r="982" spans="1:15" ht="18" customHeight="1" x14ac:dyDescent="0.45">
      <c r="A982" s="2">
        <v>2766</v>
      </c>
      <c r="B982" s="16"/>
      <c r="C982" s="16" t="s">
        <v>28</v>
      </c>
      <c r="D982" s="15" t="s">
        <v>52</v>
      </c>
      <c r="E982" s="17">
        <v>38.57</v>
      </c>
      <c r="F982" s="17">
        <v>17.88</v>
      </c>
      <c r="G982" s="17">
        <v>22.34</v>
      </c>
      <c r="H982" s="17">
        <v>56.45</v>
      </c>
      <c r="I982" s="17">
        <v>60.92</v>
      </c>
      <c r="K982" s="19"/>
      <c r="L982" s="19"/>
      <c r="M982" s="19"/>
      <c r="N982" s="19"/>
      <c r="O982" s="19"/>
    </row>
    <row r="983" spans="1:15" ht="18" customHeight="1" x14ac:dyDescent="0.45">
      <c r="A983" s="2">
        <v>2767</v>
      </c>
      <c r="B983" s="15">
        <v>17</v>
      </c>
      <c r="C983" s="16" t="s">
        <v>38</v>
      </c>
      <c r="D983" s="15" t="s">
        <v>52</v>
      </c>
      <c r="E983" s="17">
        <v>8.8699999999999992</v>
      </c>
      <c r="F983" s="17">
        <v>1.93</v>
      </c>
      <c r="G983" s="17">
        <v>2.41</v>
      </c>
      <c r="H983" s="17">
        <v>10.8</v>
      </c>
      <c r="I983" s="17">
        <v>11.28</v>
      </c>
      <c r="K983" s="19"/>
      <c r="L983" s="19"/>
      <c r="M983" s="19"/>
      <c r="N983" s="19"/>
      <c r="O983" s="19"/>
    </row>
    <row r="984" spans="1:15" ht="18" customHeight="1" x14ac:dyDescent="0.45">
      <c r="A984" s="2">
        <v>2768</v>
      </c>
      <c r="B984" s="15">
        <v>18</v>
      </c>
      <c r="C984" s="16" t="s">
        <v>53</v>
      </c>
      <c r="D984" s="15" t="s">
        <v>52</v>
      </c>
      <c r="E984" s="35">
        <v>2.04</v>
      </c>
      <c r="F984" s="17">
        <v>0.36</v>
      </c>
      <c r="G984" s="17">
        <v>0.45</v>
      </c>
      <c r="H984" s="17">
        <v>2.4</v>
      </c>
      <c r="I984" s="17">
        <v>2.5</v>
      </c>
      <c r="K984" s="19"/>
      <c r="L984" s="19"/>
      <c r="M984" s="19"/>
      <c r="N984" s="19"/>
      <c r="O984" s="19"/>
    </row>
    <row r="985" spans="1:15" ht="18" customHeight="1" x14ac:dyDescent="0.45">
      <c r="A985" s="2">
        <v>2769</v>
      </c>
      <c r="B985" s="32">
        <v>19</v>
      </c>
      <c r="C985" s="33" t="s">
        <v>54</v>
      </c>
      <c r="D985" s="32"/>
      <c r="E985" s="34">
        <v>0</v>
      </c>
      <c r="F985" s="34">
        <v>0</v>
      </c>
      <c r="G985" s="34">
        <v>0</v>
      </c>
      <c r="H985" s="34">
        <v>0</v>
      </c>
      <c r="I985" s="34">
        <v>0</v>
      </c>
      <c r="K985" s="19"/>
      <c r="L985" s="19"/>
      <c r="M985" s="19"/>
      <c r="N985" s="19"/>
      <c r="O985" s="19"/>
    </row>
    <row r="986" spans="1:15" ht="18" customHeight="1" x14ac:dyDescent="0.45">
      <c r="A986" s="2">
        <v>2770</v>
      </c>
      <c r="B986" s="15"/>
      <c r="C986" s="15" t="s">
        <v>55</v>
      </c>
      <c r="D986" s="15" t="s">
        <v>52</v>
      </c>
      <c r="E986" s="17">
        <v>35.130000000000003</v>
      </c>
      <c r="F986" s="17">
        <v>5.56</v>
      </c>
      <c r="G986" s="17">
        <v>6.94</v>
      </c>
      <c r="H986" s="17">
        <v>40.69</v>
      </c>
      <c r="I986" s="17">
        <v>42.08</v>
      </c>
      <c r="K986" s="19"/>
      <c r="L986" s="19"/>
      <c r="M986" s="19"/>
      <c r="N986" s="19"/>
      <c r="O986" s="19"/>
    </row>
    <row r="987" spans="1:15" ht="18" customHeight="1" x14ac:dyDescent="0.45">
      <c r="A987" s="2">
        <v>2771</v>
      </c>
      <c r="B987" s="15"/>
      <c r="C987" s="15" t="s">
        <v>56</v>
      </c>
      <c r="D987" s="15" t="s">
        <v>52</v>
      </c>
      <c r="E987" s="17">
        <v>46.84</v>
      </c>
      <c r="F987" s="17">
        <v>7.06</v>
      </c>
      <c r="G987" s="17">
        <v>8.82</v>
      </c>
      <c r="H987" s="17">
        <v>53.9</v>
      </c>
      <c r="I987" s="17">
        <v>55.66</v>
      </c>
      <c r="K987" s="19"/>
      <c r="L987" s="19"/>
      <c r="M987" s="19"/>
      <c r="N987" s="19"/>
      <c r="O987" s="19"/>
    </row>
    <row r="988" spans="1:15" ht="18" customHeight="1" x14ac:dyDescent="0.45">
      <c r="A988" s="2">
        <v>2772</v>
      </c>
      <c r="B988" s="15"/>
      <c r="C988" s="15" t="s">
        <v>57</v>
      </c>
      <c r="D988" s="15" t="s">
        <v>52</v>
      </c>
      <c r="E988" s="17">
        <v>56.63</v>
      </c>
      <c r="F988" s="17">
        <v>7.75</v>
      </c>
      <c r="G988" s="17">
        <v>9.68</v>
      </c>
      <c r="H988" s="17">
        <v>64.38</v>
      </c>
      <c r="I988" s="17">
        <v>66.319999999999993</v>
      </c>
      <c r="K988" s="19"/>
      <c r="L988" s="19"/>
      <c r="M988" s="19"/>
      <c r="N988" s="19"/>
      <c r="O988" s="19"/>
    </row>
    <row r="989" spans="1:15" ht="18" customHeight="1" x14ac:dyDescent="0.45">
      <c r="A989" s="2">
        <v>2773</v>
      </c>
      <c r="B989" s="15"/>
      <c r="C989" s="15" t="s">
        <v>58</v>
      </c>
      <c r="D989" s="15" t="s">
        <v>52</v>
      </c>
      <c r="E989" s="17">
        <v>68.56</v>
      </c>
      <c r="F989" s="17">
        <v>8.59</v>
      </c>
      <c r="G989" s="17">
        <v>10.74</v>
      </c>
      <c r="H989" s="17">
        <v>77.150000000000006</v>
      </c>
      <c r="I989" s="17">
        <v>79.290000000000006</v>
      </c>
      <c r="K989" s="19"/>
      <c r="L989" s="19"/>
      <c r="M989" s="19"/>
      <c r="N989" s="19"/>
      <c r="O989" s="19"/>
    </row>
    <row r="990" spans="1:15" ht="18" customHeight="1" x14ac:dyDescent="0.45">
      <c r="A990" s="2">
        <v>2774</v>
      </c>
      <c r="B990" s="15">
        <v>20</v>
      </c>
      <c r="C990" s="16" t="s">
        <v>37</v>
      </c>
      <c r="D990" s="15"/>
      <c r="E990" s="17">
        <v>0</v>
      </c>
      <c r="F990" s="17">
        <v>0</v>
      </c>
      <c r="G990" s="17">
        <v>0</v>
      </c>
      <c r="H990" s="17">
        <v>0</v>
      </c>
      <c r="I990" s="17">
        <v>0</v>
      </c>
      <c r="K990" s="19"/>
      <c r="L990" s="19"/>
      <c r="M990" s="19"/>
      <c r="N990" s="19"/>
      <c r="O990" s="19"/>
    </row>
    <row r="991" spans="1:15" ht="18" customHeight="1" x14ac:dyDescent="0.45">
      <c r="A991" s="2">
        <v>2775</v>
      </c>
      <c r="B991" s="15"/>
      <c r="C991" s="15" t="s">
        <v>57</v>
      </c>
      <c r="D991" s="15" t="s">
        <v>6</v>
      </c>
      <c r="E991" s="17">
        <v>9.35</v>
      </c>
      <c r="F991" s="17">
        <v>1.72</v>
      </c>
      <c r="G991" s="17">
        <v>2.15</v>
      </c>
      <c r="H991" s="17">
        <v>11.06</v>
      </c>
      <c r="I991" s="17">
        <v>11.49</v>
      </c>
      <c r="K991" s="19"/>
      <c r="L991" s="19"/>
      <c r="M991" s="19"/>
      <c r="N991" s="19"/>
      <c r="O991" s="19"/>
    </row>
    <row r="992" spans="1:15" ht="18" customHeight="1" x14ac:dyDescent="0.45">
      <c r="A992" s="2">
        <v>2776</v>
      </c>
      <c r="B992" s="22"/>
      <c r="C992" s="22" t="s">
        <v>59</v>
      </c>
      <c r="D992" s="22" t="s">
        <v>6</v>
      </c>
      <c r="E992" s="24">
        <v>10.9</v>
      </c>
      <c r="F992" s="24">
        <v>2</v>
      </c>
      <c r="G992" s="24">
        <v>2.5</v>
      </c>
      <c r="H992" s="24">
        <v>12.91</v>
      </c>
      <c r="I992" s="24">
        <v>13.41</v>
      </c>
      <c r="K992" s="19"/>
      <c r="L992" s="19"/>
      <c r="M992" s="19"/>
      <c r="N992" s="19"/>
      <c r="O992" s="19"/>
    </row>
    <row r="993" spans="1:15" ht="18" customHeight="1" x14ac:dyDescent="0.45">
      <c r="A993" s="2">
        <v>2801</v>
      </c>
      <c r="B993" s="13">
        <v>1</v>
      </c>
      <c r="C993" s="14" t="s">
        <v>35</v>
      </c>
      <c r="D993" s="13"/>
      <c r="E993" s="14">
        <v>0</v>
      </c>
      <c r="F993" s="13">
        <v>0</v>
      </c>
      <c r="G993" s="14">
        <v>0</v>
      </c>
      <c r="H993" s="14">
        <v>0</v>
      </c>
      <c r="I993" s="14">
        <v>0</v>
      </c>
      <c r="K993" s="19"/>
      <c r="L993" s="19"/>
      <c r="M993" s="19"/>
      <c r="N993" s="19"/>
      <c r="O993" s="19"/>
    </row>
    <row r="994" spans="1:15" ht="18" customHeight="1" x14ac:dyDescent="0.45">
      <c r="A994" s="2">
        <v>2802</v>
      </c>
      <c r="B994" s="15"/>
      <c r="C994" s="16" t="s">
        <v>20</v>
      </c>
      <c r="D994" s="15" t="s">
        <v>52</v>
      </c>
      <c r="E994" s="17">
        <v>1.1100000000000001</v>
      </c>
      <c r="F994" s="18">
        <v>0.16</v>
      </c>
      <c r="G994" s="17">
        <v>0.19</v>
      </c>
      <c r="H994" s="17">
        <v>1.27</v>
      </c>
      <c r="I994" s="17">
        <v>1.31</v>
      </c>
      <c r="K994" s="19"/>
      <c r="L994" s="19"/>
      <c r="M994" s="19"/>
      <c r="N994" s="19"/>
      <c r="O994" s="19"/>
    </row>
    <row r="995" spans="1:15" ht="18" customHeight="1" x14ac:dyDescent="0.45">
      <c r="A995" s="2">
        <v>2803</v>
      </c>
      <c r="B995" s="15"/>
      <c r="C995" s="16" t="s">
        <v>21</v>
      </c>
      <c r="D995" s="15" t="s">
        <v>52</v>
      </c>
      <c r="E995" s="20">
        <v>2.57</v>
      </c>
      <c r="F995" s="17">
        <v>0.46</v>
      </c>
      <c r="G995" s="17">
        <v>0.57999999999999996</v>
      </c>
      <c r="H995" s="20">
        <v>3.03</v>
      </c>
      <c r="I995" s="20">
        <v>3.15</v>
      </c>
      <c r="K995" s="19"/>
      <c r="L995" s="19"/>
      <c r="M995" s="19"/>
      <c r="N995" s="19"/>
      <c r="O995" s="19"/>
    </row>
    <row r="996" spans="1:15" ht="18" customHeight="1" x14ac:dyDescent="0.45">
      <c r="A996" s="2">
        <v>2804</v>
      </c>
      <c r="B996" s="15"/>
      <c r="C996" s="16" t="s">
        <v>22</v>
      </c>
      <c r="D996" s="15" t="s">
        <v>52</v>
      </c>
      <c r="E996" s="20">
        <v>3.92</v>
      </c>
      <c r="F996" s="17">
        <v>0.66</v>
      </c>
      <c r="G996" s="20">
        <v>0.83</v>
      </c>
      <c r="H996" s="17">
        <v>4.58</v>
      </c>
      <c r="I996" s="20">
        <v>4.75</v>
      </c>
      <c r="K996" s="19"/>
      <c r="L996" s="19"/>
      <c r="M996" s="19"/>
      <c r="N996" s="19"/>
      <c r="O996" s="19"/>
    </row>
    <row r="997" spans="1:15" ht="18" customHeight="1" x14ac:dyDescent="0.45">
      <c r="A997" s="2">
        <v>2805</v>
      </c>
      <c r="B997" s="15">
        <v>2</v>
      </c>
      <c r="C997" s="16" t="s">
        <v>36</v>
      </c>
      <c r="D997" s="15"/>
      <c r="E997" s="16">
        <v>0</v>
      </c>
      <c r="F997" s="16">
        <v>0</v>
      </c>
      <c r="G997" s="17">
        <v>0</v>
      </c>
      <c r="H997" s="17">
        <v>0</v>
      </c>
      <c r="I997" s="17">
        <v>0</v>
      </c>
      <c r="K997" s="19"/>
      <c r="L997" s="19"/>
      <c r="M997" s="19"/>
      <c r="N997" s="19"/>
      <c r="O997" s="19"/>
    </row>
    <row r="998" spans="1:15" ht="18" customHeight="1" x14ac:dyDescent="0.45">
      <c r="A998" s="2">
        <v>2806</v>
      </c>
      <c r="B998" s="15"/>
      <c r="C998" s="16" t="s">
        <v>65</v>
      </c>
      <c r="D998" s="15" t="s">
        <v>66</v>
      </c>
      <c r="E998" s="17">
        <v>15.41</v>
      </c>
      <c r="F998" s="17">
        <v>3.47</v>
      </c>
      <c r="G998" s="20">
        <v>4.34</v>
      </c>
      <c r="H998" s="20">
        <v>18.88</v>
      </c>
      <c r="I998" s="20">
        <v>19.75</v>
      </c>
      <c r="K998" s="19"/>
      <c r="L998" s="19"/>
      <c r="M998" s="19"/>
      <c r="N998" s="19"/>
      <c r="O998" s="19"/>
    </row>
    <row r="999" spans="1:15" ht="18" customHeight="1" x14ac:dyDescent="0.45">
      <c r="A999" s="2">
        <v>2807</v>
      </c>
      <c r="B999" s="15"/>
      <c r="C999" s="16" t="s">
        <v>23</v>
      </c>
      <c r="D999" s="15" t="s">
        <v>67</v>
      </c>
      <c r="E999" s="17">
        <v>27.62</v>
      </c>
      <c r="F999" s="17">
        <v>7.92</v>
      </c>
      <c r="G999" s="17">
        <v>9.9</v>
      </c>
      <c r="H999" s="20">
        <v>35.54</v>
      </c>
      <c r="I999" s="20">
        <v>37.520000000000003</v>
      </c>
      <c r="K999" s="19"/>
      <c r="L999" s="19"/>
      <c r="M999" s="19"/>
      <c r="N999" s="19"/>
      <c r="O999" s="19"/>
    </row>
    <row r="1000" spans="1:15" ht="18" customHeight="1" x14ac:dyDescent="0.45">
      <c r="A1000" s="2">
        <v>2808</v>
      </c>
      <c r="B1000" s="15">
        <v>3</v>
      </c>
      <c r="C1000" s="16" t="s">
        <v>68</v>
      </c>
      <c r="D1000" s="15"/>
      <c r="E1000" s="16">
        <v>0</v>
      </c>
      <c r="F1000" s="16">
        <v>0</v>
      </c>
      <c r="G1000" s="17">
        <v>0</v>
      </c>
      <c r="H1000" s="17">
        <v>0</v>
      </c>
      <c r="I1000" s="17">
        <v>0</v>
      </c>
      <c r="K1000" s="19"/>
      <c r="L1000" s="19"/>
      <c r="M1000" s="19"/>
      <c r="N1000" s="19"/>
      <c r="O1000" s="19"/>
    </row>
    <row r="1001" spans="1:15" ht="18" customHeight="1" x14ac:dyDescent="0.45">
      <c r="A1001" s="2">
        <v>2809</v>
      </c>
      <c r="B1001" s="15"/>
      <c r="C1001" s="16" t="s">
        <v>69</v>
      </c>
      <c r="D1001" s="15" t="s">
        <v>70</v>
      </c>
      <c r="E1001" s="17">
        <v>15.5</v>
      </c>
      <c r="F1001" s="17">
        <v>2.93</v>
      </c>
      <c r="G1001" s="17">
        <v>3.66</v>
      </c>
      <c r="H1001" s="17">
        <v>18.43</v>
      </c>
      <c r="I1001" s="17">
        <v>19.170000000000002</v>
      </c>
      <c r="K1001" s="19"/>
      <c r="L1001" s="19"/>
      <c r="M1001" s="19"/>
      <c r="N1001" s="19"/>
      <c r="O1001" s="19"/>
    </row>
    <row r="1002" spans="1:15" ht="18" customHeight="1" x14ac:dyDescent="0.45">
      <c r="A1002" s="2">
        <v>2810</v>
      </c>
      <c r="B1002" s="15"/>
      <c r="C1002" s="16" t="s">
        <v>71</v>
      </c>
      <c r="D1002" s="15" t="s">
        <v>66</v>
      </c>
      <c r="E1002" s="17">
        <v>5.69</v>
      </c>
      <c r="F1002" s="17">
        <v>1.7</v>
      </c>
      <c r="G1002" s="20">
        <v>2.13</v>
      </c>
      <c r="H1002" s="17">
        <v>7.4</v>
      </c>
      <c r="I1002" s="20">
        <v>7.82</v>
      </c>
      <c r="K1002" s="19"/>
      <c r="L1002" s="19"/>
      <c r="M1002" s="19"/>
      <c r="N1002" s="19"/>
      <c r="O1002" s="19"/>
    </row>
    <row r="1003" spans="1:15" ht="18" customHeight="1" x14ac:dyDescent="0.45">
      <c r="A1003" s="2">
        <v>2811</v>
      </c>
      <c r="B1003" s="15"/>
      <c r="C1003" s="16" t="s">
        <v>24</v>
      </c>
      <c r="D1003" s="15" t="s">
        <v>70</v>
      </c>
      <c r="E1003" s="17">
        <v>27.1</v>
      </c>
      <c r="F1003" s="17">
        <v>3.34</v>
      </c>
      <c r="G1003" s="17">
        <v>4.18</v>
      </c>
      <c r="H1003" s="17">
        <v>30.44</v>
      </c>
      <c r="I1003" s="17">
        <v>31.27</v>
      </c>
      <c r="K1003" s="19"/>
      <c r="L1003" s="19"/>
      <c r="M1003" s="19"/>
      <c r="N1003" s="19"/>
      <c r="O1003" s="19"/>
    </row>
    <row r="1004" spans="1:15" ht="18" customHeight="1" x14ac:dyDescent="0.45">
      <c r="A1004" s="2">
        <v>2812</v>
      </c>
      <c r="B1004" s="15"/>
      <c r="C1004" s="16" t="s">
        <v>72</v>
      </c>
      <c r="D1004" s="15" t="s">
        <v>66</v>
      </c>
      <c r="E1004" s="17">
        <v>32.17</v>
      </c>
      <c r="F1004" s="17">
        <v>5.04</v>
      </c>
      <c r="G1004" s="20">
        <v>6.3</v>
      </c>
      <c r="H1004" s="17">
        <v>37.21</v>
      </c>
      <c r="I1004" s="20">
        <v>38.47</v>
      </c>
      <c r="K1004" s="19"/>
      <c r="L1004" s="19"/>
      <c r="M1004" s="19"/>
      <c r="N1004" s="19"/>
      <c r="O1004" s="19"/>
    </row>
    <row r="1005" spans="1:15" ht="18" customHeight="1" x14ac:dyDescent="0.45">
      <c r="A1005" s="2">
        <v>2813</v>
      </c>
      <c r="B1005" s="21"/>
      <c r="C1005" s="16" t="s">
        <v>73</v>
      </c>
      <c r="D1005" s="15" t="s">
        <v>70</v>
      </c>
      <c r="E1005" s="17">
        <v>44.97</v>
      </c>
      <c r="F1005" s="17">
        <v>4.66</v>
      </c>
      <c r="G1005" s="20">
        <v>5.82</v>
      </c>
      <c r="H1005" s="17">
        <v>49.63</v>
      </c>
      <c r="I1005" s="20">
        <v>50.79</v>
      </c>
      <c r="K1005" s="19"/>
      <c r="L1005" s="19"/>
      <c r="M1005" s="19"/>
      <c r="N1005" s="19"/>
      <c r="O1005" s="19"/>
    </row>
    <row r="1006" spans="1:15" ht="18" customHeight="1" x14ac:dyDescent="0.45">
      <c r="A1006" s="2">
        <v>2814</v>
      </c>
      <c r="B1006" s="15"/>
      <c r="C1006" s="16" t="s">
        <v>72</v>
      </c>
      <c r="D1006" s="15" t="s">
        <v>66</v>
      </c>
      <c r="E1006" s="17">
        <v>54.63</v>
      </c>
      <c r="F1006" s="17">
        <v>19</v>
      </c>
      <c r="G1006" s="17">
        <v>23.75</v>
      </c>
      <c r="H1006" s="17">
        <v>73.63</v>
      </c>
      <c r="I1006" s="17">
        <v>78.38</v>
      </c>
      <c r="K1006" s="19"/>
      <c r="L1006" s="19"/>
      <c r="M1006" s="19"/>
      <c r="N1006" s="19"/>
      <c r="O1006" s="19"/>
    </row>
    <row r="1007" spans="1:15" ht="18" customHeight="1" x14ac:dyDescent="0.45">
      <c r="A1007" s="2">
        <v>2815</v>
      </c>
      <c r="B1007" s="15">
        <v>4</v>
      </c>
      <c r="C1007" s="16" t="s">
        <v>45</v>
      </c>
      <c r="D1007" s="15"/>
      <c r="E1007" s="16">
        <v>0</v>
      </c>
      <c r="F1007" s="16">
        <v>0</v>
      </c>
      <c r="G1007" s="17">
        <v>0</v>
      </c>
      <c r="H1007" s="17">
        <v>0</v>
      </c>
      <c r="I1007" s="17">
        <v>0</v>
      </c>
      <c r="K1007" s="19"/>
      <c r="L1007" s="19"/>
      <c r="M1007" s="19"/>
      <c r="N1007" s="19"/>
      <c r="O1007" s="19"/>
    </row>
    <row r="1008" spans="1:15" ht="18" customHeight="1" x14ac:dyDescent="0.45">
      <c r="A1008" s="2">
        <v>2816</v>
      </c>
      <c r="B1008" s="15"/>
      <c r="C1008" s="16" t="s">
        <v>65</v>
      </c>
      <c r="D1008" s="15" t="s">
        <v>66</v>
      </c>
      <c r="E1008" s="20">
        <v>21.91</v>
      </c>
      <c r="F1008" s="17">
        <v>6.36</v>
      </c>
      <c r="G1008" s="17">
        <v>7.95</v>
      </c>
      <c r="H1008" s="20">
        <v>28.27</v>
      </c>
      <c r="I1008" s="20">
        <v>29.87</v>
      </c>
      <c r="K1008" s="19"/>
      <c r="L1008" s="19"/>
      <c r="M1008" s="19"/>
      <c r="N1008" s="19"/>
      <c r="O1008" s="19"/>
    </row>
    <row r="1009" spans="1:15" ht="18" customHeight="1" x14ac:dyDescent="0.45">
      <c r="A1009" s="2">
        <v>2817</v>
      </c>
      <c r="B1009" s="15"/>
      <c r="C1009" s="16" t="s">
        <v>74</v>
      </c>
      <c r="D1009" s="15" t="s">
        <v>67</v>
      </c>
      <c r="E1009" s="17">
        <v>6.47</v>
      </c>
      <c r="F1009" s="17">
        <v>1.01</v>
      </c>
      <c r="G1009" s="17">
        <v>1.27</v>
      </c>
      <c r="H1009" s="17">
        <v>7.48</v>
      </c>
      <c r="I1009" s="17">
        <v>7.74</v>
      </c>
      <c r="K1009" s="19"/>
      <c r="L1009" s="19"/>
      <c r="M1009" s="19"/>
      <c r="N1009" s="19"/>
      <c r="O1009" s="19"/>
    </row>
    <row r="1010" spans="1:15" ht="18" customHeight="1" x14ac:dyDescent="0.45">
      <c r="A1010" s="2">
        <v>2818</v>
      </c>
      <c r="B1010" s="15"/>
      <c r="C1010" s="16" t="s">
        <v>23</v>
      </c>
      <c r="D1010" s="15" t="s">
        <v>67</v>
      </c>
      <c r="E1010" s="17">
        <v>33.15</v>
      </c>
      <c r="F1010" s="17">
        <v>9.5</v>
      </c>
      <c r="G1010" s="17">
        <v>11.88</v>
      </c>
      <c r="H1010" s="17">
        <v>42.65</v>
      </c>
      <c r="I1010" s="20">
        <v>45.02</v>
      </c>
      <c r="K1010" s="19"/>
      <c r="L1010" s="19"/>
      <c r="M1010" s="19"/>
      <c r="N1010" s="19"/>
      <c r="O1010" s="19"/>
    </row>
    <row r="1011" spans="1:15" ht="18" customHeight="1" x14ac:dyDescent="0.45">
      <c r="A1011" s="2">
        <v>2819</v>
      </c>
      <c r="B1011" s="15">
        <v>5</v>
      </c>
      <c r="C1011" s="16" t="s">
        <v>75</v>
      </c>
      <c r="D1011" s="15"/>
      <c r="E1011" s="16">
        <v>0</v>
      </c>
      <c r="F1011" s="16">
        <v>0</v>
      </c>
      <c r="G1011" s="16">
        <v>0</v>
      </c>
      <c r="H1011" s="17">
        <v>0</v>
      </c>
      <c r="I1011" s="17">
        <v>0</v>
      </c>
      <c r="K1011" s="19"/>
      <c r="L1011" s="19"/>
      <c r="M1011" s="19"/>
      <c r="N1011" s="19"/>
      <c r="O1011" s="19"/>
    </row>
    <row r="1012" spans="1:15" ht="18" customHeight="1" x14ac:dyDescent="0.45">
      <c r="A1012" s="2">
        <v>2820</v>
      </c>
      <c r="B1012" s="15"/>
      <c r="C1012" s="16" t="s">
        <v>74</v>
      </c>
      <c r="D1012" s="15" t="s">
        <v>67</v>
      </c>
      <c r="E1012" s="17">
        <v>12.18</v>
      </c>
      <c r="F1012" s="17">
        <v>1.91</v>
      </c>
      <c r="G1012" s="17">
        <v>2.38</v>
      </c>
      <c r="H1012" s="17">
        <v>14.08</v>
      </c>
      <c r="I1012" s="17">
        <v>14.56</v>
      </c>
      <c r="K1012" s="19"/>
      <c r="L1012" s="19"/>
      <c r="M1012" s="19"/>
      <c r="N1012" s="19"/>
      <c r="O1012" s="19"/>
    </row>
    <row r="1013" spans="1:15" ht="18" customHeight="1" x14ac:dyDescent="0.45">
      <c r="A1013" s="2">
        <v>2821</v>
      </c>
      <c r="B1013" s="21"/>
      <c r="C1013" s="16" t="s">
        <v>23</v>
      </c>
      <c r="D1013" s="15" t="s">
        <v>67</v>
      </c>
      <c r="E1013" s="17">
        <v>39.01</v>
      </c>
      <c r="F1013" s="17">
        <v>15.33</v>
      </c>
      <c r="G1013" s="17">
        <v>19.16</v>
      </c>
      <c r="H1013" s="20">
        <v>54.34</v>
      </c>
      <c r="I1013" s="20">
        <v>58.17</v>
      </c>
      <c r="K1013" s="19"/>
      <c r="L1013" s="19"/>
      <c r="M1013" s="19"/>
      <c r="N1013" s="19"/>
      <c r="O1013" s="19"/>
    </row>
    <row r="1014" spans="1:15" ht="18" customHeight="1" x14ac:dyDescent="0.45">
      <c r="A1014" s="2">
        <v>2822</v>
      </c>
      <c r="B1014" s="15">
        <v>6</v>
      </c>
      <c r="C1014" s="16" t="s">
        <v>76</v>
      </c>
      <c r="D1014" s="15"/>
      <c r="E1014" s="16">
        <v>0</v>
      </c>
      <c r="F1014" s="16">
        <v>0</v>
      </c>
      <c r="G1014" s="17">
        <v>0</v>
      </c>
      <c r="H1014" s="17">
        <v>0</v>
      </c>
      <c r="I1014" s="17">
        <v>0</v>
      </c>
      <c r="K1014" s="19"/>
      <c r="L1014" s="19"/>
      <c r="M1014" s="19"/>
      <c r="N1014" s="19"/>
      <c r="O1014" s="19"/>
    </row>
    <row r="1015" spans="1:15" ht="18" customHeight="1" x14ac:dyDescent="0.45">
      <c r="A1015" s="2">
        <v>2823</v>
      </c>
      <c r="B1015" s="15"/>
      <c r="C1015" s="16" t="s">
        <v>77</v>
      </c>
      <c r="D1015" s="15" t="s">
        <v>67</v>
      </c>
      <c r="E1015" s="17">
        <v>14.25</v>
      </c>
      <c r="F1015" s="17">
        <v>2.91</v>
      </c>
      <c r="G1015" s="20">
        <v>3.64</v>
      </c>
      <c r="H1015" s="17">
        <v>17.16</v>
      </c>
      <c r="I1015" s="20">
        <v>17.89</v>
      </c>
      <c r="K1015" s="19"/>
      <c r="L1015" s="19"/>
      <c r="M1015" s="19"/>
      <c r="N1015" s="19"/>
      <c r="O1015" s="19"/>
    </row>
    <row r="1016" spans="1:15" ht="18" customHeight="1" x14ac:dyDescent="0.45">
      <c r="A1016" s="2">
        <v>2824</v>
      </c>
      <c r="B1016" s="15"/>
      <c r="C1016" s="16" t="s">
        <v>23</v>
      </c>
      <c r="D1016" s="15" t="s">
        <v>67</v>
      </c>
      <c r="E1016" s="17">
        <v>48.25</v>
      </c>
      <c r="F1016" s="17">
        <v>19.100000000000001</v>
      </c>
      <c r="G1016" s="17">
        <v>23.87</v>
      </c>
      <c r="H1016" s="20">
        <v>67.349999999999994</v>
      </c>
      <c r="I1016" s="17">
        <v>72.12</v>
      </c>
      <c r="K1016" s="19"/>
      <c r="L1016" s="19"/>
      <c r="M1016" s="19"/>
      <c r="N1016" s="19"/>
      <c r="O1016" s="19"/>
    </row>
    <row r="1017" spans="1:15" ht="18" customHeight="1" x14ac:dyDescent="0.45">
      <c r="A1017" s="2">
        <v>2825</v>
      </c>
      <c r="B1017" s="15">
        <v>7</v>
      </c>
      <c r="C1017" s="16" t="s">
        <v>42</v>
      </c>
      <c r="D1017" s="15" t="s">
        <v>67</v>
      </c>
      <c r="E1017" s="17">
        <v>5.17</v>
      </c>
      <c r="F1017" s="17">
        <v>1.3</v>
      </c>
      <c r="G1017" s="17">
        <v>1.63</v>
      </c>
      <c r="H1017" s="20">
        <v>6.48</v>
      </c>
      <c r="I1017" s="17">
        <v>6.8</v>
      </c>
      <c r="K1017" s="19"/>
      <c r="L1017" s="19"/>
      <c r="M1017" s="19"/>
      <c r="N1017" s="19"/>
      <c r="O1017" s="19"/>
    </row>
    <row r="1018" spans="1:15" ht="18" customHeight="1" x14ac:dyDescent="0.45">
      <c r="A1018" s="2">
        <v>2826</v>
      </c>
      <c r="B1018" s="15">
        <v>8</v>
      </c>
      <c r="C1018" s="16" t="s">
        <v>41</v>
      </c>
      <c r="D1018" s="15"/>
      <c r="E1018" s="16">
        <v>0</v>
      </c>
      <c r="F1018" s="16">
        <v>0</v>
      </c>
      <c r="G1018" s="17">
        <v>0</v>
      </c>
      <c r="H1018" s="17">
        <v>0</v>
      </c>
      <c r="I1018" s="17">
        <v>0</v>
      </c>
      <c r="K1018" s="19"/>
      <c r="L1018" s="19"/>
      <c r="M1018" s="19"/>
      <c r="N1018" s="19"/>
      <c r="O1018" s="19"/>
    </row>
    <row r="1019" spans="1:15" ht="18" customHeight="1" x14ac:dyDescent="0.45">
      <c r="A1019" s="2">
        <v>2827</v>
      </c>
      <c r="B1019" s="15"/>
      <c r="C1019" s="16" t="s">
        <v>78</v>
      </c>
      <c r="D1019" s="15" t="s">
        <v>52</v>
      </c>
      <c r="E1019" s="17">
        <v>6.91</v>
      </c>
      <c r="F1019" s="17">
        <v>1.51</v>
      </c>
      <c r="G1019" s="17">
        <v>1.89</v>
      </c>
      <c r="H1019" s="17">
        <v>8.42</v>
      </c>
      <c r="I1019" s="17">
        <v>8.8000000000000007</v>
      </c>
      <c r="K1019" s="19"/>
      <c r="L1019" s="19"/>
      <c r="M1019" s="19"/>
      <c r="N1019" s="19"/>
      <c r="O1019" s="19"/>
    </row>
    <row r="1020" spans="1:15" ht="18" customHeight="1" x14ac:dyDescent="0.45">
      <c r="A1020" s="2">
        <v>2828</v>
      </c>
      <c r="B1020" s="21"/>
      <c r="C1020" s="16" t="s">
        <v>79</v>
      </c>
      <c r="D1020" s="15" t="s">
        <v>52</v>
      </c>
      <c r="E1020" s="17">
        <v>8.42</v>
      </c>
      <c r="F1020" s="17">
        <v>2.4700000000000002</v>
      </c>
      <c r="G1020" s="17">
        <v>3.09</v>
      </c>
      <c r="H1020" s="20">
        <v>10.89</v>
      </c>
      <c r="I1020" s="20">
        <v>11.51</v>
      </c>
      <c r="K1020" s="19"/>
      <c r="L1020" s="19"/>
      <c r="M1020" s="19"/>
      <c r="N1020" s="19"/>
      <c r="O1020" s="19"/>
    </row>
    <row r="1021" spans="1:15" ht="18" customHeight="1" x14ac:dyDescent="0.45">
      <c r="A1021" s="2">
        <v>2829</v>
      </c>
      <c r="B1021" s="15"/>
      <c r="C1021" s="16" t="s">
        <v>80</v>
      </c>
      <c r="D1021" s="15" t="s">
        <v>52</v>
      </c>
      <c r="E1021" s="17">
        <v>7.56</v>
      </c>
      <c r="F1021" s="17">
        <v>1.25</v>
      </c>
      <c r="G1021" s="17">
        <v>1.56</v>
      </c>
      <c r="H1021" s="17">
        <v>8.8000000000000007</v>
      </c>
      <c r="I1021" s="20">
        <v>9.1199999999999992</v>
      </c>
      <c r="K1021" s="19"/>
      <c r="L1021" s="19"/>
      <c r="M1021" s="19"/>
      <c r="N1021" s="19"/>
      <c r="O1021" s="19"/>
    </row>
    <row r="1022" spans="1:15" ht="18" customHeight="1" x14ac:dyDescent="0.45">
      <c r="A1022" s="2">
        <v>2830</v>
      </c>
      <c r="B1022" s="15">
        <v>9</v>
      </c>
      <c r="C1022" s="16" t="s">
        <v>81</v>
      </c>
      <c r="D1022" s="15" t="s">
        <v>52</v>
      </c>
      <c r="E1022" s="17">
        <v>5.71</v>
      </c>
      <c r="F1022" s="17">
        <v>0.54</v>
      </c>
      <c r="G1022" s="17">
        <v>0.68</v>
      </c>
      <c r="H1022" s="17">
        <v>6.25</v>
      </c>
      <c r="I1022" s="17">
        <v>6.39</v>
      </c>
      <c r="K1022" s="19"/>
      <c r="L1022" s="19"/>
      <c r="M1022" s="19"/>
      <c r="N1022" s="19"/>
      <c r="O1022" s="19"/>
    </row>
    <row r="1023" spans="1:15" ht="18" customHeight="1" x14ac:dyDescent="0.45">
      <c r="A1023" s="2">
        <v>2831</v>
      </c>
      <c r="B1023" s="15">
        <v>10</v>
      </c>
      <c r="C1023" s="16" t="s">
        <v>82</v>
      </c>
      <c r="D1023" s="15" t="s">
        <v>52</v>
      </c>
      <c r="E1023" s="17">
        <v>5.19</v>
      </c>
      <c r="F1023" s="17">
        <v>0.77</v>
      </c>
      <c r="G1023" s="17">
        <v>0.96</v>
      </c>
      <c r="H1023" s="20">
        <v>5.96</v>
      </c>
      <c r="I1023" s="20">
        <v>6.15</v>
      </c>
      <c r="K1023" s="19"/>
      <c r="L1023" s="19"/>
      <c r="M1023" s="19"/>
      <c r="N1023" s="19"/>
      <c r="O1023" s="19"/>
    </row>
    <row r="1024" spans="1:15" ht="18" customHeight="1" x14ac:dyDescent="0.45">
      <c r="A1024" s="2">
        <v>2832</v>
      </c>
      <c r="B1024" s="15">
        <v>11</v>
      </c>
      <c r="C1024" s="16" t="s">
        <v>40</v>
      </c>
      <c r="D1024" s="15"/>
      <c r="E1024" s="16">
        <v>0</v>
      </c>
      <c r="F1024" s="16">
        <v>0</v>
      </c>
      <c r="G1024" s="16">
        <v>0</v>
      </c>
      <c r="H1024" s="17">
        <v>0</v>
      </c>
      <c r="I1024" s="17">
        <v>0</v>
      </c>
      <c r="K1024" s="19"/>
      <c r="L1024" s="19"/>
      <c r="M1024" s="19"/>
      <c r="N1024" s="19"/>
      <c r="O1024" s="19"/>
    </row>
    <row r="1025" spans="1:15" ht="18" customHeight="1" x14ac:dyDescent="0.45">
      <c r="A1025" s="2">
        <v>2833</v>
      </c>
      <c r="B1025" s="15"/>
      <c r="C1025" s="16" t="s">
        <v>83</v>
      </c>
      <c r="D1025" s="15" t="s">
        <v>52</v>
      </c>
      <c r="E1025" s="17">
        <v>12.28</v>
      </c>
      <c r="F1025" s="17">
        <v>1.94</v>
      </c>
      <c r="G1025" s="17">
        <v>2.4300000000000002</v>
      </c>
      <c r="H1025" s="17">
        <v>14.22</v>
      </c>
      <c r="I1025" s="17">
        <v>14.7</v>
      </c>
      <c r="K1025" s="19"/>
      <c r="L1025" s="19"/>
      <c r="M1025" s="19"/>
      <c r="N1025" s="19"/>
      <c r="O1025" s="19"/>
    </row>
    <row r="1026" spans="1:15" ht="18" customHeight="1" x14ac:dyDescent="0.45">
      <c r="A1026" s="2">
        <v>2834</v>
      </c>
      <c r="B1026" s="15"/>
      <c r="C1026" s="16" t="s">
        <v>84</v>
      </c>
      <c r="D1026" s="15" t="s">
        <v>52</v>
      </c>
      <c r="E1026" s="17">
        <v>16.96</v>
      </c>
      <c r="F1026" s="17">
        <v>2.68</v>
      </c>
      <c r="G1026" s="17">
        <v>3.35</v>
      </c>
      <c r="H1026" s="17">
        <v>19.64</v>
      </c>
      <c r="I1026" s="17">
        <v>20.309999999999999</v>
      </c>
      <c r="K1026" s="19"/>
      <c r="L1026" s="19"/>
      <c r="M1026" s="19"/>
      <c r="N1026" s="19"/>
      <c r="O1026" s="19"/>
    </row>
    <row r="1027" spans="1:15" ht="18" customHeight="1" x14ac:dyDescent="0.45">
      <c r="A1027" s="2">
        <v>2835</v>
      </c>
      <c r="B1027" s="15"/>
      <c r="C1027" s="16" t="s">
        <v>85</v>
      </c>
      <c r="D1027" s="15" t="s">
        <v>52</v>
      </c>
      <c r="E1027" s="20">
        <v>25.22</v>
      </c>
      <c r="F1027" s="17">
        <v>3.99</v>
      </c>
      <c r="G1027" s="17">
        <v>4.9800000000000004</v>
      </c>
      <c r="H1027" s="17">
        <v>29.21</v>
      </c>
      <c r="I1027" s="17">
        <v>30.2</v>
      </c>
      <c r="K1027" s="19"/>
      <c r="L1027" s="19"/>
      <c r="M1027" s="19"/>
      <c r="N1027" s="19"/>
      <c r="O1027" s="19"/>
    </row>
    <row r="1028" spans="1:15" ht="18" customHeight="1" x14ac:dyDescent="0.45">
      <c r="A1028" s="2">
        <v>2836</v>
      </c>
      <c r="B1028" s="15"/>
      <c r="C1028" s="16" t="s">
        <v>86</v>
      </c>
      <c r="D1028" s="15" t="s">
        <v>52</v>
      </c>
      <c r="E1028" s="17">
        <v>36.94</v>
      </c>
      <c r="F1028" s="17">
        <v>5.84</v>
      </c>
      <c r="G1028" s="17">
        <v>7.3</v>
      </c>
      <c r="H1028" s="17">
        <v>42.78</v>
      </c>
      <c r="I1028" s="17">
        <v>44.24</v>
      </c>
      <c r="K1028" s="19"/>
      <c r="L1028" s="19"/>
      <c r="M1028" s="19"/>
      <c r="N1028" s="19"/>
      <c r="O1028" s="19"/>
    </row>
    <row r="1029" spans="1:15" ht="18" customHeight="1" x14ac:dyDescent="0.45">
      <c r="A1029" s="2">
        <v>2837</v>
      </c>
      <c r="B1029" s="15">
        <v>12</v>
      </c>
      <c r="C1029" s="16" t="s">
        <v>87</v>
      </c>
      <c r="D1029" s="15"/>
      <c r="E1029" s="16">
        <v>0</v>
      </c>
      <c r="F1029" s="16">
        <v>0</v>
      </c>
      <c r="G1029" s="16">
        <v>0</v>
      </c>
      <c r="H1029" s="17">
        <v>0</v>
      </c>
      <c r="I1029" s="17">
        <v>0</v>
      </c>
      <c r="K1029" s="19"/>
      <c r="L1029" s="19"/>
      <c r="M1029" s="19"/>
      <c r="N1029" s="19"/>
      <c r="O1029" s="19"/>
    </row>
    <row r="1030" spans="1:15" ht="18" customHeight="1" x14ac:dyDescent="0.45">
      <c r="A1030" s="2">
        <v>2838</v>
      </c>
      <c r="B1030" s="15"/>
      <c r="C1030" s="16" t="s">
        <v>83</v>
      </c>
      <c r="D1030" s="15" t="s">
        <v>66</v>
      </c>
      <c r="E1030" s="17">
        <v>1.43</v>
      </c>
      <c r="F1030" s="17">
        <v>0.49</v>
      </c>
      <c r="G1030" s="20">
        <v>0.61</v>
      </c>
      <c r="H1030" s="17">
        <v>1.92</v>
      </c>
      <c r="I1030" s="17">
        <v>2.04</v>
      </c>
      <c r="K1030" s="19"/>
      <c r="L1030" s="19"/>
      <c r="M1030" s="19"/>
      <c r="N1030" s="19"/>
      <c r="O1030" s="19"/>
    </row>
    <row r="1031" spans="1:15" ht="18" customHeight="1" x14ac:dyDescent="0.45">
      <c r="A1031" s="2">
        <v>2839</v>
      </c>
      <c r="B1031" s="15"/>
      <c r="C1031" s="16" t="s">
        <v>84</v>
      </c>
      <c r="D1031" s="15" t="s">
        <v>66</v>
      </c>
      <c r="E1031" s="17">
        <v>1.98</v>
      </c>
      <c r="F1031" s="17">
        <v>0.68</v>
      </c>
      <c r="G1031" s="20">
        <v>0.84</v>
      </c>
      <c r="H1031" s="17">
        <v>2.65</v>
      </c>
      <c r="I1031" s="17">
        <v>2.82</v>
      </c>
      <c r="K1031" s="19"/>
      <c r="L1031" s="19"/>
      <c r="M1031" s="19"/>
      <c r="N1031" s="19"/>
      <c r="O1031" s="19"/>
    </row>
    <row r="1032" spans="1:15" ht="18" customHeight="1" x14ac:dyDescent="0.45">
      <c r="A1032" s="2">
        <v>2840</v>
      </c>
      <c r="B1032" s="15"/>
      <c r="C1032" s="16" t="s">
        <v>85</v>
      </c>
      <c r="D1032" s="15" t="s">
        <v>66</v>
      </c>
      <c r="E1032" s="17">
        <v>2.94</v>
      </c>
      <c r="F1032" s="17">
        <v>1</v>
      </c>
      <c r="G1032" s="17">
        <v>1.26</v>
      </c>
      <c r="H1032" s="17">
        <v>3.94</v>
      </c>
      <c r="I1032" s="17">
        <v>4.1900000000000004</v>
      </c>
      <c r="K1032" s="19"/>
      <c r="L1032" s="19"/>
      <c r="M1032" s="19"/>
      <c r="N1032" s="19"/>
      <c r="O1032" s="19"/>
    </row>
    <row r="1033" spans="1:15" ht="18" customHeight="1" x14ac:dyDescent="0.45">
      <c r="A1033" s="2">
        <v>2841</v>
      </c>
      <c r="B1033" s="22"/>
      <c r="C1033" s="23" t="s">
        <v>86</v>
      </c>
      <c r="D1033" s="22" t="s">
        <v>66</v>
      </c>
      <c r="E1033" s="24">
        <v>4.3</v>
      </c>
      <c r="F1033" s="24">
        <v>1.47</v>
      </c>
      <c r="G1033" s="24">
        <v>1.84</v>
      </c>
      <c r="H1033" s="24">
        <v>5.77</v>
      </c>
      <c r="I1033" s="24">
        <v>6.14</v>
      </c>
      <c r="K1033" s="19"/>
      <c r="L1033" s="19"/>
      <c r="M1033" s="19"/>
      <c r="N1033" s="19"/>
      <c r="O1033" s="19"/>
    </row>
    <row r="1034" spans="1:15" ht="18" customHeight="1" x14ac:dyDescent="0.45">
      <c r="A1034" s="2">
        <v>2842</v>
      </c>
      <c r="B1034" s="15">
        <v>13</v>
      </c>
      <c r="C1034" s="16" t="s">
        <v>88</v>
      </c>
      <c r="D1034" s="15"/>
      <c r="E1034" s="16">
        <v>0</v>
      </c>
      <c r="F1034" s="16">
        <v>0</v>
      </c>
      <c r="G1034" s="16">
        <v>0</v>
      </c>
      <c r="H1034" s="17">
        <v>0</v>
      </c>
      <c r="I1034" s="17">
        <v>0</v>
      </c>
      <c r="K1034" s="19"/>
      <c r="L1034" s="19"/>
      <c r="M1034" s="19"/>
      <c r="N1034" s="19"/>
      <c r="O1034" s="19"/>
    </row>
    <row r="1035" spans="1:15" ht="18" customHeight="1" x14ac:dyDescent="0.45">
      <c r="A1035" s="2">
        <v>2843</v>
      </c>
      <c r="B1035" s="15"/>
      <c r="C1035" s="16" t="s">
        <v>89</v>
      </c>
      <c r="D1035" s="15" t="s">
        <v>18</v>
      </c>
      <c r="E1035" s="17">
        <v>342.6</v>
      </c>
      <c r="F1035" s="17">
        <v>16.77</v>
      </c>
      <c r="G1035" s="20">
        <v>20.97</v>
      </c>
      <c r="H1035" s="17">
        <v>359.38</v>
      </c>
      <c r="I1035" s="17">
        <v>363.57</v>
      </c>
      <c r="K1035" s="19"/>
      <c r="L1035" s="19"/>
      <c r="M1035" s="19"/>
      <c r="N1035" s="19"/>
      <c r="O1035" s="19"/>
    </row>
    <row r="1036" spans="1:15" ht="18" customHeight="1" x14ac:dyDescent="0.45">
      <c r="A1036" s="2">
        <v>2844</v>
      </c>
      <c r="B1036" s="15"/>
      <c r="C1036" s="16" t="s">
        <v>90</v>
      </c>
      <c r="D1036" s="15"/>
      <c r="E1036" s="16">
        <v>0</v>
      </c>
      <c r="F1036" s="16">
        <v>0</v>
      </c>
      <c r="G1036" s="16">
        <v>0</v>
      </c>
      <c r="H1036" s="17">
        <v>0</v>
      </c>
      <c r="I1036" s="17">
        <v>0</v>
      </c>
      <c r="K1036" s="19"/>
      <c r="L1036" s="19"/>
      <c r="M1036" s="19"/>
      <c r="N1036" s="19"/>
      <c r="O1036" s="19"/>
    </row>
    <row r="1037" spans="1:15" ht="18" customHeight="1" x14ac:dyDescent="0.45">
      <c r="A1037" s="2">
        <v>2845</v>
      </c>
      <c r="B1037" s="15"/>
      <c r="C1037" s="16" t="s">
        <v>91</v>
      </c>
      <c r="D1037" s="15" t="s">
        <v>25</v>
      </c>
      <c r="E1037" s="25">
        <v>250000</v>
      </c>
      <c r="F1037" s="16">
        <v>0</v>
      </c>
      <c r="G1037" s="16">
        <v>0</v>
      </c>
      <c r="H1037" s="17">
        <v>0</v>
      </c>
      <c r="I1037" s="17">
        <v>0</v>
      </c>
      <c r="K1037" s="19"/>
      <c r="L1037" s="19"/>
      <c r="M1037" s="19"/>
      <c r="N1037" s="19"/>
      <c r="O1037" s="19"/>
    </row>
    <row r="1038" spans="1:15" ht="18" customHeight="1" x14ac:dyDescent="0.45">
      <c r="A1038" s="2">
        <v>2846</v>
      </c>
      <c r="B1038" s="15"/>
      <c r="C1038" s="16" t="s">
        <v>92</v>
      </c>
      <c r="D1038" s="15"/>
      <c r="E1038" s="16">
        <v>0</v>
      </c>
      <c r="F1038" s="16">
        <v>0</v>
      </c>
      <c r="G1038" s="16">
        <v>0</v>
      </c>
      <c r="H1038" s="17">
        <v>0</v>
      </c>
      <c r="I1038" s="17">
        <v>0</v>
      </c>
      <c r="K1038" s="19"/>
      <c r="L1038" s="19"/>
      <c r="M1038" s="19"/>
      <c r="N1038" s="19"/>
      <c r="O1038" s="19"/>
    </row>
    <row r="1039" spans="1:15" ht="18" customHeight="1" x14ac:dyDescent="0.45">
      <c r="A1039" s="2">
        <v>2847</v>
      </c>
      <c r="B1039" s="15"/>
      <c r="C1039" s="16" t="s">
        <v>93</v>
      </c>
      <c r="D1039" s="15" t="s">
        <v>52</v>
      </c>
      <c r="E1039" s="17">
        <v>10.43</v>
      </c>
      <c r="F1039" s="17">
        <v>2.56</v>
      </c>
      <c r="G1039" s="17">
        <v>3.2</v>
      </c>
      <c r="H1039" s="17">
        <v>12.99</v>
      </c>
      <c r="I1039" s="17">
        <v>13.63</v>
      </c>
      <c r="K1039" s="19"/>
      <c r="L1039" s="19"/>
      <c r="M1039" s="19"/>
      <c r="N1039" s="19"/>
      <c r="O1039" s="19"/>
    </row>
    <row r="1040" spans="1:15" ht="18" customHeight="1" x14ac:dyDescent="0.45">
      <c r="A1040" s="2">
        <v>2848</v>
      </c>
      <c r="B1040" s="15"/>
      <c r="C1040" s="16" t="s">
        <v>94</v>
      </c>
      <c r="D1040" s="15" t="s">
        <v>52</v>
      </c>
      <c r="E1040" s="17">
        <v>8.06</v>
      </c>
      <c r="F1040" s="17">
        <v>2.1</v>
      </c>
      <c r="G1040" s="17">
        <v>2.63</v>
      </c>
      <c r="H1040" s="17">
        <v>10.16</v>
      </c>
      <c r="I1040" s="17">
        <v>10.69</v>
      </c>
      <c r="K1040" s="19"/>
      <c r="L1040" s="19"/>
      <c r="M1040" s="19"/>
      <c r="N1040" s="19"/>
      <c r="O1040" s="19"/>
    </row>
    <row r="1041" spans="1:15" ht="18" customHeight="1" x14ac:dyDescent="0.45">
      <c r="A1041" s="2">
        <v>2849</v>
      </c>
      <c r="B1041" s="15">
        <v>14</v>
      </c>
      <c r="C1041" s="16" t="s">
        <v>39</v>
      </c>
      <c r="D1041" s="15"/>
      <c r="E1041" s="16">
        <v>0</v>
      </c>
      <c r="F1041" s="16">
        <v>0</v>
      </c>
      <c r="G1041" s="16">
        <v>0</v>
      </c>
      <c r="H1041" s="17">
        <v>0</v>
      </c>
      <c r="I1041" s="17">
        <v>0</v>
      </c>
      <c r="K1041" s="19"/>
      <c r="L1041" s="19"/>
      <c r="M1041" s="19"/>
      <c r="N1041" s="19"/>
      <c r="O1041" s="19"/>
    </row>
    <row r="1042" spans="1:15" ht="18" customHeight="1" x14ac:dyDescent="0.45">
      <c r="A1042" s="2">
        <v>2850</v>
      </c>
      <c r="B1042" s="15"/>
      <c r="C1042" s="26" t="s">
        <v>46</v>
      </c>
      <c r="D1042" s="27" t="s">
        <v>47</v>
      </c>
      <c r="E1042" s="28">
        <v>150000</v>
      </c>
      <c r="F1042" s="16">
        <v>0</v>
      </c>
      <c r="G1042" s="16">
        <v>0</v>
      </c>
      <c r="H1042" s="17">
        <v>0</v>
      </c>
      <c r="I1042" s="17">
        <v>0</v>
      </c>
      <c r="K1042" s="19"/>
      <c r="L1042" s="19"/>
      <c r="M1042" s="19"/>
      <c r="N1042" s="19"/>
      <c r="O1042" s="19"/>
    </row>
    <row r="1043" spans="1:15" ht="18" customHeight="1" x14ac:dyDescent="0.45">
      <c r="A1043" s="2">
        <v>2851</v>
      </c>
      <c r="B1043" s="15"/>
      <c r="C1043" s="16" t="s">
        <v>95</v>
      </c>
      <c r="D1043" s="15" t="s">
        <v>96</v>
      </c>
      <c r="E1043" s="17">
        <v>147.87</v>
      </c>
      <c r="F1043" s="17">
        <v>34.07</v>
      </c>
      <c r="G1043" s="17">
        <v>42.59</v>
      </c>
      <c r="H1043" s="17">
        <v>181.94</v>
      </c>
      <c r="I1043" s="17">
        <v>190.46</v>
      </c>
      <c r="K1043" s="19"/>
      <c r="L1043" s="19"/>
      <c r="M1043" s="19"/>
      <c r="N1043" s="19"/>
      <c r="O1043" s="19"/>
    </row>
    <row r="1044" spans="1:15" ht="18" customHeight="1" x14ac:dyDescent="0.45">
      <c r="A1044" s="2">
        <v>2852</v>
      </c>
      <c r="B1044" s="15"/>
      <c r="C1044" s="16" t="s">
        <v>97</v>
      </c>
      <c r="D1044" s="15" t="s">
        <v>48</v>
      </c>
      <c r="E1044" s="17">
        <v>11.5</v>
      </c>
      <c r="F1044" s="17">
        <v>1.52</v>
      </c>
      <c r="G1044" s="20">
        <v>1.9</v>
      </c>
      <c r="H1044" s="20">
        <v>13.02</v>
      </c>
      <c r="I1044" s="20">
        <v>13.4</v>
      </c>
      <c r="K1044" s="19"/>
      <c r="L1044" s="19"/>
      <c r="M1044" s="19"/>
      <c r="N1044" s="19"/>
      <c r="O1044" s="19"/>
    </row>
    <row r="1045" spans="1:15" ht="18" customHeight="1" x14ac:dyDescent="0.45">
      <c r="A1045" s="2">
        <v>2853</v>
      </c>
      <c r="B1045" s="15"/>
      <c r="C1045" s="16" t="s">
        <v>98</v>
      </c>
      <c r="D1045" s="15" t="s">
        <v>2</v>
      </c>
      <c r="E1045" s="17">
        <v>7.81</v>
      </c>
      <c r="F1045" s="17">
        <v>3.69</v>
      </c>
      <c r="G1045" s="17">
        <v>4.6100000000000003</v>
      </c>
      <c r="H1045" s="17">
        <v>11.5</v>
      </c>
      <c r="I1045" s="17">
        <v>12.42</v>
      </c>
      <c r="K1045" s="19"/>
      <c r="L1045" s="19"/>
      <c r="M1045" s="19"/>
      <c r="N1045" s="19"/>
      <c r="O1045" s="19"/>
    </row>
    <row r="1046" spans="1:15" ht="18" customHeight="1" x14ac:dyDescent="0.45">
      <c r="A1046" s="2">
        <v>2854</v>
      </c>
      <c r="B1046" s="15"/>
      <c r="C1046" s="16" t="s">
        <v>99</v>
      </c>
      <c r="D1046" s="15" t="s">
        <v>52</v>
      </c>
      <c r="E1046" s="17">
        <v>7.52</v>
      </c>
      <c r="F1046" s="17">
        <v>1.92</v>
      </c>
      <c r="G1046" s="17">
        <v>2.41</v>
      </c>
      <c r="H1046" s="17">
        <v>9.4499999999999993</v>
      </c>
      <c r="I1046" s="17">
        <v>9.93</v>
      </c>
      <c r="K1046" s="19"/>
      <c r="L1046" s="19"/>
      <c r="M1046" s="19"/>
      <c r="N1046" s="19"/>
      <c r="O1046" s="19"/>
    </row>
    <row r="1047" spans="1:15" ht="18" customHeight="1" x14ac:dyDescent="0.45">
      <c r="A1047" s="2">
        <v>2855</v>
      </c>
      <c r="B1047" s="15"/>
      <c r="C1047" s="16" t="s">
        <v>100</v>
      </c>
      <c r="D1047" s="15" t="s">
        <v>2</v>
      </c>
      <c r="E1047" s="17">
        <v>18.829999999999998</v>
      </c>
      <c r="F1047" s="17">
        <v>2.4500000000000002</v>
      </c>
      <c r="G1047" s="17">
        <v>3.06</v>
      </c>
      <c r="H1047" s="17">
        <v>21.28</v>
      </c>
      <c r="I1047" s="17">
        <v>21.89</v>
      </c>
      <c r="K1047" s="19"/>
      <c r="L1047" s="19"/>
      <c r="M1047" s="19"/>
      <c r="N1047" s="19"/>
      <c r="O1047" s="19"/>
    </row>
    <row r="1048" spans="1:15" ht="18" customHeight="1" x14ac:dyDescent="0.45">
      <c r="A1048" s="2">
        <v>2856</v>
      </c>
      <c r="B1048" s="15"/>
      <c r="C1048" s="26" t="s">
        <v>50</v>
      </c>
      <c r="D1048" s="27" t="s">
        <v>49</v>
      </c>
      <c r="E1048" s="17">
        <v>10.18</v>
      </c>
      <c r="F1048" s="17">
        <v>2.34</v>
      </c>
      <c r="G1048" s="17">
        <v>2.92</v>
      </c>
      <c r="H1048" s="17">
        <v>12.52</v>
      </c>
      <c r="I1048" s="17">
        <v>13.1</v>
      </c>
      <c r="K1048" s="19"/>
      <c r="L1048" s="19"/>
      <c r="M1048" s="19"/>
      <c r="N1048" s="19"/>
      <c r="O1048" s="19"/>
    </row>
    <row r="1049" spans="1:15" ht="18" customHeight="1" x14ac:dyDescent="0.45">
      <c r="A1049" s="2">
        <v>2857</v>
      </c>
      <c r="B1049" s="15"/>
      <c r="C1049" s="16" t="s">
        <v>101</v>
      </c>
      <c r="D1049" s="15" t="s">
        <v>52</v>
      </c>
      <c r="E1049" s="17">
        <v>6.43</v>
      </c>
      <c r="F1049" s="17">
        <v>0.71</v>
      </c>
      <c r="G1049" s="17">
        <v>0.88</v>
      </c>
      <c r="H1049" s="17">
        <v>7.13</v>
      </c>
      <c r="I1049" s="17">
        <v>7.31</v>
      </c>
      <c r="K1049" s="19"/>
      <c r="L1049" s="19"/>
      <c r="M1049" s="19"/>
      <c r="N1049" s="19"/>
      <c r="O1049" s="19"/>
    </row>
    <row r="1050" spans="1:15" ht="18" customHeight="1" x14ac:dyDescent="0.45">
      <c r="A1050" s="2">
        <v>2858</v>
      </c>
      <c r="B1050" s="15">
        <v>15</v>
      </c>
      <c r="C1050" s="16" t="s">
        <v>102</v>
      </c>
      <c r="D1050" s="15"/>
      <c r="E1050" s="16">
        <v>0</v>
      </c>
      <c r="F1050" s="16">
        <v>0</v>
      </c>
      <c r="G1050" s="16">
        <v>0</v>
      </c>
      <c r="H1050" s="17">
        <v>0</v>
      </c>
      <c r="I1050" s="17">
        <v>0</v>
      </c>
      <c r="K1050" s="19"/>
      <c r="L1050" s="19"/>
      <c r="M1050" s="19"/>
      <c r="N1050" s="19"/>
      <c r="O1050" s="19"/>
    </row>
    <row r="1051" spans="1:15" ht="18" customHeight="1" x14ac:dyDescent="0.45">
      <c r="A1051" s="2">
        <v>2859</v>
      </c>
      <c r="B1051" s="15"/>
      <c r="C1051" s="16" t="s">
        <v>103</v>
      </c>
      <c r="D1051" s="15" t="s">
        <v>67</v>
      </c>
      <c r="E1051" s="17">
        <v>31.92</v>
      </c>
      <c r="F1051" s="17">
        <v>11.03</v>
      </c>
      <c r="G1051" s="17">
        <v>13.78</v>
      </c>
      <c r="H1051" s="17">
        <v>42.95</v>
      </c>
      <c r="I1051" s="17">
        <v>45.7</v>
      </c>
      <c r="K1051" s="19"/>
      <c r="L1051" s="19"/>
      <c r="M1051" s="19"/>
      <c r="N1051" s="19"/>
      <c r="O1051" s="19"/>
    </row>
    <row r="1052" spans="1:15" ht="18" customHeight="1" x14ac:dyDescent="0.45">
      <c r="A1052" s="2">
        <v>2860</v>
      </c>
      <c r="B1052" s="15"/>
      <c r="C1052" s="16" t="s">
        <v>104</v>
      </c>
      <c r="D1052" s="15" t="s">
        <v>67</v>
      </c>
      <c r="E1052" s="17">
        <v>32.15</v>
      </c>
      <c r="F1052" s="17">
        <v>3.53</v>
      </c>
      <c r="G1052" s="17">
        <v>4.41</v>
      </c>
      <c r="H1052" s="17">
        <v>35.67</v>
      </c>
      <c r="I1052" s="17">
        <v>36.56</v>
      </c>
      <c r="K1052" s="19"/>
      <c r="L1052" s="19"/>
      <c r="M1052" s="19"/>
      <c r="N1052" s="19"/>
      <c r="O1052" s="19"/>
    </row>
    <row r="1053" spans="1:15" ht="18" customHeight="1" x14ac:dyDescent="0.45">
      <c r="A1053" s="2">
        <v>2861</v>
      </c>
      <c r="B1053" s="29"/>
      <c r="C1053" s="30" t="s">
        <v>105</v>
      </c>
      <c r="D1053" s="29" t="s">
        <v>67</v>
      </c>
      <c r="E1053" s="31">
        <v>35.11</v>
      </c>
      <c r="F1053" s="31">
        <v>11.03</v>
      </c>
      <c r="G1053" s="31">
        <v>13.78</v>
      </c>
      <c r="H1053" s="31">
        <v>46.14</v>
      </c>
      <c r="I1053" s="31">
        <v>48.9</v>
      </c>
      <c r="K1053" s="19"/>
      <c r="L1053" s="19"/>
      <c r="M1053" s="19"/>
      <c r="N1053" s="19"/>
      <c r="O1053" s="19"/>
    </row>
    <row r="1054" spans="1:15" ht="18" customHeight="1" x14ac:dyDescent="0.45">
      <c r="A1054" s="2">
        <v>2862</v>
      </c>
      <c r="B1054" s="15"/>
      <c r="C1054" s="16" t="s">
        <v>106</v>
      </c>
      <c r="D1054" s="15" t="s">
        <v>67</v>
      </c>
      <c r="E1054" s="17">
        <v>32.15</v>
      </c>
      <c r="F1054" s="17">
        <v>3.53</v>
      </c>
      <c r="G1054" s="17">
        <v>4.41</v>
      </c>
      <c r="H1054" s="17">
        <v>35.67</v>
      </c>
      <c r="I1054" s="17">
        <v>36.56</v>
      </c>
      <c r="K1054" s="19"/>
      <c r="L1054" s="19"/>
      <c r="M1054" s="19"/>
      <c r="N1054" s="19"/>
      <c r="O1054" s="19"/>
    </row>
    <row r="1055" spans="1:15" ht="18" customHeight="1" x14ac:dyDescent="0.45">
      <c r="A1055" s="2">
        <v>2863</v>
      </c>
      <c r="B1055" s="15">
        <v>16</v>
      </c>
      <c r="C1055" s="16" t="s">
        <v>51</v>
      </c>
      <c r="D1055" s="15"/>
      <c r="E1055" s="17">
        <v>0</v>
      </c>
      <c r="F1055" s="17">
        <v>0</v>
      </c>
      <c r="G1055" s="17">
        <v>0</v>
      </c>
      <c r="H1055" s="17">
        <v>0</v>
      </c>
      <c r="I1055" s="17">
        <v>0</v>
      </c>
      <c r="K1055" s="19"/>
      <c r="L1055" s="19"/>
      <c r="M1055" s="19"/>
      <c r="N1055" s="19"/>
      <c r="O1055" s="19"/>
    </row>
    <row r="1056" spans="1:15" ht="18" customHeight="1" x14ac:dyDescent="0.45">
      <c r="A1056" s="2">
        <v>2864</v>
      </c>
      <c r="B1056" s="32"/>
      <c r="C1056" s="33" t="s">
        <v>26</v>
      </c>
      <c r="D1056" s="32" t="s">
        <v>52</v>
      </c>
      <c r="E1056" s="34">
        <v>23.29</v>
      </c>
      <c r="F1056" s="34">
        <v>10.73</v>
      </c>
      <c r="G1056" s="34">
        <v>13.41</v>
      </c>
      <c r="H1056" s="34">
        <v>34.01</v>
      </c>
      <c r="I1056" s="34">
        <v>36.69</v>
      </c>
      <c r="K1056" s="19"/>
      <c r="L1056" s="19"/>
      <c r="M1056" s="19"/>
      <c r="N1056" s="19"/>
      <c r="O1056" s="19"/>
    </row>
    <row r="1057" spans="1:15" ht="18" customHeight="1" x14ac:dyDescent="0.45">
      <c r="A1057" s="2">
        <v>2865</v>
      </c>
      <c r="B1057" s="15"/>
      <c r="C1057" s="16" t="s">
        <v>27</v>
      </c>
      <c r="D1057" s="15" t="s">
        <v>52</v>
      </c>
      <c r="E1057" s="17">
        <v>29.11</v>
      </c>
      <c r="F1057" s="17">
        <v>13.41</v>
      </c>
      <c r="G1057" s="17">
        <v>16.760000000000002</v>
      </c>
      <c r="H1057" s="17">
        <v>42.52</v>
      </c>
      <c r="I1057" s="17">
        <v>45.87</v>
      </c>
      <c r="K1057" s="19"/>
      <c r="L1057" s="19"/>
      <c r="M1057" s="19"/>
      <c r="N1057" s="19"/>
      <c r="O1057" s="19"/>
    </row>
    <row r="1058" spans="1:15" ht="18" customHeight="1" x14ac:dyDescent="0.45">
      <c r="A1058" s="2">
        <v>2866</v>
      </c>
      <c r="B1058" s="16"/>
      <c r="C1058" s="16" t="s">
        <v>28</v>
      </c>
      <c r="D1058" s="15" t="s">
        <v>52</v>
      </c>
      <c r="E1058" s="17">
        <v>38.81</v>
      </c>
      <c r="F1058" s="17">
        <v>17.88</v>
      </c>
      <c r="G1058" s="17">
        <v>22.34</v>
      </c>
      <c r="H1058" s="17">
        <v>56.69</v>
      </c>
      <c r="I1058" s="17">
        <v>61.16</v>
      </c>
      <c r="K1058" s="19"/>
      <c r="L1058" s="19"/>
      <c r="M1058" s="19"/>
      <c r="N1058" s="19"/>
      <c r="O1058" s="19"/>
    </row>
    <row r="1059" spans="1:15" ht="18" customHeight="1" x14ac:dyDescent="0.45">
      <c r="A1059" s="2">
        <v>2867</v>
      </c>
      <c r="B1059" s="15">
        <v>17</v>
      </c>
      <c r="C1059" s="16" t="s">
        <v>38</v>
      </c>
      <c r="D1059" s="15" t="s">
        <v>52</v>
      </c>
      <c r="E1059" s="17">
        <v>9.0399999999999991</v>
      </c>
      <c r="F1059" s="17">
        <v>1.93</v>
      </c>
      <c r="G1059" s="17">
        <v>2.41</v>
      </c>
      <c r="H1059" s="17">
        <v>10.97</v>
      </c>
      <c r="I1059" s="17">
        <v>11.46</v>
      </c>
      <c r="K1059" s="19"/>
      <c r="L1059" s="19"/>
      <c r="M1059" s="19"/>
      <c r="N1059" s="19"/>
      <c r="O1059" s="19"/>
    </row>
    <row r="1060" spans="1:15" ht="18" customHeight="1" x14ac:dyDescent="0.45">
      <c r="A1060" s="2">
        <v>2868</v>
      </c>
      <c r="B1060" s="15">
        <v>18</v>
      </c>
      <c r="C1060" s="16" t="s">
        <v>53</v>
      </c>
      <c r="D1060" s="15" t="s">
        <v>52</v>
      </c>
      <c r="E1060" s="35">
        <v>2.09</v>
      </c>
      <c r="F1060" s="17">
        <v>0.36</v>
      </c>
      <c r="G1060" s="17">
        <v>0.45</v>
      </c>
      <c r="H1060" s="17">
        <v>2.4500000000000002</v>
      </c>
      <c r="I1060" s="17">
        <v>2.54</v>
      </c>
      <c r="K1060" s="19"/>
      <c r="L1060" s="19"/>
      <c r="M1060" s="19"/>
      <c r="N1060" s="19"/>
      <c r="O1060" s="19"/>
    </row>
    <row r="1061" spans="1:15" ht="18" customHeight="1" x14ac:dyDescent="0.45">
      <c r="A1061" s="2">
        <v>2869</v>
      </c>
      <c r="B1061" s="32">
        <v>19</v>
      </c>
      <c r="C1061" s="33" t="s">
        <v>54</v>
      </c>
      <c r="D1061" s="32"/>
      <c r="E1061" s="34">
        <v>0</v>
      </c>
      <c r="F1061" s="34">
        <v>0</v>
      </c>
      <c r="G1061" s="34">
        <v>0</v>
      </c>
      <c r="H1061" s="34">
        <v>0</v>
      </c>
      <c r="I1061" s="34">
        <v>0</v>
      </c>
      <c r="K1061" s="19"/>
      <c r="L1061" s="19"/>
      <c r="M1061" s="19"/>
      <c r="N1061" s="19"/>
      <c r="O1061" s="19"/>
    </row>
    <row r="1062" spans="1:15" ht="18" customHeight="1" x14ac:dyDescent="0.45">
      <c r="A1062" s="2">
        <v>2870</v>
      </c>
      <c r="B1062" s="15"/>
      <c r="C1062" s="15" t="s">
        <v>55</v>
      </c>
      <c r="D1062" s="15" t="s">
        <v>52</v>
      </c>
      <c r="E1062" s="17">
        <v>35.46</v>
      </c>
      <c r="F1062" s="17">
        <v>5.56</v>
      </c>
      <c r="G1062" s="17">
        <v>6.94</v>
      </c>
      <c r="H1062" s="17">
        <v>41.01</v>
      </c>
      <c r="I1062" s="17">
        <v>42.4</v>
      </c>
      <c r="K1062" s="19"/>
      <c r="L1062" s="19"/>
      <c r="M1062" s="19"/>
      <c r="N1062" s="19"/>
      <c r="O1062" s="19"/>
    </row>
    <row r="1063" spans="1:15" ht="18" customHeight="1" x14ac:dyDescent="0.45">
      <c r="A1063" s="2">
        <v>2871</v>
      </c>
      <c r="B1063" s="15"/>
      <c r="C1063" s="15" t="s">
        <v>56</v>
      </c>
      <c r="D1063" s="15" t="s">
        <v>52</v>
      </c>
      <c r="E1063" s="17">
        <v>47.22</v>
      </c>
      <c r="F1063" s="17">
        <v>7.06</v>
      </c>
      <c r="G1063" s="17">
        <v>8.82</v>
      </c>
      <c r="H1063" s="17">
        <v>54.28</v>
      </c>
      <c r="I1063" s="17">
        <v>56.04</v>
      </c>
      <c r="K1063" s="19"/>
      <c r="L1063" s="19"/>
      <c r="M1063" s="19"/>
      <c r="N1063" s="19"/>
      <c r="O1063" s="19"/>
    </row>
    <row r="1064" spans="1:15" ht="18" customHeight="1" x14ac:dyDescent="0.45">
      <c r="A1064" s="2">
        <v>2872</v>
      </c>
      <c r="B1064" s="15"/>
      <c r="C1064" s="15" t="s">
        <v>57</v>
      </c>
      <c r="D1064" s="15" t="s">
        <v>52</v>
      </c>
      <c r="E1064" s="17">
        <v>57.1</v>
      </c>
      <c r="F1064" s="17">
        <v>7.75</v>
      </c>
      <c r="G1064" s="17">
        <v>9.68</v>
      </c>
      <c r="H1064" s="17">
        <v>64.849999999999994</v>
      </c>
      <c r="I1064" s="17">
        <v>66.78</v>
      </c>
      <c r="K1064" s="19"/>
      <c r="L1064" s="19"/>
      <c r="M1064" s="19"/>
      <c r="N1064" s="19"/>
      <c r="O1064" s="19"/>
    </row>
    <row r="1065" spans="1:15" ht="18" customHeight="1" x14ac:dyDescent="0.45">
      <c r="A1065" s="2">
        <v>2873</v>
      </c>
      <c r="B1065" s="15"/>
      <c r="C1065" s="15" t="s">
        <v>58</v>
      </c>
      <c r="D1065" s="15" t="s">
        <v>52</v>
      </c>
      <c r="E1065" s="17">
        <v>69.13</v>
      </c>
      <c r="F1065" s="17">
        <v>8.59</v>
      </c>
      <c r="G1065" s="17">
        <v>10.74</v>
      </c>
      <c r="H1065" s="17">
        <v>77.72</v>
      </c>
      <c r="I1065" s="17">
        <v>79.86</v>
      </c>
      <c r="K1065" s="19"/>
      <c r="L1065" s="19"/>
      <c r="M1065" s="19"/>
      <c r="N1065" s="19"/>
      <c r="O1065" s="19"/>
    </row>
    <row r="1066" spans="1:15" ht="18" customHeight="1" x14ac:dyDescent="0.45">
      <c r="A1066" s="2">
        <v>2874</v>
      </c>
      <c r="B1066" s="15">
        <v>20</v>
      </c>
      <c r="C1066" s="16" t="s">
        <v>37</v>
      </c>
      <c r="D1066" s="15"/>
      <c r="E1066" s="17">
        <v>0</v>
      </c>
      <c r="F1066" s="17">
        <v>0</v>
      </c>
      <c r="G1066" s="17">
        <v>0</v>
      </c>
      <c r="H1066" s="17">
        <v>0</v>
      </c>
      <c r="I1066" s="17">
        <v>0</v>
      </c>
      <c r="K1066" s="19"/>
      <c r="L1066" s="19"/>
      <c r="M1066" s="19"/>
      <c r="N1066" s="19"/>
      <c r="O1066" s="19"/>
    </row>
    <row r="1067" spans="1:15" ht="18" customHeight="1" x14ac:dyDescent="0.45">
      <c r="A1067" s="2">
        <v>2875</v>
      </c>
      <c r="B1067" s="15"/>
      <c r="C1067" s="15" t="s">
        <v>57</v>
      </c>
      <c r="D1067" s="15" t="s">
        <v>6</v>
      </c>
      <c r="E1067" s="17">
        <v>9.5399999999999991</v>
      </c>
      <c r="F1067" s="17">
        <v>1.72</v>
      </c>
      <c r="G1067" s="17">
        <v>2.15</v>
      </c>
      <c r="H1067" s="17">
        <v>11.26</v>
      </c>
      <c r="I1067" s="17">
        <v>11.69</v>
      </c>
      <c r="K1067" s="19"/>
      <c r="L1067" s="19"/>
      <c r="M1067" s="19"/>
      <c r="N1067" s="19"/>
      <c r="O1067" s="19"/>
    </row>
    <row r="1068" spans="1:15" ht="18" customHeight="1" x14ac:dyDescent="0.45">
      <c r="A1068" s="2">
        <v>2876</v>
      </c>
      <c r="B1068" s="22"/>
      <c r="C1068" s="22" t="s">
        <v>59</v>
      </c>
      <c r="D1068" s="22" t="s">
        <v>6</v>
      </c>
      <c r="E1068" s="24">
        <v>11.13</v>
      </c>
      <c r="F1068" s="24">
        <v>2</v>
      </c>
      <c r="G1068" s="24">
        <v>2.5</v>
      </c>
      <c r="H1068" s="24">
        <v>13.13</v>
      </c>
      <c r="I1068" s="24">
        <v>13.63</v>
      </c>
      <c r="K1068" s="19"/>
      <c r="L1068" s="19"/>
      <c r="M1068" s="19"/>
      <c r="N1068" s="19"/>
      <c r="O1068" s="19"/>
    </row>
    <row r="1069" spans="1:15" ht="18" customHeight="1" x14ac:dyDescent="0.45">
      <c r="A1069" s="2">
        <v>2901</v>
      </c>
      <c r="B1069" s="13">
        <v>1</v>
      </c>
      <c r="C1069" s="14" t="s">
        <v>35</v>
      </c>
      <c r="D1069" s="13"/>
      <c r="E1069" s="14">
        <v>0</v>
      </c>
      <c r="F1069" s="13">
        <v>0</v>
      </c>
      <c r="G1069" s="14">
        <v>0</v>
      </c>
      <c r="H1069" s="14">
        <v>0</v>
      </c>
      <c r="I1069" s="14">
        <v>0</v>
      </c>
      <c r="K1069" s="19"/>
      <c r="L1069" s="19"/>
      <c r="M1069" s="19"/>
      <c r="N1069" s="19"/>
      <c r="O1069" s="19"/>
    </row>
    <row r="1070" spans="1:15" ht="18" customHeight="1" x14ac:dyDescent="0.45">
      <c r="A1070" s="2">
        <v>2902</v>
      </c>
      <c r="B1070" s="15"/>
      <c r="C1070" s="16" t="s">
        <v>20</v>
      </c>
      <c r="D1070" s="15" t="s">
        <v>52</v>
      </c>
      <c r="E1070" s="17">
        <v>1.1200000000000001</v>
      </c>
      <c r="F1070" s="18">
        <v>0.16</v>
      </c>
      <c r="G1070" s="17">
        <v>0.19</v>
      </c>
      <c r="H1070" s="17">
        <v>1.28</v>
      </c>
      <c r="I1070" s="17">
        <v>1.32</v>
      </c>
      <c r="K1070" s="19"/>
      <c r="L1070" s="19"/>
      <c r="M1070" s="19"/>
      <c r="N1070" s="19"/>
      <c r="O1070" s="19"/>
    </row>
    <row r="1071" spans="1:15" ht="18" customHeight="1" x14ac:dyDescent="0.45">
      <c r="A1071" s="2">
        <v>2903</v>
      </c>
      <c r="B1071" s="15"/>
      <c r="C1071" s="16" t="s">
        <v>21</v>
      </c>
      <c r="D1071" s="15" t="s">
        <v>52</v>
      </c>
      <c r="E1071" s="20">
        <v>2.6</v>
      </c>
      <c r="F1071" s="17">
        <v>0.46</v>
      </c>
      <c r="G1071" s="17">
        <v>0.57999999999999996</v>
      </c>
      <c r="H1071" s="20">
        <v>3.07</v>
      </c>
      <c r="I1071" s="20">
        <v>3.18</v>
      </c>
      <c r="K1071" s="19"/>
      <c r="L1071" s="19"/>
      <c r="M1071" s="19"/>
      <c r="N1071" s="19"/>
      <c r="O1071" s="19"/>
    </row>
    <row r="1072" spans="1:15" ht="18" customHeight="1" x14ac:dyDescent="0.45">
      <c r="A1072" s="2">
        <v>2904</v>
      </c>
      <c r="B1072" s="15"/>
      <c r="C1072" s="16" t="s">
        <v>22</v>
      </c>
      <c r="D1072" s="15" t="s">
        <v>52</v>
      </c>
      <c r="E1072" s="20">
        <v>3.97</v>
      </c>
      <c r="F1072" s="17">
        <v>0.66</v>
      </c>
      <c r="G1072" s="20">
        <v>0.83</v>
      </c>
      <c r="H1072" s="17">
        <v>4.6399999999999997</v>
      </c>
      <c r="I1072" s="20">
        <v>4.8</v>
      </c>
      <c r="K1072" s="19"/>
      <c r="L1072" s="19"/>
      <c r="M1072" s="19"/>
      <c r="N1072" s="19"/>
      <c r="O1072" s="19"/>
    </row>
    <row r="1073" spans="1:15" ht="18" customHeight="1" x14ac:dyDescent="0.45">
      <c r="A1073" s="2">
        <v>2905</v>
      </c>
      <c r="B1073" s="15">
        <v>2</v>
      </c>
      <c r="C1073" s="16" t="s">
        <v>36</v>
      </c>
      <c r="D1073" s="15"/>
      <c r="E1073" s="16">
        <v>0</v>
      </c>
      <c r="F1073" s="16">
        <v>0</v>
      </c>
      <c r="G1073" s="17">
        <v>0</v>
      </c>
      <c r="H1073" s="17">
        <v>0</v>
      </c>
      <c r="I1073" s="17">
        <v>0</v>
      </c>
      <c r="K1073" s="19"/>
      <c r="L1073" s="19"/>
      <c r="M1073" s="19"/>
      <c r="N1073" s="19"/>
      <c r="O1073" s="19"/>
    </row>
    <row r="1074" spans="1:15" ht="18" customHeight="1" x14ac:dyDescent="0.45">
      <c r="A1074" s="2">
        <v>2906</v>
      </c>
      <c r="B1074" s="15"/>
      <c r="C1074" s="16" t="s">
        <v>65</v>
      </c>
      <c r="D1074" s="15" t="s">
        <v>66</v>
      </c>
      <c r="E1074" s="17">
        <v>15.62</v>
      </c>
      <c r="F1074" s="17">
        <v>3.47</v>
      </c>
      <c r="G1074" s="20">
        <v>4.34</v>
      </c>
      <c r="H1074" s="20">
        <v>19.09</v>
      </c>
      <c r="I1074" s="20">
        <v>19.96</v>
      </c>
      <c r="K1074" s="19"/>
      <c r="L1074" s="19"/>
      <c r="M1074" s="19"/>
      <c r="N1074" s="19"/>
      <c r="O1074" s="19"/>
    </row>
    <row r="1075" spans="1:15" ht="18" customHeight="1" x14ac:dyDescent="0.45">
      <c r="A1075" s="2">
        <v>2907</v>
      </c>
      <c r="B1075" s="15"/>
      <c r="C1075" s="16" t="s">
        <v>23</v>
      </c>
      <c r="D1075" s="15" t="s">
        <v>67</v>
      </c>
      <c r="E1075" s="17">
        <v>28.07</v>
      </c>
      <c r="F1075" s="17">
        <v>7.92</v>
      </c>
      <c r="G1075" s="17">
        <v>9.9</v>
      </c>
      <c r="H1075" s="20">
        <v>35.99</v>
      </c>
      <c r="I1075" s="20">
        <v>37.97</v>
      </c>
      <c r="K1075" s="19"/>
      <c r="L1075" s="19"/>
      <c r="M1075" s="19"/>
      <c r="N1075" s="19"/>
      <c r="O1075" s="19"/>
    </row>
    <row r="1076" spans="1:15" ht="18" customHeight="1" x14ac:dyDescent="0.45">
      <c r="A1076" s="2">
        <v>2908</v>
      </c>
      <c r="B1076" s="15">
        <v>3</v>
      </c>
      <c r="C1076" s="16" t="s">
        <v>68</v>
      </c>
      <c r="D1076" s="15"/>
      <c r="E1076" s="16">
        <v>0</v>
      </c>
      <c r="F1076" s="16">
        <v>0</v>
      </c>
      <c r="G1076" s="17">
        <v>0</v>
      </c>
      <c r="H1076" s="17">
        <v>0</v>
      </c>
      <c r="I1076" s="17">
        <v>0</v>
      </c>
      <c r="K1076" s="19"/>
      <c r="L1076" s="19"/>
      <c r="M1076" s="19"/>
      <c r="N1076" s="19"/>
      <c r="O1076" s="19"/>
    </row>
    <row r="1077" spans="1:15" ht="18" customHeight="1" x14ac:dyDescent="0.45">
      <c r="A1077" s="2">
        <v>2909</v>
      </c>
      <c r="B1077" s="15"/>
      <c r="C1077" s="16" t="s">
        <v>69</v>
      </c>
      <c r="D1077" s="15" t="s">
        <v>70</v>
      </c>
      <c r="E1077" s="17">
        <v>15.69</v>
      </c>
      <c r="F1077" s="17">
        <v>2.93</v>
      </c>
      <c r="G1077" s="17">
        <v>3.66</v>
      </c>
      <c r="H1077" s="17">
        <v>18.62</v>
      </c>
      <c r="I1077" s="17">
        <v>19.350000000000001</v>
      </c>
      <c r="K1077" s="19"/>
      <c r="L1077" s="19"/>
      <c r="M1077" s="19"/>
      <c r="N1077" s="19"/>
      <c r="O1077" s="19"/>
    </row>
    <row r="1078" spans="1:15" ht="18" customHeight="1" x14ac:dyDescent="0.45">
      <c r="A1078" s="2">
        <v>2910</v>
      </c>
      <c r="B1078" s="15"/>
      <c r="C1078" s="16" t="s">
        <v>71</v>
      </c>
      <c r="D1078" s="15" t="s">
        <v>66</v>
      </c>
      <c r="E1078" s="17">
        <v>5.78</v>
      </c>
      <c r="F1078" s="17">
        <v>1.7</v>
      </c>
      <c r="G1078" s="20">
        <v>2.13</v>
      </c>
      <c r="H1078" s="17">
        <v>7.48</v>
      </c>
      <c r="I1078" s="20">
        <v>7.9</v>
      </c>
      <c r="K1078" s="19"/>
      <c r="L1078" s="19"/>
      <c r="M1078" s="19"/>
      <c r="N1078" s="19"/>
      <c r="O1078" s="19"/>
    </row>
    <row r="1079" spans="1:15" ht="18" customHeight="1" x14ac:dyDescent="0.45">
      <c r="A1079" s="2">
        <v>2911</v>
      </c>
      <c r="B1079" s="15"/>
      <c r="C1079" s="16" t="s">
        <v>24</v>
      </c>
      <c r="D1079" s="15" t="s">
        <v>70</v>
      </c>
      <c r="E1079" s="17">
        <v>27.48</v>
      </c>
      <c r="F1079" s="17">
        <v>3.34</v>
      </c>
      <c r="G1079" s="17">
        <v>4.18</v>
      </c>
      <c r="H1079" s="17">
        <v>30.82</v>
      </c>
      <c r="I1079" s="17">
        <v>31.66</v>
      </c>
      <c r="K1079" s="19"/>
      <c r="L1079" s="19"/>
      <c r="M1079" s="19"/>
      <c r="N1079" s="19"/>
      <c r="O1079" s="19"/>
    </row>
    <row r="1080" spans="1:15" ht="18" customHeight="1" x14ac:dyDescent="0.45">
      <c r="A1080" s="2">
        <v>2912</v>
      </c>
      <c r="B1080" s="15"/>
      <c r="C1080" s="16" t="s">
        <v>72</v>
      </c>
      <c r="D1080" s="15" t="s">
        <v>66</v>
      </c>
      <c r="E1080" s="17">
        <v>32.619999999999997</v>
      </c>
      <c r="F1080" s="17">
        <v>5.04</v>
      </c>
      <c r="G1080" s="20">
        <v>6.3</v>
      </c>
      <c r="H1080" s="17">
        <v>37.659999999999997</v>
      </c>
      <c r="I1080" s="20">
        <v>38.92</v>
      </c>
      <c r="K1080" s="19"/>
      <c r="L1080" s="19"/>
      <c r="M1080" s="19"/>
      <c r="N1080" s="19"/>
      <c r="O1080" s="19"/>
    </row>
    <row r="1081" spans="1:15" ht="18" customHeight="1" x14ac:dyDescent="0.45">
      <c r="A1081" s="2">
        <v>2913</v>
      </c>
      <c r="B1081" s="21"/>
      <c r="C1081" s="16" t="s">
        <v>73</v>
      </c>
      <c r="D1081" s="15" t="s">
        <v>70</v>
      </c>
      <c r="E1081" s="17">
        <v>45.4</v>
      </c>
      <c r="F1081" s="17">
        <v>4.66</v>
      </c>
      <c r="G1081" s="20">
        <v>5.82</v>
      </c>
      <c r="H1081" s="17">
        <v>50.06</v>
      </c>
      <c r="I1081" s="20">
        <v>51.22</v>
      </c>
      <c r="K1081" s="19"/>
      <c r="L1081" s="19"/>
      <c r="M1081" s="19"/>
      <c r="N1081" s="19"/>
      <c r="O1081" s="19"/>
    </row>
    <row r="1082" spans="1:15" ht="18" customHeight="1" x14ac:dyDescent="0.45">
      <c r="A1082" s="2">
        <v>2914</v>
      </c>
      <c r="B1082" s="15"/>
      <c r="C1082" s="16" t="s">
        <v>72</v>
      </c>
      <c r="D1082" s="15" t="s">
        <v>66</v>
      </c>
      <c r="E1082" s="17">
        <v>55.58</v>
      </c>
      <c r="F1082" s="17">
        <v>19</v>
      </c>
      <c r="G1082" s="17">
        <v>23.75</v>
      </c>
      <c r="H1082" s="17">
        <v>74.58</v>
      </c>
      <c r="I1082" s="17">
        <v>79.33</v>
      </c>
      <c r="K1082" s="19"/>
      <c r="L1082" s="19"/>
      <c r="M1082" s="19"/>
      <c r="N1082" s="19"/>
      <c r="O1082" s="19"/>
    </row>
    <row r="1083" spans="1:15" ht="18" customHeight="1" x14ac:dyDescent="0.45">
      <c r="A1083" s="2">
        <v>2915</v>
      </c>
      <c r="B1083" s="15">
        <v>4</v>
      </c>
      <c r="C1083" s="16" t="s">
        <v>45</v>
      </c>
      <c r="D1083" s="15"/>
      <c r="E1083" s="16">
        <v>0</v>
      </c>
      <c r="F1083" s="16">
        <v>0</v>
      </c>
      <c r="G1083" s="17">
        <v>0</v>
      </c>
      <c r="H1083" s="17">
        <v>0</v>
      </c>
      <c r="I1083" s="17">
        <v>0</v>
      </c>
      <c r="K1083" s="19"/>
      <c r="L1083" s="19"/>
      <c r="M1083" s="19"/>
      <c r="N1083" s="19"/>
      <c r="O1083" s="19"/>
    </row>
    <row r="1084" spans="1:15" ht="18" customHeight="1" x14ac:dyDescent="0.45">
      <c r="A1084" s="2">
        <v>2916</v>
      </c>
      <c r="B1084" s="15"/>
      <c r="C1084" s="16" t="s">
        <v>65</v>
      </c>
      <c r="D1084" s="15" t="s">
        <v>66</v>
      </c>
      <c r="E1084" s="20">
        <v>22.21</v>
      </c>
      <c r="F1084" s="17">
        <v>6.36</v>
      </c>
      <c r="G1084" s="17">
        <v>7.95</v>
      </c>
      <c r="H1084" s="20">
        <v>28.58</v>
      </c>
      <c r="I1084" s="20">
        <v>30.17</v>
      </c>
      <c r="K1084" s="19"/>
      <c r="L1084" s="19"/>
      <c r="M1084" s="19"/>
      <c r="N1084" s="19"/>
      <c r="O1084" s="19"/>
    </row>
    <row r="1085" spans="1:15" ht="18" customHeight="1" x14ac:dyDescent="0.45">
      <c r="A1085" s="2">
        <v>2917</v>
      </c>
      <c r="B1085" s="15"/>
      <c r="C1085" s="16" t="s">
        <v>74</v>
      </c>
      <c r="D1085" s="15" t="s">
        <v>67</v>
      </c>
      <c r="E1085" s="17">
        <v>6.56</v>
      </c>
      <c r="F1085" s="17">
        <v>1.01</v>
      </c>
      <c r="G1085" s="17">
        <v>1.27</v>
      </c>
      <c r="H1085" s="17">
        <v>7.57</v>
      </c>
      <c r="I1085" s="17">
        <v>7.82</v>
      </c>
      <c r="K1085" s="19"/>
      <c r="L1085" s="19"/>
      <c r="M1085" s="19"/>
      <c r="N1085" s="19"/>
      <c r="O1085" s="19"/>
    </row>
    <row r="1086" spans="1:15" ht="18" customHeight="1" x14ac:dyDescent="0.45">
      <c r="A1086" s="2">
        <v>2918</v>
      </c>
      <c r="B1086" s="15"/>
      <c r="C1086" s="16" t="s">
        <v>23</v>
      </c>
      <c r="D1086" s="15" t="s">
        <v>67</v>
      </c>
      <c r="E1086" s="17">
        <v>33.69</v>
      </c>
      <c r="F1086" s="17">
        <v>9.5</v>
      </c>
      <c r="G1086" s="17">
        <v>11.88</v>
      </c>
      <c r="H1086" s="17">
        <v>43.19</v>
      </c>
      <c r="I1086" s="20">
        <v>45.56</v>
      </c>
      <c r="K1086" s="19"/>
      <c r="L1086" s="19"/>
      <c r="M1086" s="19"/>
      <c r="N1086" s="19"/>
      <c r="O1086" s="19"/>
    </row>
    <row r="1087" spans="1:15" ht="18" customHeight="1" x14ac:dyDescent="0.45">
      <c r="A1087" s="2">
        <v>2919</v>
      </c>
      <c r="B1087" s="15">
        <v>5</v>
      </c>
      <c r="C1087" s="16" t="s">
        <v>75</v>
      </c>
      <c r="D1087" s="15"/>
      <c r="E1087" s="16">
        <v>0</v>
      </c>
      <c r="F1087" s="16">
        <v>0</v>
      </c>
      <c r="G1087" s="16">
        <v>0</v>
      </c>
      <c r="H1087" s="17">
        <v>0</v>
      </c>
      <c r="I1087" s="17">
        <v>0</v>
      </c>
      <c r="K1087" s="19"/>
      <c r="L1087" s="19"/>
      <c r="M1087" s="19"/>
      <c r="N1087" s="19"/>
      <c r="O1087" s="19"/>
    </row>
    <row r="1088" spans="1:15" ht="18" customHeight="1" x14ac:dyDescent="0.45">
      <c r="A1088" s="2">
        <v>2920</v>
      </c>
      <c r="B1088" s="15"/>
      <c r="C1088" s="16" t="s">
        <v>74</v>
      </c>
      <c r="D1088" s="15" t="s">
        <v>67</v>
      </c>
      <c r="E1088" s="17">
        <v>12.34</v>
      </c>
      <c r="F1088" s="17">
        <v>1.91</v>
      </c>
      <c r="G1088" s="17">
        <v>2.38</v>
      </c>
      <c r="H1088" s="17">
        <v>14.24</v>
      </c>
      <c r="I1088" s="17">
        <v>14.72</v>
      </c>
      <c r="K1088" s="19"/>
      <c r="L1088" s="19"/>
      <c r="M1088" s="19"/>
      <c r="N1088" s="19"/>
      <c r="O1088" s="19"/>
    </row>
    <row r="1089" spans="1:15" ht="18" customHeight="1" x14ac:dyDescent="0.45">
      <c r="A1089" s="2">
        <v>2921</v>
      </c>
      <c r="B1089" s="21"/>
      <c r="C1089" s="16" t="s">
        <v>23</v>
      </c>
      <c r="D1089" s="15" t="s">
        <v>67</v>
      </c>
      <c r="E1089" s="17">
        <v>39.64</v>
      </c>
      <c r="F1089" s="17">
        <v>15.33</v>
      </c>
      <c r="G1089" s="17">
        <v>19.16</v>
      </c>
      <c r="H1089" s="20">
        <v>54.96</v>
      </c>
      <c r="I1089" s="20">
        <v>58.79</v>
      </c>
      <c r="K1089" s="19"/>
      <c r="L1089" s="19"/>
      <c r="M1089" s="19"/>
      <c r="N1089" s="19"/>
      <c r="O1089" s="19"/>
    </row>
    <row r="1090" spans="1:15" ht="18" customHeight="1" x14ac:dyDescent="0.45">
      <c r="A1090" s="2">
        <v>2922</v>
      </c>
      <c r="B1090" s="15">
        <v>6</v>
      </c>
      <c r="C1090" s="16" t="s">
        <v>76</v>
      </c>
      <c r="D1090" s="15"/>
      <c r="E1090" s="16">
        <v>0</v>
      </c>
      <c r="F1090" s="16">
        <v>0</v>
      </c>
      <c r="G1090" s="17">
        <v>0</v>
      </c>
      <c r="H1090" s="17">
        <v>0</v>
      </c>
      <c r="I1090" s="17">
        <v>0</v>
      </c>
      <c r="K1090" s="19"/>
      <c r="L1090" s="19"/>
      <c r="M1090" s="19"/>
      <c r="N1090" s="19"/>
      <c r="O1090" s="19"/>
    </row>
    <row r="1091" spans="1:15" ht="18" customHeight="1" x14ac:dyDescent="0.45">
      <c r="A1091" s="2">
        <v>2923</v>
      </c>
      <c r="B1091" s="15"/>
      <c r="C1091" s="16" t="s">
        <v>77</v>
      </c>
      <c r="D1091" s="15" t="s">
        <v>67</v>
      </c>
      <c r="E1091" s="17">
        <v>14.39</v>
      </c>
      <c r="F1091" s="17">
        <v>2.91</v>
      </c>
      <c r="G1091" s="20">
        <v>3.64</v>
      </c>
      <c r="H1091" s="17">
        <v>17.3</v>
      </c>
      <c r="I1091" s="20">
        <v>18.03</v>
      </c>
      <c r="K1091" s="19"/>
      <c r="L1091" s="19"/>
      <c r="M1091" s="19"/>
      <c r="N1091" s="19"/>
      <c r="O1091" s="19"/>
    </row>
    <row r="1092" spans="1:15" ht="18" customHeight="1" x14ac:dyDescent="0.45">
      <c r="A1092" s="2">
        <v>2924</v>
      </c>
      <c r="B1092" s="15"/>
      <c r="C1092" s="16" t="s">
        <v>23</v>
      </c>
      <c r="D1092" s="15" t="s">
        <v>67</v>
      </c>
      <c r="E1092" s="17">
        <v>49.02</v>
      </c>
      <c r="F1092" s="17">
        <v>19.100000000000001</v>
      </c>
      <c r="G1092" s="17">
        <v>23.87</v>
      </c>
      <c r="H1092" s="20">
        <v>68.12</v>
      </c>
      <c r="I1092" s="17">
        <v>72.900000000000006</v>
      </c>
      <c r="K1092" s="19"/>
      <c r="L1092" s="19"/>
      <c r="M1092" s="19"/>
      <c r="N1092" s="19"/>
      <c r="O1092" s="19"/>
    </row>
    <row r="1093" spans="1:15" ht="18" customHeight="1" x14ac:dyDescent="0.45">
      <c r="A1093" s="2">
        <v>2925</v>
      </c>
      <c r="B1093" s="15">
        <v>7</v>
      </c>
      <c r="C1093" s="16" t="s">
        <v>42</v>
      </c>
      <c r="D1093" s="15" t="s">
        <v>67</v>
      </c>
      <c r="E1093" s="17">
        <v>5.25</v>
      </c>
      <c r="F1093" s="17">
        <v>1.3</v>
      </c>
      <c r="G1093" s="17">
        <v>1.63</v>
      </c>
      <c r="H1093" s="20">
        <v>6.55</v>
      </c>
      <c r="I1093" s="17">
        <v>6.88</v>
      </c>
      <c r="K1093" s="19"/>
      <c r="L1093" s="19"/>
      <c r="M1093" s="19"/>
      <c r="N1093" s="19"/>
      <c r="O1093" s="19"/>
    </row>
    <row r="1094" spans="1:15" ht="18" customHeight="1" x14ac:dyDescent="0.45">
      <c r="A1094" s="2">
        <v>2926</v>
      </c>
      <c r="B1094" s="15">
        <v>8</v>
      </c>
      <c r="C1094" s="16" t="s">
        <v>41</v>
      </c>
      <c r="D1094" s="15"/>
      <c r="E1094" s="16">
        <v>0</v>
      </c>
      <c r="F1094" s="16">
        <v>0</v>
      </c>
      <c r="G1094" s="17">
        <v>0</v>
      </c>
      <c r="H1094" s="17">
        <v>0</v>
      </c>
      <c r="I1094" s="17">
        <v>0</v>
      </c>
      <c r="K1094" s="19"/>
      <c r="L1094" s="19"/>
      <c r="M1094" s="19"/>
      <c r="N1094" s="19"/>
      <c r="O1094" s="19"/>
    </row>
    <row r="1095" spans="1:15" ht="18" customHeight="1" x14ac:dyDescent="0.45">
      <c r="A1095" s="2">
        <v>2927</v>
      </c>
      <c r="B1095" s="15"/>
      <c r="C1095" s="16" t="s">
        <v>78</v>
      </c>
      <c r="D1095" s="15" t="s">
        <v>52</v>
      </c>
      <c r="E1095" s="17">
        <v>7.01</v>
      </c>
      <c r="F1095" s="17">
        <v>1.51</v>
      </c>
      <c r="G1095" s="17">
        <v>1.89</v>
      </c>
      <c r="H1095" s="17">
        <v>8.52</v>
      </c>
      <c r="I1095" s="17">
        <v>8.9</v>
      </c>
      <c r="K1095" s="19"/>
      <c r="L1095" s="19"/>
      <c r="M1095" s="19"/>
      <c r="N1095" s="19"/>
      <c r="O1095" s="19"/>
    </row>
    <row r="1096" spans="1:15" ht="18" customHeight="1" x14ac:dyDescent="0.45">
      <c r="A1096" s="2">
        <v>2928</v>
      </c>
      <c r="B1096" s="21"/>
      <c r="C1096" s="16" t="s">
        <v>79</v>
      </c>
      <c r="D1096" s="15" t="s">
        <v>52</v>
      </c>
      <c r="E1096" s="17">
        <v>8.5399999999999991</v>
      </c>
      <c r="F1096" s="17">
        <v>2.4700000000000002</v>
      </c>
      <c r="G1096" s="17">
        <v>3.09</v>
      </c>
      <c r="H1096" s="20">
        <v>11.02</v>
      </c>
      <c r="I1096" s="20">
        <v>11.63</v>
      </c>
      <c r="K1096" s="19"/>
      <c r="L1096" s="19"/>
      <c r="M1096" s="19"/>
      <c r="N1096" s="19"/>
      <c r="O1096" s="19"/>
    </row>
    <row r="1097" spans="1:15" ht="18" customHeight="1" x14ac:dyDescent="0.45">
      <c r="A1097" s="2">
        <v>2929</v>
      </c>
      <c r="B1097" s="15"/>
      <c r="C1097" s="16" t="s">
        <v>80</v>
      </c>
      <c r="D1097" s="15" t="s">
        <v>52</v>
      </c>
      <c r="E1097" s="17">
        <v>7.66</v>
      </c>
      <c r="F1097" s="17">
        <v>1.25</v>
      </c>
      <c r="G1097" s="17">
        <v>1.56</v>
      </c>
      <c r="H1097" s="17">
        <v>8.9</v>
      </c>
      <c r="I1097" s="20">
        <v>9.2100000000000009</v>
      </c>
      <c r="K1097" s="19"/>
      <c r="L1097" s="19"/>
      <c r="M1097" s="19"/>
      <c r="N1097" s="19"/>
      <c r="O1097" s="19"/>
    </row>
    <row r="1098" spans="1:15" ht="18" customHeight="1" x14ac:dyDescent="0.45">
      <c r="A1098" s="2">
        <v>2930</v>
      </c>
      <c r="B1098" s="15">
        <v>9</v>
      </c>
      <c r="C1098" s="16" t="s">
        <v>81</v>
      </c>
      <c r="D1098" s="15" t="s">
        <v>52</v>
      </c>
      <c r="E1098" s="17">
        <v>5.84</v>
      </c>
      <c r="F1098" s="17">
        <v>0.54</v>
      </c>
      <c r="G1098" s="17">
        <v>0.68</v>
      </c>
      <c r="H1098" s="17">
        <v>6.38</v>
      </c>
      <c r="I1098" s="17">
        <v>6.52</v>
      </c>
      <c r="K1098" s="19"/>
      <c r="L1098" s="19"/>
      <c r="M1098" s="19"/>
      <c r="N1098" s="19"/>
      <c r="O1098" s="19"/>
    </row>
    <row r="1099" spans="1:15" ht="18" customHeight="1" x14ac:dyDescent="0.45">
      <c r="A1099" s="2">
        <v>2931</v>
      </c>
      <c r="B1099" s="15">
        <v>10</v>
      </c>
      <c r="C1099" s="16" t="s">
        <v>82</v>
      </c>
      <c r="D1099" s="15" t="s">
        <v>52</v>
      </c>
      <c r="E1099" s="17">
        <v>5.31</v>
      </c>
      <c r="F1099" s="17">
        <v>0.77</v>
      </c>
      <c r="G1099" s="17">
        <v>0.96</v>
      </c>
      <c r="H1099" s="20">
        <v>6.08</v>
      </c>
      <c r="I1099" s="20">
        <v>6.27</v>
      </c>
      <c r="K1099" s="19"/>
      <c r="L1099" s="19"/>
      <c r="M1099" s="19"/>
      <c r="N1099" s="19"/>
      <c r="O1099" s="19"/>
    </row>
    <row r="1100" spans="1:15" ht="18" customHeight="1" x14ac:dyDescent="0.45">
      <c r="A1100" s="2">
        <v>2932</v>
      </c>
      <c r="B1100" s="15">
        <v>11</v>
      </c>
      <c r="C1100" s="16" t="s">
        <v>40</v>
      </c>
      <c r="D1100" s="15"/>
      <c r="E1100" s="16">
        <v>0</v>
      </c>
      <c r="F1100" s="16">
        <v>0</v>
      </c>
      <c r="G1100" s="16">
        <v>0</v>
      </c>
      <c r="H1100" s="17">
        <v>0</v>
      </c>
      <c r="I1100" s="17">
        <v>0</v>
      </c>
      <c r="K1100" s="19"/>
      <c r="L1100" s="19"/>
      <c r="M1100" s="19"/>
      <c r="N1100" s="19"/>
      <c r="O1100" s="19"/>
    </row>
    <row r="1101" spans="1:15" ht="18" customHeight="1" x14ac:dyDescent="0.45">
      <c r="A1101" s="2">
        <v>2933</v>
      </c>
      <c r="B1101" s="15"/>
      <c r="C1101" s="16" t="s">
        <v>83</v>
      </c>
      <c r="D1101" s="15" t="s">
        <v>52</v>
      </c>
      <c r="E1101" s="17">
        <v>12.54</v>
      </c>
      <c r="F1101" s="17">
        <v>1.94</v>
      </c>
      <c r="G1101" s="17">
        <v>2.4300000000000002</v>
      </c>
      <c r="H1101" s="17">
        <v>14.48</v>
      </c>
      <c r="I1101" s="17">
        <v>14.96</v>
      </c>
      <c r="K1101" s="19"/>
      <c r="L1101" s="19"/>
      <c r="M1101" s="19"/>
      <c r="N1101" s="19"/>
      <c r="O1101" s="19"/>
    </row>
    <row r="1102" spans="1:15" ht="18" customHeight="1" x14ac:dyDescent="0.45">
      <c r="A1102" s="2">
        <v>2934</v>
      </c>
      <c r="B1102" s="15"/>
      <c r="C1102" s="16" t="s">
        <v>84</v>
      </c>
      <c r="D1102" s="15" t="s">
        <v>52</v>
      </c>
      <c r="E1102" s="17">
        <v>17.32</v>
      </c>
      <c r="F1102" s="17">
        <v>2.68</v>
      </c>
      <c r="G1102" s="17">
        <v>3.35</v>
      </c>
      <c r="H1102" s="17">
        <v>20</v>
      </c>
      <c r="I1102" s="17">
        <v>20.67</v>
      </c>
      <c r="K1102" s="19"/>
      <c r="L1102" s="19"/>
      <c r="M1102" s="19"/>
      <c r="N1102" s="19"/>
      <c r="O1102" s="19"/>
    </row>
    <row r="1103" spans="1:15" ht="18" customHeight="1" x14ac:dyDescent="0.45">
      <c r="A1103" s="2">
        <v>2935</v>
      </c>
      <c r="B1103" s="15"/>
      <c r="C1103" s="16" t="s">
        <v>85</v>
      </c>
      <c r="D1103" s="15" t="s">
        <v>52</v>
      </c>
      <c r="E1103" s="20">
        <v>25.76</v>
      </c>
      <c r="F1103" s="17">
        <v>3.99</v>
      </c>
      <c r="G1103" s="17">
        <v>4.9800000000000004</v>
      </c>
      <c r="H1103" s="17">
        <v>29.74</v>
      </c>
      <c r="I1103" s="17">
        <v>30.74</v>
      </c>
      <c r="K1103" s="19"/>
      <c r="L1103" s="19"/>
      <c r="M1103" s="19"/>
      <c r="N1103" s="19"/>
      <c r="O1103" s="19"/>
    </row>
    <row r="1104" spans="1:15" ht="18" customHeight="1" x14ac:dyDescent="0.45">
      <c r="A1104" s="2">
        <v>2936</v>
      </c>
      <c r="B1104" s="15"/>
      <c r="C1104" s="16" t="s">
        <v>86</v>
      </c>
      <c r="D1104" s="15" t="s">
        <v>52</v>
      </c>
      <c r="E1104" s="17">
        <v>37.72</v>
      </c>
      <c r="F1104" s="17">
        <v>5.84</v>
      </c>
      <c r="G1104" s="17">
        <v>7.3</v>
      </c>
      <c r="H1104" s="17">
        <v>43.56</v>
      </c>
      <c r="I1104" s="17">
        <v>45.02</v>
      </c>
      <c r="K1104" s="19"/>
      <c r="L1104" s="19"/>
      <c r="M1104" s="19"/>
      <c r="N1104" s="19"/>
      <c r="O1104" s="19"/>
    </row>
    <row r="1105" spans="1:15" ht="18" customHeight="1" x14ac:dyDescent="0.45">
      <c r="A1105" s="2">
        <v>2937</v>
      </c>
      <c r="B1105" s="15">
        <v>12</v>
      </c>
      <c r="C1105" s="16" t="s">
        <v>87</v>
      </c>
      <c r="D1105" s="15"/>
      <c r="E1105" s="16">
        <v>0</v>
      </c>
      <c r="F1105" s="16">
        <v>0</v>
      </c>
      <c r="G1105" s="16">
        <v>0</v>
      </c>
      <c r="H1105" s="17">
        <v>0</v>
      </c>
      <c r="I1105" s="17">
        <v>0</v>
      </c>
      <c r="K1105" s="19"/>
      <c r="L1105" s="19"/>
      <c r="M1105" s="19"/>
      <c r="N1105" s="19"/>
      <c r="O1105" s="19"/>
    </row>
    <row r="1106" spans="1:15" ht="18" customHeight="1" x14ac:dyDescent="0.45">
      <c r="A1106" s="2">
        <v>2938</v>
      </c>
      <c r="B1106" s="15"/>
      <c r="C1106" s="16" t="s">
        <v>83</v>
      </c>
      <c r="D1106" s="15" t="s">
        <v>66</v>
      </c>
      <c r="E1106" s="17">
        <v>1.45</v>
      </c>
      <c r="F1106" s="17">
        <v>0.49</v>
      </c>
      <c r="G1106" s="20">
        <v>0.61</v>
      </c>
      <c r="H1106" s="17">
        <v>1.94</v>
      </c>
      <c r="I1106" s="17">
        <v>2.06</v>
      </c>
      <c r="K1106" s="19"/>
      <c r="L1106" s="19"/>
      <c r="M1106" s="19"/>
      <c r="N1106" s="19"/>
      <c r="O1106" s="19"/>
    </row>
    <row r="1107" spans="1:15" ht="18" customHeight="1" x14ac:dyDescent="0.45">
      <c r="A1107" s="2">
        <v>2939</v>
      </c>
      <c r="B1107" s="15"/>
      <c r="C1107" s="16" t="s">
        <v>84</v>
      </c>
      <c r="D1107" s="15" t="s">
        <v>66</v>
      </c>
      <c r="E1107" s="17">
        <v>2</v>
      </c>
      <c r="F1107" s="17">
        <v>0.68</v>
      </c>
      <c r="G1107" s="20">
        <v>0.84</v>
      </c>
      <c r="H1107" s="17">
        <v>2.68</v>
      </c>
      <c r="I1107" s="17">
        <v>2.85</v>
      </c>
      <c r="K1107" s="19"/>
      <c r="L1107" s="19"/>
      <c r="M1107" s="19"/>
      <c r="N1107" s="19"/>
      <c r="O1107" s="19"/>
    </row>
    <row r="1108" spans="1:15" ht="18" customHeight="1" x14ac:dyDescent="0.45">
      <c r="A1108" s="2">
        <v>2940</v>
      </c>
      <c r="B1108" s="15"/>
      <c r="C1108" s="16" t="s">
        <v>85</v>
      </c>
      <c r="D1108" s="15" t="s">
        <v>66</v>
      </c>
      <c r="E1108" s="17">
        <v>2.97</v>
      </c>
      <c r="F1108" s="17">
        <v>1</v>
      </c>
      <c r="G1108" s="17">
        <v>1.26</v>
      </c>
      <c r="H1108" s="17">
        <v>3.98</v>
      </c>
      <c r="I1108" s="17">
        <v>4.2300000000000004</v>
      </c>
      <c r="K1108" s="19"/>
      <c r="L1108" s="19"/>
      <c r="M1108" s="19"/>
      <c r="N1108" s="19"/>
      <c r="O1108" s="19"/>
    </row>
    <row r="1109" spans="1:15" ht="18" customHeight="1" x14ac:dyDescent="0.45">
      <c r="A1109" s="2">
        <v>2941</v>
      </c>
      <c r="B1109" s="22"/>
      <c r="C1109" s="23" t="s">
        <v>86</v>
      </c>
      <c r="D1109" s="22" t="s">
        <v>66</v>
      </c>
      <c r="E1109" s="24">
        <v>4.3600000000000003</v>
      </c>
      <c r="F1109" s="24">
        <v>1.47</v>
      </c>
      <c r="G1109" s="24">
        <v>1.84</v>
      </c>
      <c r="H1109" s="24">
        <v>5.83</v>
      </c>
      <c r="I1109" s="24">
        <v>6.2</v>
      </c>
      <c r="K1109" s="19"/>
      <c r="L1109" s="19"/>
      <c r="M1109" s="19"/>
      <c r="N1109" s="19"/>
      <c r="O1109" s="19"/>
    </row>
    <row r="1110" spans="1:15" ht="18" customHeight="1" x14ac:dyDescent="0.45">
      <c r="A1110" s="2">
        <v>2942</v>
      </c>
      <c r="B1110" s="15">
        <v>13</v>
      </c>
      <c r="C1110" s="16" t="s">
        <v>88</v>
      </c>
      <c r="D1110" s="15"/>
      <c r="E1110" s="16">
        <v>0</v>
      </c>
      <c r="F1110" s="16">
        <v>0</v>
      </c>
      <c r="G1110" s="16">
        <v>0</v>
      </c>
      <c r="H1110" s="17">
        <v>0</v>
      </c>
      <c r="I1110" s="17">
        <v>0</v>
      </c>
      <c r="K1110" s="19"/>
      <c r="L1110" s="19"/>
      <c r="M1110" s="19"/>
      <c r="N1110" s="19"/>
      <c r="O1110" s="19"/>
    </row>
    <row r="1111" spans="1:15" ht="18" customHeight="1" x14ac:dyDescent="0.45">
      <c r="A1111" s="2">
        <v>2943</v>
      </c>
      <c r="B1111" s="15"/>
      <c r="C1111" s="16" t="s">
        <v>89</v>
      </c>
      <c r="D1111" s="15" t="s">
        <v>18</v>
      </c>
      <c r="E1111" s="17">
        <v>353.39</v>
      </c>
      <c r="F1111" s="17">
        <v>16.77</v>
      </c>
      <c r="G1111" s="20">
        <v>20.97</v>
      </c>
      <c r="H1111" s="17">
        <v>370.16</v>
      </c>
      <c r="I1111" s="17">
        <v>374.35</v>
      </c>
      <c r="K1111" s="19"/>
      <c r="L1111" s="19"/>
      <c r="M1111" s="19"/>
      <c r="N1111" s="19"/>
      <c r="O1111" s="19"/>
    </row>
    <row r="1112" spans="1:15" ht="18" customHeight="1" x14ac:dyDescent="0.45">
      <c r="A1112" s="2">
        <v>2944</v>
      </c>
      <c r="B1112" s="15"/>
      <c r="C1112" s="16" t="s">
        <v>90</v>
      </c>
      <c r="D1112" s="15"/>
      <c r="E1112" s="16">
        <v>0</v>
      </c>
      <c r="F1112" s="16">
        <v>0</v>
      </c>
      <c r="G1112" s="16">
        <v>0</v>
      </c>
      <c r="H1112" s="17">
        <v>0</v>
      </c>
      <c r="I1112" s="17">
        <v>0</v>
      </c>
      <c r="K1112" s="19"/>
      <c r="L1112" s="19"/>
      <c r="M1112" s="19"/>
      <c r="N1112" s="19"/>
      <c r="O1112" s="19"/>
    </row>
    <row r="1113" spans="1:15" ht="18" customHeight="1" x14ac:dyDescent="0.45">
      <c r="A1113" s="2">
        <v>2945</v>
      </c>
      <c r="B1113" s="15"/>
      <c r="C1113" s="16" t="s">
        <v>91</v>
      </c>
      <c r="D1113" s="15" t="s">
        <v>25</v>
      </c>
      <c r="E1113" s="25">
        <v>250000</v>
      </c>
      <c r="F1113" s="16">
        <v>0</v>
      </c>
      <c r="G1113" s="16">
        <v>0</v>
      </c>
      <c r="H1113" s="17">
        <v>0</v>
      </c>
      <c r="I1113" s="17">
        <v>0</v>
      </c>
      <c r="K1113" s="19"/>
      <c r="L1113" s="19"/>
      <c r="M1113" s="19"/>
      <c r="N1113" s="19"/>
      <c r="O1113" s="19"/>
    </row>
    <row r="1114" spans="1:15" ht="18" customHeight="1" x14ac:dyDescent="0.45">
      <c r="A1114" s="2">
        <v>2946</v>
      </c>
      <c r="B1114" s="15"/>
      <c r="C1114" s="16" t="s">
        <v>92</v>
      </c>
      <c r="D1114" s="15"/>
      <c r="E1114" s="16">
        <v>0</v>
      </c>
      <c r="F1114" s="16">
        <v>0</v>
      </c>
      <c r="G1114" s="16">
        <v>0</v>
      </c>
      <c r="H1114" s="17">
        <v>0</v>
      </c>
      <c r="I1114" s="17">
        <v>0</v>
      </c>
      <c r="K1114" s="19"/>
      <c r="L1114" s="19"/>
      <c r="M1114" s="19"/>
      <c r="N1114" s="19"/>
      <c r="O1114" s="19"/>
    </row>
    <row r="1115" spans="1:15" ht="18" customHeight="1" x14ac:dyDescent="0.45">
      <c r="A1115" s="2">
        <v>2947</v>
      </c>
      <c r="B1115" s="15"/>
      <c r="C1115" s="16" t="s">
        <v>93</v>
      </c>
      <c r="D1115" s="15" t="s">
        <v>52</v>
      </c>
      <c r="E1115" s="17">
        <v>10.59</v>
      </c>
      <c r="F1115" s="17">
        <v>2.56</v>
      </c>
      <c r="G1115" s="17">
        <v>3.2</v>
      </c>
      <c r="H1115" s="17">
        <v>13.15</v>
      </c>
      <c r="I1115" s="17">
        <v>13.79</v>
      </c>
      <c r="K1115" s="19"/>
      <c r="L1115" s="19"/>
      <c r="M1115" s="19"/>
      <c r="N1115" s="19"/>
      <c r="O1115" s="19"/>
    </row>
    <row r="1116" spans="1:15" ht="18" customHeight="1" x14ac:dyDescent="0.45">
      <c r="A1116" s="2">
        <v>2948</v>
      </c>
      <c r="B1116" s="15"/>
      <c r="C1116" s="16" t="s">
        <v>94</v>
      </c>
      <c r="D1116" s="15" t="s">
        <v>52</v>
      </c>
      <c r="E1116" s="17">
        <v>8.17</v>
      </c>
      <c r="F1116" s="17">
        <v>2.1</v>
      </c>
      <c r="G1116" s="17">
        <v>2.63</v>
      </c>
      <c r="H1116" s="17">
        <v>10.27</v>
      </c>
      <c r="I1116" s="17">
        <v>10.8</v>
      </c>
      <c r="K1116" s="19"/>
      <c r="L1116" s="19"/>
      <c r="M1116" s="19"/>
      <c r="N1116" s="19"/>
      <c r="O1116" s="19"/>
    </row>
    <row r="1117" spans="1:15" ht="18" customHeight="1" x14ac:dyDescent="0.45">
      <c r="A1117" s="2">
        <v>2949</v>
      </c>
      <c r="B1117" s="15">
        <v>14</v>
      </c>
      <c r="C1117" s="16" t="s">
        <v>39</v>
      </c>
      <c r="D1117" s="15"/>
      <c r="E1117" s="16">
        <v>0</v>
      </c>
      <c r="F1117" s="16">
        <v>0</v>
      </c>
      <c r="G1117" s="16">
        <v>0</v>
      </c>
      <c r="H1117" s="17">
        <v>0</v>
      </c>
      <c r="I1117" s="17">
        <v>0</v>
      </c>
      <c r="K1117" s="19"/>
      <c r="L1117" s="19"/>
      <c r="M1117" s="19"/>
      <c r="N1117" s="19"/>
      <c r="O1117" s="19"/>
    </row>
    <row r="1118" spans="1:15" ht="18" customHeight="1" x14ac:dyDescent="0.45">
      <c r="A1118" s="2">
        <v>2950</v>
      </c>
      <c r="B1118" s="15"/>
      <c r="C1118" s="26" t="s">
        <v>46</v>
      </c>
      <c r="D1118" s="27" t="s">
        <v>47</v>
      </c>
      <c r="E1118" s="28">
        <v>150000</v>
      </c>
      <c r="F1118" s="16">
        <v>0</v>
      </c>
      <c r="G1118" s="16">
        <v>0</v>
      </c>
      <c r="H1118" s="17">
        <v>0</v>
      </c>
      <c r="I1118" s="17">
        <v>0</v>
      </c>
      <c r="K1118" s="19"/>
      <c r="L1118" s="19"/>
      <c r="M1118" s="19"/>
      <c r="N1118" s="19"/>
      <c r="O1118" s="19"/>
    </row>
    <row r="1119" spans="1:15" ht="18" customHeight="1" x14ac:dyDescent="0.45">
      <c r="A1119" s="2">
        <v>2951</v>
      </c>
      <c r="B1119" s="15"/>
      <c r="C1119" s="16" t="s">
        <v>95</v>
      </c>
      <c r="D1119" s="15" t="s">
        <v>96</v>
      </c>
      <c r="E1119" s="17">
        <v>151.34</v>
      </c>
      <c r="F1119" s="17">
        <v>34.07</v>
      </c>
      <c r="G1119" s="17">
        <v>42.59</v>
      </c>
      <c r="H1119" s="17">
        <v>185.41</v>
      </c>
      <c r="I1119" s="17">
        <v>193.93</v>
      </c>
      <c r="K1119" s="19"/>
      <c r="L1119" s="19"/>
      <c r="M1119" s="19"/>
      <c r="N1119" s="19"/>
      <c r="O1119" s="19"/>
    </row>
    <row r="1120" spans="1:15" ht="18" customHeight="1" x14ac:dyDescent="0.45">
      <c r="A1120" s="2">
        <v>2952</v>
      </c>
      <c r="B1120" s="15"/>
      <c r="C1120" s="16" t="s">
        <v>97</v>
      </c>
      <c r="D1120" s="15" t="s">
        <v>48</v>
      </c>
      <c r="E1120" s="17">
        <v>11.78</v>
      </c>
      <c r="F1120" s="17">
        <v>1.52</v>
      </c>
      <c r="G1120" s="20">
        <v>1.9</v>
      </c>
      <c r="H1120" s="20">
        <v>13.3</v>
      </c>
      <c r="I1120" s="20">
        <v>13.68</v>
      </c>
      <c r="K1120" s="19"/>
      <c r="L1120" s="19"/>
      <c r="M1120" s="19"/>
      <c r="N1120" s="19"/>
      <c r="O1120" s="19"/>
    </row>
    <row r="1121" spans="1:15" ht="18" customHeight="1" x14ac:dyDescent="0.45">
      <c r="A1121" s="2">
        <v>2953</v>
      </c>
      <c r="B1121" s="15"/>
      <c r="C1121" s="16" t="s">
        <v>98</v>
      </c>
      <c r="D1121" s="15" t="s">
        <v>2</v>
      </c>
      <c r="E1121" s="17">
        <v>7.81</v>
      </c>
      <c r="F1121" s="17">
        <v>3.69</v>
      </c>
      <c r="G1121" s="17">
        <v>4.6100000000000003</v>
      </c>
      <c r="H1121" s="17">
        <v>11.5</v>
      </c>
      <c r="I1121" s="17">
        <v>12.42</v>
      </c>
      <c r="K1121" s="19"/>
      <c r="L1121" s="19"/>
      <c r="M1121" s="19"/>
      <c r="N1121" s="19"/>
      <c r="O1121" s="19"/>
    </row>
    <row r="1122" spans="1:15" ht="18" customHeight="1" x14ac:dyDescent="0.45">
      <c r="A1122" s="2">
        <v>2954</v>
      </c>
      <c r="B1122" s="15"/>
      <c r="C1122" s="16" t="s">
        <v>99</v>
      </c>
      <c r="D1122" s="15" t="s">
        <v>52</v>
      </c>
      <c r="E1122" s="17">
        <v>7.57</v>
      </c>
      <c r="F1122" s="17">
        <v>1.92</v>
      </c>
      <c r="G1122" s="17">
        <v>2.41</v>
      </c>
      <c r="H1122" s="17">
        <v>9.49</v>
      </c>
      <c r="I1122" s="17">
        <v>9.9700000000000006</v>
      </c>
      <c r="K1122" s="19"/>
      <c r="L1122" s="19"/>
      <c r="M1122" s="19"/>
      <c r="N1122" s="19"/>
      <c r="O1122" s="19"/>
    </row>
    <row r="1123" spans="1:15" ht="18" customHeight="1" x14ac:dyDescent="0.45">
      <c r="A1123" s="2">
        <v>2955</v>
      </c>
      <c r="B1123" s="15"/>
      <c r="C1123" s="16" t="s">
        <v>100</v>
      </c>
      <c r="D1123" s="15" t="s">
        <v>2</v>
      </c>
      <c r="E1123" s="17">
        <v>19.07</v>
      </c>
      <c r="F1123" s="17">
        <v>2.4500000000000002</v>
      </c>
      <c r="G1123" s="17">
        <v>3.06</v>
      </c>
      <c r="H1123" s="17">
        <v>21.52</v>
      </c>
      <c r="I1123" s="17">
        <v>22.14</v>
      </c>
      <c r="K1123" s="19"/>
      <c r="L1123" s="19"/>
      <c r="M1123" s="19"/>
      <c r="N1123" s="19"/>
      <c r="O1123" s="19"/>
    </row>
    <row r="1124" spans="1:15" ht="18" customHeight="1" x14ac:dyDescent="0.45">
      <c r="A1124" s="2">
        <v>2956</v>
      </c>
      <c r="B1124" s="15"/>
      <c r="C1124" s="26" t="s">
        <v>50</v>
      </c>
      <c r="D1124" s="27" t="s">
        <v>49</v>
      </c>
      <c r="E1124" s="17">
        <v>10.4</v>
      </c>
      <c r="F1124" s="17">
        <v>2.34</v>
      </c>
      <c r="G1124" s="17">
        <v>2.92</v>
      </c>
      <c r="H1124" s="17">
        <v>12.74</v>
      </c>
      <c r="I1124" s="17">
        <v>13.32</v>
      </c>
      <c r="K1124" s="19"/>
      <c r="L1124" s="19"/>
      <c r="M1124" s="19"/>
      <c r="N1124" s="19"/>
      <c r="O1124" s="19"/>
    </row>
    <row r="1125" spans="1:15" ht="18" customHeight="1" x14ac:dyDescent="0.45">
      <c r="A1125" s="2">
        <v>2957</v>
      </c>
      <c r="B1125" s="15"/>
      <c r="C1125" s="16" t="s">
        <v>101</v>
      </c>
      <c r="D1125" s="15" t="s">
        <v>52</v>
      </c>
      <c r="E1125" s="17">
        <v>6.56</v>
      </c>
      <c r="F1125" s="17">
        <v>0.71</v>
      </c>
      <c r="G1125" s="17">
        <v>0.88</v>
      </c>
      <c r="H1125" s="17">
        <v>7.27</v>
      </c>
      <c r="I1125" s="17">
        <v>7.45</v>
      </c>
      <c r="K1125" s="19"/>
      <c r="L1125" s="19"/>
      <c r="M1125" s="19"/>
      <c r="N1125" s="19"/>
      <c r="O1125" s="19"/>
    </row>
    <row r="1126" spans="1:15" ht="18" customHeight="1" x14ac:dyDescent="0.45">
      <c r="A1126" s="2">
        <v>2958</v>
      </c>
      <c r="B1126" s="15">
        <v>15</v>
      </c>
      <c r="C1126" s="16" t="s">
        <v>102</v>
      </c>
      <c r="D1126" s="15"/>
      <c r="E1126" s="16">
        <v>0</v>
      </c>
      <c r="F1126" s="16">
        <v>0</v>
      </c>
      <c r="G1126" s="16">
        <v>0</v>
      </c>
      <c r="H1126" s="17">
        <v>0</v>
      </c>
      <c r="I1126" s="17">
        <v>0</v>
      </c>
      <c r="K1126" s="19"/>
      <c r="L1126" s="19"/>
      <c r="M1126" s="19"/>
      <c r="N1126" s="19"/>
      <c r="O1126" s="19"/>
    </row>
    <row r="1127" spans="1:15" ht="18" customHeight="1" x14ac:dyDescent="0.45">
      <c r="A1127" s="2">
        <v>2959</v>
      </c>
      <c r="B1127" s="15"/>
      <c r="C1127" s="16" t="s">
        <v>103</v>
      </c>
      <c r="D1127" s="15" t="s">
        <v>67</v>
      </c>
      <c r="E1127" s="17">
        <v>32.32</v>
      </c>
      <c r="F1127" s="17">
        <v>11.03</v>
      </c>
      <c r="G1127" s="17">
        <v>13.78</v>
      </c>
      <c r="H1127" s="17">
        <v>43.35</v>
      </c>
      <c r="I1127" s="17">
        <v>46.11</v>
      </c>
      <c r="K1127" s="19"/>
      <c r="L1127" s="19"/>
      <c r="M1127" s="19"/>
      <c r="N1127" s="19"/>
      <c r="O1127" s="19"/>
    </row>
    <row r="1128" spans="1:15" ht="18" customHeight="1" x14ac:dyDescent="0.45">
      <c r="A1128" s="2">
        <v>2960</v>
      </c>
      <c r="B1128" s="15"/>
      <c r="C1128" s="16" t="s">
        <v>104</v>
      </c>
      <c r="D1128" s="15" t="s">
        <v>67</v>
      </c>
      <c r="E1128" s="17">
        <v>32.82</v>
      </c>
      <c r="F1128" s="17">
        <v>3.53</v>
      </c>
      <c r="G1128" s="17">
        <v>4.41</v>
      </c>
      <c r="H1128" s="17">
        <v>36.35</v>
      </c>
      <c r="I1128" s="17">
        <v>37.229999999999997</v>
      </c>
      <c r="K1128" s="19"/>
      <c r="L1128" s="19"/>
      <c r="M1128" s="19"/>
      <c r="N1128" s="19"/>
      <c r="O1128" s="19"/>
    </row>
    <row r="1129" spans="1:15" ht="18" customHeight="1" x14ac:dyDescent="0.45">
      <c r="A1129" s="2">
        <v>2961</v>
      </c>
      <c r="B1129" s="29"/>
      <c r="C1129" s="30" t="s">
        <v>105</v>
      </c>
      <c r="D1129" s="29" t="s">
        <v>67</v>
      </c>
      <c r="E1129" s="31">
        <v>35.56</v>
      </c>
      <c r="F1129" s="31">
        <v>11.03</v>
      </c>
      <c r="G1129" s="31">
        <v>13.78</v>
      </c>
      <c r="H1129" s="31">
        <v>46.58</v>
      </c>
      <c r="I1129" s="31">
        <v>49.34</v>
      </c>
      <c r="K1129" s="19"/>
      <c r="L1129" s="19"/>
      <c r="M1129" s="19"/>
      <c r="N1129" s="19"/>
      <c r="O1129" s="19"/>
    </row>
    <row r="1130" spans="1:15" ht="18" customHeight="1" x14ac:dyDescent="0.45">
      <c r="A1130" s="2">
        <v>2962</v>
      </c>
      <c r="B1130" s="15"/>
      <c r="C1130" s="16" t="s">
        <v>106</v>
      </c>
      <c r="D1130" s="15" t="s">
        <v>67</v>
      </c>
      <c r="E1130" s="17">
        <v>32.82</v>
      </c>
      <c r="F1130" s="17">
        <v>3.53</v>
      </c>
      <c r="G1130" s="17">
        <v>4.41</v>
      </c>
      <c r="H1130" s="17">
        <v>36.35</v>
      </c>
      <c r="I1130" s="17">
        <v>37.229999999999997</v>
      </c>
      <c r="K1130" s="19"/>
      <c r="L1130" s="19"/>
      <c r="M1130" s="19"/>
      <c r="N1130" s="19"/>
      <c r="O1130" s="19"/>
    </row>
    <row r="1131" spans="1:15" ht="18" customHeight="1" x14ac:dyDescent="0.45">
      <c r="A1131" s="2">
        <v>2963</v>
      </c>
      <c r="B1131" s="15">
        <v>16</v>
      </c>
      <c r="C1131" s="16" t="s">
        <v>51</v>
      </c>
      <c r="D1131" s="15"/>
      <c r="E1131" s="17">
        <v>0</v>
      </c>
      <c r="F1131" s="17">
        <v>0</v>
      </c>
      <c r="G1131" s="17">
        <v>0</v>
      </c>
      <c r="H1131" s="17">
        <v>0</v>
      </c>
      <c r="I1131" s="17">
        <v>0</v>
      </c>
      <c r="K1131" s="19"/>
      <c r="L1131" s="19"/>
      <c r="M1131" s="19"/>
      <c r="N1131" s="19"/>
      <c r="O1131" s="19"/>
    </row>
    <row r="1132" spans="1:15" ht="18" customHeight="1" x14ac:dyDescent="0.45">
      <c r="A1132" s="2">
        <v>2964</v>
      </c>
      <c r="B1132" s="32"/>
      <c r="C1132" s="33" t="s">
        <v>26</v>
      </c>
      <c r="D1132" s="32" t="s">
        <v>52</v>
      </c>
      <c r="E1132" s="34">
        <v>23.43</v>
      </c>
      <c r="F1132" s="34">
        <v>10.73</v>
      </c>
      <c r="G1132" s="34">
        <v>13.41</v>
      </c>
      <c r="H1132" s="34">
        <v>34.15</v>
      </c>
      <c r="I1132" s="34">
        <v>36.840000000000003</v>
      </c>
      <c r="K1132" s="19"/>
      <c r="L1132" s="19"/>
      <c r="M1132" s="19"/>
      <c r="N1132" s="19"/>
      <c r="O1132" s="19"/>
    </row>
    <row r="1133" spans="1:15" ht="18" customHeight="1" x14ac:dyDescent="0.45">
      <c r="A1133" s="2">
        <v>2965</v>
      </c>
      <c r="B1133" s="15"/>
      <c r="C1133" s="16" t="s">
        <v>27</v>
      </c>
      <c r="D1133" s="15" t="s">
        <v>52</v>
      </c>
      <c r="E1133" s="17">
        <v>29.29</v>
      </c>
      <c r="F1133" s="17">
        <v>13.41</v>
      </c>
      <c r="G1133" s="17">
        <v>16.760000000000002</v>
      </c>
      <c r="H1133" s="17">
        <v>42.69</v>
      </c>
      <c r="I1133" s="17">
        <v>46.04</v>
      </c>
      <c r="K1133" s="19"/>
      <c r="L1133" s="19"/>
      <c r="M1133" s="19"/>
      <c r="N1133" s="19"/>
      <c r="O1133" s="19"/>
    </row>
    <row r="1134" spans="1:15" ht="18" customHeight="1" x14ac:dyDescent="0.45">
      <c r="A1134" s="2">
        <v>2966</v>
      </c>
      <c r="B1134" s="16"/>
      <c r="C1134" s="16" t="s">
        <v>28</v>
      </c>
      <c r="D1134" s="15" t="s">
        <v>52</v>
      </c>
      <c r="E1134" s="17">
        <v>39.049999999999997</v>
      </c>
      <c r="F1134" s="17">
        <v>17.88</v>
      </c>
      <c r="G1134" s="17">
        <v>22.34</v>
      </c>
      <c r="H1134" s="17">
        <v>56.92</v>
      </c>
      <c r="I1134" s="17">
        <v>61.39</v>
      </c>
      <c r="K1134" s="19"/>
      <c r="L1134" s="19"/>
      <c r="M1134" s="19"/>
      <c r="N1134" s="19"/>
      <c r="O1134" s="19"/>
    </row>
    <row r="1135" spans="1:15" ht="18" customHeight="1" x14ac:dyDescent="0.45">
      <c r="A1135" s="2">
        <v>2967</v>
      </c>
      <c r="B1135" s="15">
        <v>17</v>
      </c>
      <c r="C1135" s="16" t="s">
        <v>38</v>
      </c>
      <c r="D1135" s="15" t="s">
        <v>52</v>
      </c>
      <c r="E1135" s="17">
        <v>9.2200000000000006</v>
      </c>
      <c r="F1135" s="17">
        <v>1.93</v>
      </c>
      <c r="G1135" s="17">
        <v>2.41</v>
      </c>
      <c r="H1135" s="17">
        <v>11.15</v>
      </c>
      <c r="I1135" s="17">
        <v>11.63</v>
      </c>
      <c r="K1135" s="19"/>
      <c r="L1135" s="19"/>
      <c r="M1135" s="19"/>
      <c r="N1135" s="19"/>
      <c r="O1135" s="19"/>
    </row>
    <row r="1136" spans="1:15" ht="18" customHeight="1" x14ac:dyDescent="0.45">
      <c r="A1136" s="2">
        <v>2968</v>
      </c>
      <c r="B1136" s="15">
        <v>18</v>
      </c>
      <c r="C1136" s="16" t="s">
        <v>53</v>
      </c>
      <c r="D1136" s="15" t="s">
        <v>52</v>
      </c>
      <c r="E1136" s="35">
        <v>2.13</v>
      </c>
      <c r="F1136" s="17">
        <v>0.36</v>
      </c>
      <c r="G1136" s="17">
        <v>0.45</v>
      </c>
      <c r="H1136" s="17">
        <v>2.4900000000000002</v>
      </c>
      <c r="I1136" s="17">
        <v>2.58</v>
      </c>
      <c r="K1136" s="19"/>
      <c r="L1136" s="19"/>
      <c r="M1136" s="19"/>
      <c r="N1136" s="19"/>
      <c r="O1136" s="19"/>
    </row>
    <row r="1137" spans="1:15" ht="18" customHeight="1" x14ac:dyDescent="0.45">
      <c r="A1137" s="2">
        <v>2969</v>
      </c>
      <c r="B1137" s="32">
        <v>19</v>
      </c>
      <c r="C1137" s="33" t="s">
        <v>54</v>
      </c>
      <c r="D1137" s="32"/>
      <c r="E1137" s="34">
        <v>0</v>
      </c>
      <c r="F1137" s="34">
        <v>0</v>
      </c>
      <c r="G1137" s="34">
        <v>0</v>
      </c>
      <c r="H1137" s="34">
        <v>0</v>
      </c>
      <c r="I1137" s="34">
        <v>0</v>
      </c>
      <c r="K1137" s="19"/>
      <c r="L1137" s="19"/>
      <c r="M1137" s="19"/>
      <c r="N1137" s="19"/>
      <c r="O1137" s="19"/>
    </row>
    <row r="1138" spans="1:15" ht="18" customHeight="1" x14ac:dyDescent="0.45">
      <c r="A1138" s="2">
        <v>2970</v>
      </c>
      <c r="B1138" s="15"/>
      <c r="C1138" s="15" t="s">
        <v>55</v>
      </c>
      <c r="D1138" s="15" t="s">
        <v>52</v>
      </c>
      <c r="E1138" s="17">
        <v>35.78</v>
      </c>
      <c r="F1138" s="17">
        <v>5.56</v>
      </c>
      <c r="G1138" s="17">
        <v>6.94</v>
      </c>
      <c r="H1138" s="17">
        <v>41.34</v>
      </c>
      <c r="I1138" s="17">
        <v>42.72</v>
      </c>
      <c r="K1138" s="19"/>
      <c r="L1138" s="19"/>
      <c r="M1138" s="19"/>
      <c r="N1138" s="19"/>
      <c r="O1138" s="19"/>
    </row>
    <row r="1139" spans="1:15" ht="18" customHeight="1" x14ac:dyDescent="0.45">
      <c r="A1139" s="2">
        <v>2971</v>
      </c>
      <c r="B1139" s="15"/>
      <c r="C1139" s="15" t="s">
        <v>56</v>
      </c>
      <c r="D1139" s="15" t="s">
        <v>52</v>
      </c>
      <c r="E1139" s="17">
        <v>47.6</v>
      </c>
      <c r="F1139" s="17">
        <v>7.06</v>
      </c>
      <c r="G1139" s="17">
        <v>8.82</v>
      </c>
      <c r="H1139" s="17">
        <v>54.66</v>
      </c>
      <c r="I1139" s="17">
        <v>56.42</v>
      </c>
      <c r="K1139" s="19"/>
      <c r="L1139" s="19"/>
      <c r="M1139" s="19"/>
      <c r="N1139" s="19"/>
      <c r="O1139" s="19"/>
    </row>
    <row r="1140" spans="1:15" ht="18" customHeight="1" x14ac:dyDescent="0.45">
      <c r="A1140" s="2">
        <v>2972</v>
      </c>
      <c r="B1140" s="15"/>
      <c r="C1140" s="15" t="s">
        <v>57</v>
      </c>
      <c r="D1140" s="15" t="s">
        <v>52</v>
      </c>
      <c r="E1140" s="17">
        <v>57.57</v>
      </c>
      <c r="F1140" s="17">
        <v>7.75</v>
      </c>
      <c r="G1140" s="17">
        <v>9.68</v>
      </c>
      <c r="H1140" s="17">
        <v>65.31</v>
      </c>
      <c r="I1140" s="17">
        <v>67.25</v>
      </c>
      <c r="K1140" s="19"/>
      <c r="L1140" s="19"/>
      <c r="M1140" s="19"/>
      <c r="N1140" s="19"/>
      <c r="O1140" s="19"/>
    </row>
    <row r="1141" spans="1:15" ht="18" customHeight="1" x14ac:dyDescent="0.45">
      <c r="A1141" s="2">
        <v>2973</v>
      </c>
      <c r="B1141" s="15"/>
      <c r="C1141" s="15" t="s">
        <v>58</v>
      </c>
      <c r="D1141" s="15" t="s">
        <v>52</v>
      </c>
      <c r="E1141" s="17">
        <v>69.69</v>
      </c>
      <c r="F1141" s="17">
        <v>8.59</v>
      </c>
      <c r="G1141" s="17">
        <v>10.74</v>
      </c>
      <c r="H1141" s="17">
        <v>78.28</v>
      </c>
      <c r="I1141" s="17">
        <v>80.430000000000007</v>
      </c>
      <c r="K1141" s="19"/>
      <c r="L1141" s="19"/>
      <c r="M1141" s="19"/>
      <c r="N1141" s="19"/>
      <c r="O1141" s="19"/>
    </row>
    <row r="1142" spans="1:15" ht="18" customHeight="1" x14ac:dyDescent="0.45">
      <c r="A1142" s="2">
        <v>2974</v>
      </c>
      <c r="B1142" s="15">
        <v>20</v>
      </c>
      <c r="C1142" s="16" t="s">
        <v>37</v>
      </c>
      <c r="D1142" s="15"/>
      <c r="E1142" s="17">
        <v>0</v>
      </c>
      <c r="F1142" s="17">
        <v>0</v>
      </c>
      <c r="G1142" s="17">
        <v>0</v>
      </c>
      <c r="H1142" s="17">
        <v>0</v>
      </c>
      <c r="I1142" s="17">
        <v>0</v>
      </c>
      <c r="K1142" s="19"/>
      <c r="L1142" s="19"/>
      <c r="M1142" s="19"/>
      <c r="N1142" s="19"/>
      <c r="O1142" s="19"/>
    </row>
    <row r="1143" spans="1:15" ht="18" customHeight="1" x14ac:dyDescent="0.45">
      <c r="A1143" s="2">
        <v>2975</v>
      </c>
      <c r="B1143" s="15"/>
      <c r="C1143" s="15" t="s">
        <v>57</v>
      </c>
      <c r="D1143" s="15" t="s">
        <v>6</v>
      </c>
      <c r="E1143" s="17">
        <v>9.73</v>
      </c>
      <c r="F1143" s="17">
        <v>1.72</v>
      </c>
      <c r="G1143" s="17">
        <v>2.15</v>
      </c>
      <c r="H1143" s="17">
        <v>11.45</v>
      </c>
      <c r="I1143" s="17">
        <v>11.88</v>
      </c>
      <c r="K1143" s="19"/>
      <c r="L1143" s="19"/>
      <c r="M1143" s="19"/>
      <c r="N1143" s="19"/>
      <c r="O1143" s="19"/>
    </row>
    <row r="1144" spans="1:15" ht="18" customHeight="1" x14ac:dyDescent="0.45">
      <c r="A1144" s="2">
        <v>2976</v>
      </c>
      <c r="B1144" s="22"/>
      <c r="C1144" s="22" t="s">
        <v>59</v>
      </c>
      <c r="D1144" s="22" t="s">
        <v>6</v>
      </c>
      <c r="E1144" s="24">
        <v>11.36</v>
      </c>
      <c r="F1144" s="24">
        <v>2</v>
      </c>
      <c r="G1144" s="24">
        <v>2.5</v>
      </c>
      <c r="H1144" s="24">
        <v>13.36</v>
      </c>
      <c r="I1144" s="24">
        <v>13.86</v>
      </c>
      <c r="K1144" s="19"/>
      <c r="L1144" s="19"/>
      <c r="M1144" s="19"/>
      <c r="N1144" s="19"/>
      <c r="O1144" s="19"/>
    </row>
    <row r="1145" spans="1:15" ht="18" customHeight="1" x14ac:dyDescent="0.45">
      <c r="A1145" s="2">
        <v>3001</v>
      </c>
      <c r="B1145" s="13">
        <v>1</v>
      </c>
      <c r="C1145" s="14" t="s">
        <v>35</v>
      </c>
      <c r="D1145" s="13"/>
      <c r="E1145" s="14">
        <v>0</v>
      </c>
      <c r="F1145" s="13">
        <v>0</v>
      </c>
      <c r="G1145" s="14">
        <v>0</v>
      </c>
      <c r="H1145" s="14">
        <v>0</v>
      </c>
      <c r="I1145" s="14">
        <v>0</v>
      </c>
      <c r="K1145" s="19"/>
      <c r="L1145" s="19"/>
      <c r="M1145" s="19"/>
      <c r="N1145" s="19"/>
      <c r="O1145" s="19"/>
    </row>
    <row r="1146" spans="1:15" ht="18" customHeight="1" x14ac:dyDescent="0.45">
      <c r="A1146" s="2">
        <v>3002</v>
      </c>
      <c r="B1146" s="15"/>
      <c r="C1146" s="16" t="s">
        <v>20</v>
      </c>
      <c r="D1146" s="15" t="s">
        <v>52</v>
      </c>
      <c r="E1146" s="17">
        <v>1.1399999999999999</v>
      </c>
      <c r="F1146" s="18">
        <v>0.16</v>
      </c>
      <c r="G1146" s="17">
        <v>0.19</v>
      </c>
      <c r="H1146" s="17">
        <v>1.29</v>
      </c>
      <c r="I1146" s="17">
        <v>1.33</v>
      </c>
      <c r="K1146" s="19"/>
      <c r="L1146" s="19"/>
      <c r="M1146" s="19"/>
      <c r="N1146" s="19"/>
      <c r="O1146" s="19"/>
    </row>
    <row r="1147" spans="1:15" ht="18" customHeight="1" x14ac:dyDescent="0.45">
      <c r="A1147" s="2">
        <v>3003</v>
      </c>
      <c r="B1147" s="15"/>
      <c r="C1147" s="16" t="s">
        <v>21</v>
      </c>
      <c r="D1147" s="15" t="s">
        <v>52</v>
      </c>
      <c r="E1147" s="20">
        <v>2.64</v>
      </c>
      <c r="F1147" s="17">
        <v>0.46</v>
      </c>
      <c r="G1147" s="17">
        <v>0.57999999999999996</v>
      </c>
      <c r="H1147" s="20">
        <v>3.1</v>
      </c>
      <c r="I1147" s="20">
        <v>3.21</v>
      </c>
      <c r="K1147" s="19"/>
      <c r="L1147" s="19"/>
      <c r="M1147" s="19"/>
      <c r="N1147" s="19"/>
      <c r="O1147" s="19"/>
    </row>
    <row r="1148" spans="1:15" ht="18" customHeight="1" x14ac:dyDescent="0.45">
      <c r="A1148" s="2">
        <v>3004</v>
      </c>
      <c r="B1148" s="15"/>
      <c r="C1148" s="16" t="s">
        <v>22</v>
      </c>
      <c r="D1148" s="15" t="s">
        <v>52</v>
      </c>
      <c r="E1148" s="20">
        <v>4.03</v>
      </c>
      <c r="F1148" s="17">
        <v>0.66</v>
      </c>
      <c r="G1148" s="20">
        <v>0.83</v>
      </c>
      <c r="H1148" s="17">
        <v>4.6900000000000004</v>
      </c>
      <c r="I1148" s="20">
        <v>4.8499999999999996</v>
      </c>
      <c r="K1148" s="19"/>
      <c r="L1148" s="19"/>
      <c r="M1148" s="19"/>
      <c r="N1148" s="19"/>
      <c r="O1148" s="19"/>
    </row>
    <row r="1149" spans="1:15" ht="18" customHeight="1" x14ac:dyDescent="0.45">
      <c r="A1149" s="2">
        <v>3005</v>
      </c>
      <c r="B1149" s="15">
        <v>2</v>
      </c>
      <c r="C1149" s="16" t="s">
        <v>36</v>
      </c>
      <c r="D1149" s="15"/>
      <c r="E1149" s="16">
        <v>0</v>
      </c>
      <c r="F1149" s="16">
        <v>0</v>
      </c>
      <c r="G1149" s="17">
        <v>0</v>
      </c>
      <c r="H1149" s="17">
        <v>0</v>
      </c>
      <c r="I1149" s="17">
        <v>0</v>
      </c>
      <c r="K1149" s="19"/>
      <c r="L1149" s="19"/>
      <c r="M1149" s="19"/>
      <c r="N1149" s="19"/>
      <c r="O1149" s="19"/>
    </row>
    <row r="1150" spans="1:15" ht="18" customHeight="1" x14ac:dyDescent="0.45">
      <c r="A1150" s="2">
        <v>3006</v>
      </c>
      <c r="B1150" s="15"/>
      <c r="C1150" s="16" t="s">
        <v>65</v>
      </c>
      <c r="D1150" s="15" t="s">
        <v>66</v>
      </c>
      <c r="E1150" s="17">
        <v>15.84</v>
      </c>
      <c r="F1150" s="17">
        <v>3.47</v>
      </c>
      <c r="G1150" s="20">
        <v>4.34</v>
      </c>
      <c r="H1150" s="20">
        <v>19.309999999999999</v>
      </c>
      <c r="I1150" s="20">
        <v>20.18</v>
      </c>
      <c r="K1150" s="19"/>
      <c r="L1150" s="19"/>
      <c r="M1150" s="19"/>
      <c r="N1150" s="19"/>
      <c r="O1150" s="19"/>
    </row>
    <row r="1151" spans="1:15" ht="18" customHeight="1" x14ac:dyDescent="0.45">
      <c r="A1151" s="2">
        <v>3007</v>
      </c>
      <c r="B1151" s="15"/>
      <c r="C1151" s="16" t="s">
        <v>23</v>
      </c>
      <c r="D1151" s="15" t="s">
        <v>67</v>
      </c>
      <c r="E1151" s="17">
        <v>28.52</v>
      </c>
      <c r="F1151" s="17">
        <v>7.92</v>
      </c>
      <c r="G1151" s="17">
        <v>9.9</v>
      </c>
      <c r="H1151" s="20">
        <v>36.44</v>
      </c>
      <c r="I1151" s="20">
        <v>38.42</v>
      </c>
      <c r="K1151" s="19"/>
      <c r="L1151" s="19"/>
      <c r="M1151" s="19"/>
      <c r="N1151" s="19"/>
      <c r="O1151" s="19"/>
    </row>
    <row r="1152" spans="1:15" ht="18" customHeight="1" x14ac:dyDescent="0.45">
      <c r="A1152" s="2">
        <v>3008</v>
      </c>
      <c r="B1152" s="15">
        <v>3</v>
      </c>
      <c r="C1152" s="16" t="s">
        <v>68</v>
      </c>
      <c r="D1152" s="15"/>
      <c r="E1152" s="16">
        <v>0</v>
      </c>
      <c r="F1152" s="16">
        <v>0</v>
      </c>
      <c r="G1152" s="17">
        <v>0</v>
      </c>
      <c r="H1152" s="17">
        <v>0</v>
      </c>
      <c r="I1152" s="17">
        <v>0</v>
      </c>
      <c r="K1152" s="19"/>
      <c r="L1152" s="19"/>
      <c r="M1152" s="19"/>
      <c r="N1152" s="19"/>
      <c r="O1152" s="19"/>
    </row>
    <row r="1153" spans="1:15" ht="18" customHeight="1" x14ac:dyDescent="0.45">
      <c r="A1153" s="2">
        <v>3009</v>
      </c>
      <c r="B1153" s="15"/>
      <c r="C1153" s="16" t="s">
        <v>69</v>
      </c>
      <c r="D1153" s="15" t="s">
        <v>70</v>
      </c>
      <c r="E1153" s="17">
        <v>15.88</v>
      </c>
      <c r="F1153" s="17">
        <v>2.93</v>
      </c>
      <c r="G1153" s="17">
        <v>3.66</v>
      </c>
      <c r="H1153" s="17">
        <v>18.809999999999999</v>
      </c>
      <c r="I1153" s="17">
        <v>19.54</v>
      </c>
      <c r="K1153" s="19"/>
      <c r="L1153" s="19"/>
      <c r="M1153" s="19"/>
      <c r="N1153" s="19"/>
      <c r="O1153" s="19"/>
    </row>
    <row r="1154" spans="1:15" ht="18" customHeight="1" x14ac:dyDescent="0.45">
      <c r="A1154" s="2">
        <v>3010</v>
      </c>
      <c r="B1154" s="15"/>
      <c r="C1154" s="16" t="s">
        <v>71</v>
      </c>
      <c r="D1154" s="15" t="s">
        <v>66</v>
      </c>
      <c r="E1154" s="17">
        <v>5.86</v>
      </c>
      <c r="F1154" s="17">
        <v>1.7</v>
      </c>
      <c r="G1154" s="20">
        <v>2.13</v>
      </c>
      <c r="H1154" s="17">
        <v>7.56</v>
      </c>
      <c r="I1154" s="20">
        <v>7.98</v>
      </c>
      <c r="K1154" s="19"/>
      <c r="L1154" s="19"/>
      <c r="M1154" s="19"/>
      <c r="N1154" s="19"/>
      <c r="O1154" s="19"/>
    </row>
    <row r="1155" spans="1:15" ht="18" customHeight="1" x14ac:dyDescent="0.45">
      <c r="A1155" s="2">
        <v>3011</v>
      </c>
      <c r="B1155" s="15"/>
      <c r="C1155" s="16" t="s">
        <v>24</v>
      </c>
      <c r="D1155" s="15" t="s">
        <v>70</v>
      </c>
      <c r="E1155" s="17">
        <v>27.87</v>
      </c>
      <c r="F1155" s="17">
        <v>3.34</v>
      </c>
      <c r="G1155" s="17">
        <v>4.18</v>
      </c>
      <c r="H1155" s="17">
        <v>31.21</v>
      </c>
      <c r="I1155" s="17">
        <v>32.049999999999997</v>
      </c>
      <c r="K1155" s="19"/>
      <c r="L1155" s="19"/>
      <c r="M1155" s="19"/>
      <c r="N1155" s="19"/>
      <c r="O1155" s="19"/>
    </row>
    <row r="1156" spans="1:15" ht="18" customHeight="1" x14ac:dyDescent="0.45">
      <c r="A1156" s="2">
        <v>3012</v>
      </c>
      <c r="B1156" s="15"/>
      <c r="C1156" s="16" t="s">
        <v>72</v>
      </c>
      <c r="D1156" s="15" t="s">
        <v>66</v>
      </c>
      <c r="E1156" s="17">
        <v>33.07</v>
      </c>
      <c r="F1156" s="17">
        <v>5.04</v>
      </c>
      <c r="G1156" s="20">
        <v>6.3</v>
      </c>
      <c r="H1156" s="17">
        <v>38.11</v>
      </c>
      <c r="I1156" s="20">
        <v>39.369999999999997</v>
      </c>
      <c r="K1156" s="19"/>
      <c r="L1156" s="19"/>
      <c r="M1156" s="19"/>
      <c r="N1156" s="19"/>
      <c r="O1156" s="19"/>
    </row>
    <row r="1157" spans="1:15" ht="18" customHeight="1" x14ac:dyDescent="0.45">
      <c r="A1157" s="2">
        <v>3013</v>
      </c>
      <c r="B1157" s="21"/>
      <c r="C1157" s="16" t="s">
        <v>73</v>
      </c>
      <c r="D1157" s="15" t="s">
        <v>70</v>
      </c>
      <c r="E1157" s="17">
        <v>45.83</v>
      </c>
      <c r="F1157" s="17">
        <v>4.66</v>
      </c>
      <c r="G1157" s="20">
        <v>5.82</v>
      </c>
      <c r="H1157" s="17">
        <v>50.49</v>
      </c>
      <c r="I1157" s="20">
        <v>51.66</v>
      </c>
      <c r="K1157" s="19"/>
      <c r="L1157" s="19"/>
      <c r="M1157" s="19"/>
      <c r="N1157" s="19"/>
      <c r="O1157" s="19"/>
    </row>
    <row r="1158" spans="1:15" ht="18" customHeight="1" x14ac:dyDescent="0.45">
      <c r="A1158" s="2">
        <v>3014</v>
      </c>
      <c r="B1158" s="15"/>
      <c r="C1158" s="16" t="s">
        <v>72</v>
      </c>
      <c r="D1158" s="15" t="s">
        <v>66</v>
      </c>
      <c r="E1158" s="17">
        <v>56.52</v>
      </c>
      <c r="F1158" s="17">
        <v>19</v>
      </c>
      <c r="G1158" s="17">
        <v>23.75</v>
      </c>
      <c r="H1158" s="17">
        <v>75.52</v>
      </c>
      <c r="I1158" s="17">
        <v>80.27</v>
      </c>
      <c r="K1158" s="19"/>
      <c r="L1158" s="19"/>
      <c r="M1158" s="19"/>
      <c r="N1158" s="19"/>
      <c r="O1158" s="19"/>
    </row>
    <row r="1159" spans="1:15" ht="18" customHeight="1" x14ac:dyDescent="0.45">
      <c r="A1159" s="2">
        <v>3015</v>
      </c>
      <c r="B1159" s="15">
        <v>4</v>
      </c>
      <c r="C1159" s="16" t="s">
        <v>45</v>
      </c>
      <c r="D1159" s="15"/>
      <c r="E1159" s="16">
        <v>0</v>
      </c>
      <c r="F1159" s="16">
        <v>0</v>
      </c>
      <c r="G1159" s="17">
        <v>0</v>
      </c>
      <c r="H1159" s="17">
        <v>0</v>
      </c>
      <c r="I1159" s="17">
        <v>0</v>
      </c>
      <c r="K1159" s="19"/>
      <c r="L1159" s="19"/>
      <c r="M1159" s="19"/>
      <c r="N1159" s="19"/>
      <c r="O1159" s="19"/>
    </row>
    <row r="1160" spans="1:15" ht="18" customHeight="1" x14ac:dyDescent="0.45">
      <c r="A1160" s="2">
        <v>3016</v>
      </c>
      <c r="B1160" s="15"/>
      <c r="C1160" s="16" t="s">
        <v>65</v>
      </c>
      <c r="D1160" s="15" t="s">
        <v>66</v>
      </c>
      <c r="E1160" s="20">
        <v>22.52</v>
      </c>
      <c r="F1160" s="17">
        <v>6.36</v>
      </c>
      <c r="G1160" s="17">
        <v>7.95</v>
      </c>
      <c r="H1160" s="20">
        <v>28.88</v>
      </c>
      <c r="I1160" s="20">
        <v>30.47</v>
      </c>
      <c r="K1160" s="19"/>
      <c r="L1160" s="19"/>
      <c r="M1160" s="19"/>
      <c r="N1160" s="19"/>
      <c r="O1160" s="19"/>
    </row>
    <row r="1161" spans="1:15" ht="18" customHeight="1" x14ac:dyDescent="0.45">
      <c r="A1161" s="2">
        <v>3017</v>
      </c>
      <c r="B1161" s="15"/>
      <c r="C1161" s="16" t="s">
        <v>74</v>
      </c>
      <c r="D1161" s="15" t="s">
        <v>67</v>
      </c>
      <c r="E1161" s="17">
        <v>6.64</v>
      </c>
      <c r="F1161" s="17">
        <v>1.01</v>
      </c>
      <c r="G1161" s="17">
        <v>1.27</v>
      </c>
      <c r="H1161" s="17">
        <v>7.65</v>
      </c>
      <c r="I1161" s="17">
        <v>7.9</v>
      </c>
      <c r="K1161" s="19"/>
      <c r="L1161" s="19"/>
      <c r="M1161" s="19"/>
      <c r="N1161" s="19"/>
      <c r="O1161" s="19"/>
    </row>
    <row r="1162" spans="1:15" ht="18" customHeight="1" x14ac:dyDescent="0.45">
      <c r="A1162" s="2">
        <v>3018</v>
      </c>
      <c r="B1162" s="15"/>
      <c r="C1162" s="16" t="s">
        <v>23</v>
      </c>
      <c r="D1162" s="15" t="s">
        <v>67</v>
      </c>
      <c r="E1162" s="17">
        <v>34.229999999999997</v>
      </c>
      <c r="F1162" s="17">
        <v>9.5</v>
      </c>
      <c r="G1162" s="17">
        <v>11.88</v>
      </c>
      <c r="H1162" s="17">
        <v>43.73</v>
      </c>
      <c r="I1162" s="20">
        <v>46.11</v>
      </c>
      <c r="K1162" s="19"/>
      <c r="L1162" s="19"/>
      <c r="M1162" s="19"/>
      <c r="N1162" s="19"/>
      <c r="O1162" s="19"/>
    </row>
    <row r="1163" spans="1:15" ht="18" customHeight="1" x14ac:dyDescent="0.45">
      <c r="A1163" s="2">
        <v>3019</v>
      </c>
      <c r="B1163" s="15">
        <v>5</v>
      </c>
      <c r="C1163" s="16" t="s">
        <v>75</v>
      </c>
      <c r="D1163" s="15"/>
      <c r="E1163" s="16">
        <v>0</v>
      </c>
      <c r="F1163" s="16">
        <v>0</v>
      </c>
      <c r="G1163" s="16">
        <v>0</v>
      </c>
      <c r="H1163" s="17">
        <v>0</v>
      </c>
      <c r="I1163" s="17">
        <v>0</v>
      </c>
      <c r="K1163" s="19"/>
      <c r="L1163" s="19"/>
      <c r="M1163" s="19"/>
      <c r="N1163" s="19"/>
      <c r="O1163" s="19"/>
    </row>
    <row r="1164" spans="1:15" ht="18" customHeight="1" x14ac:dyDescent="0.45">
      <c r="A1164" s="2">
        <v>3020</v>
      </c>
      <c r="B1164" s="15"/>
      <c r="C1164" s="16" t="s">
        <v>74</v>
      </c>
      <c r="D1164" s="15" t="s">
        <v>67</v>
      </c>
      <c r="E1164" s="17">
        <v>12.49</v>
      </c>
      <c r="F1164" s="17">
        <v>1.91</v>
      </c>
      <c r="G1164" s="17">
        <v>2.38</v>
      </c>
      <c r="H1164" s="17">
        <v>14.4</v>
      </c>
      <c r="I1164" s="17">
        <v>14.87</v>
      </c>
      <c r="K1164" s="19"/>
      <c r="L1164" s="19"/>
      <c r="M1164" s="19"/>
      <c r="N1164" s="19"/>
      <c r="O1164" s="19"/>
    </row>
    <row r="1165" spans="1:15" ht="18" customHeight="1" x14ac:dyDescent="0.45">
      <c r="A1165" s="2">
        <v>3021</v>
      </c>
      <c r="B1165" s="21"/>
      <c r="C1165" s="16" t="s">
        <v>23</v>
      </c>
      <c r="D1165" s="15" t="s">
        <v>67</v>
      </c>
      <c r="E1165" s="17">
        <v>40.26</v>
      </c>
      <c r="F1165" s="17">
        <v>15.33</v>
      </c>
      <c r="G1165" s="17">
        <v>19.16</v>
      </c>
      <c r="H1165" s="20">
        <v>55.58</v>
      </c>
      <c r="I1165" s="20">
        <v>59.42</v>
      </c>
      <c r="K1165" s="19"/>
      <c r="L1165" s="19"/>
      <c r="M1165" s="19"/>
      <c r="N1165" s="19"/>
      <c r="O1165" s="19"/>
    </row>
    <row r="1166" spans="1:15" ht="18" customHeight="1" x14ac:dyDescent="0.45">
      <c r="A1166" s="2">
        <v>3022</v>
      </c>
      <c r="B1166" s="15">
        <v>6</v>
      </c>
      <c r="C1166" s="16" t="s">
        <v>76</v>
      </c>
      <c r="D1166" s="15"/>
      <c r="E1166" s="16">
        <v>0</v>
      </c>
      <c r="F1166" s="16">
        <v>0</v>
      </c>
      <c r="G1166" s="17">
        <v>0</v>
      </c>
      <c r="H1166" s="17">
        <v>0</v>
      </c>
      <c r="I1166" s="17">
        <v>0</v>
      </c>
      <c r="K1166" s="19"/>
      <c r="L1166" s="19"/>
      <c r="M1166" s="19"/>
      <c r="N1166" s="19"/>
      <c r="O1166" s="19"/>
    </row>
    <row r="1167" spans="1:15" ht="18" customHeight="1" x14ac:dyDescent="0.45">
      <c r="A1167" s="2">
        <v>3023</v>
      </c>
      <c r="B1167" s="15"/>
      <c r="C1167" s="16" t="s">
        <v>77</v>
      </c>
      <c r="D1167" s="15" t="s">
        <v>67</v>
      </c>
      <c r="E1167" s="17">
        <v>14.54</v>
      </c>
      <c r="F1167" s="17">
        <v>2.91</v>
      </c>
      <c r="G1167" s="20">
        <v>3.64</v>
      </c>
      <c r="H1167" s="17">
        <v>17.440000000000001</v>
      </c>
      <c r="I1167" s="20">
        <v>18.170000000000002</v>
      </c>
      <c r="K1167" s="19"/>
      <c r="L1167" s="19"/>
      <c r="M1167" s="19"/>
      <c r="N1167" s="19"/>
      <c r="O1167" s="19"/>
    </row>
    <row r="1168" spans="1:15" ht="18" customHeight="1" x14ac:dyDescent="0.45">
      <c r="A1168" s="2">
        <v>3024</v>
      </c>
      <c r="B1168" s="15"/>
      <c r="C1168" s="16" t="s">
        <v>23</v>
      </c>
      <c r="D1168" s="15" t="s">
        <v>67</v>
      </c>
      <c r="E1168" s="17">
        <v>49.8</v>
      </c>
      <c r="F1168" s="17">
        <v>19.100000000000001</v>
      </c>
      <c r="G1168" s="17">
        <v>23.87</v>
      </c>
      <c r="H1168" s="20">
        <v>68.900000000000006</v>
      </c>
      <c r="I1168" s="17">
        <v>73.67</v>
      </c>
      <c r="K1168" s="19"/>
      <c r="L1168" s="19"/>
      <c r="M1168" s="19"/>
      <c r="N1168" s="19"/>
      <c r="O1168" s="19"/>
    </row>
    <row r="1169" spans="1:15" ht="18" customHeight="1" x14ac:dyDescent="0.45">
      <c r="A1169" s="2">
        <v>3025</v>
      </c>
      <c r="B1169" s="15">
        <v>7</v>
      </c>
      <c r="C1169" s="16" t="s">
        <v>42</v>
      </c>
      <c r="D1169" s="15" t="s">
        <v>67</v>
      </c>
      <c r="E1169" s="17">
        <v>5.33</v>
      </c>
      <c r="F1169" s="17">
        <v>1.3</v>
      </c>
      <c r="G1169" s="17">
        <v>1.63</v>
      </c>
      <c r="H1169" s="20">
        <v>6.63</v>
      </c>
      <c r="I1169" s="17">
        <v>6.96</v>
      </c>
      <c r="K1169" s="19"/>
      <c r="L1169" s="19"/>
      <c r="M1169" s="19"/>
      <c r="N1169" s="19"/>
      <c r="O1169" s="19"/>
    </row>
    <row r="1170" spans="1:15" ht="18" customHeight="1" x14ac:dyDescent="0.45">
      <c r="A1170" s="2">
        <v>3026</v>
      </c>
      <c r="B1170" s="15">
        <v>8</v>
      </c>
      <c r="C1170" s="16" t="s">
        <v>41</v>
      </c>
      <c r="D1170" s="15"/>
      <c r="E1170" s="16">
        <v>0</v>
      </c>
      <c r="F1170" s="16">
        <v>0</v>
      </c>
      <c r="G1170" s="17">
        <v>0</v>
      </c>
      <c r="H1170" s="17">
        <v>0</v>
      </c>
      <c r="I1170" s="17">
        <v>0</v>
      </c>
      <c r="K1170" s="19"/>
      <c r="L1170" s="19"/>
      <c r="M1170" s="19"/>
      <c r="N1170" s="19"/>
      <c r="O1170" s="19"/>
    </row>
    <row r="1171" spans="1:15" ht="18" customHeight="1" x14ac:dyDescent="0.45">
      <c r="A1171" s="2">
        <v>3027</v>
      </c>
      <c r="B1171" s="15"/>
      <c r="C1171" s="16" t="s">
        <v>78</v>
      </c>
      <c r="D1171" s="15" t="s">
        <v>52</v>
      </c>
      <c r="E1171" s="17">
        <v>7.11</v>
      </c>
      <c r="F1171" s="17">
        <v>1.51</v>
      </c>
      <c r="G1171" s="17">
        <v>1.89</v>
      </c>
      <c r="H1171" s="17">
        <v>8.6199999999999992</v>
      </c>
      <c r="I1171" s="17">
        <v>9</v>
      </c>
      <c r="K1171" s="19"/>
      <c r="L1171" s="19"/>
      <c r="M1171" s="19"/>
      <c r="N1171" s="19"/>
      <c r="O1171" s="19"/>
    </row>
    <row r="1172" spans="1:15" ht="18" customHeight="1" x14ac:dyDescent="0.45">
      <c r="A1172" s="2">
        <v>3028</v>
      </c>
      <c r="B1172" s="21"/>
      <c r="C1172" s="16" t="s">
        <v>79</v>
      </c>
      <c r="D1172" s="15" t="s">
        <v>52</v>
      </c>
      <c r="E1172" s="17">
        <v>8.67</v>
      </c>
      <c r="F1172" s="17">
        <v>2.4700000000000002</v>
      </c>
      <c r="G1172" s="17">
        <v>3.09</v>
      </c>
      <c r="H1172" s="20">
        <v>11.14</v>
      </c>
      <c r="I1172" s="20">
        <v>11.76</v>
      </c>
      <c r="K1172" s="19"/>
      <c r="L1172" s="19"/>
      <c r="M1172" s="19"/>
      <c r="N1172" s="19"/>
      <c r="O1172" s="19"/>
    </row>
    <row r="1173" spans="1:15" ht="18" customHeight="1" x14ac:dyDescent="0.45">
      <c r="A1173" s="2">
        <v>3029</v>
      </c>
      <c r="B1173" s="15"/>
      <c r="C1173" s="16" t="s">
        <v>80</v>
      </c>
      <c r="D1173" s="15" t="s">
        <v>52</v>
      </c>
      <c r="E1173" s="17">
        <v>7.75</v>
      </c>
      <c r="F1173" s="17">
        <v>1.25</v>
      </c>
      <c r="G1173" s="17">
        <v>1.56</v>
      </c>
      <c r="H1173" s="17">
        <v>9</v>
      </c>
      <c r="I1173" s="20">
        <v>9.31</v>
      </c>
      <c r="K1173" s="19"/>
      <c r="L1173" s="19"/>
      <c r="M1173" s="19"/>
      <c r="N1173" s="19"/>
      <c r="O1173" s="19"/>
    </row>
    <row r="1174" spans="1:15" ht="18" customHeight="1" x14ac:dyDescent="0.45">
      <c r="A1174" s="2">
        <v>3030</v>
      </c>
      <c r="B1174" s="15">
        <v>9</v>
      </c>
      <c r="C1174" s="16" t="s">
        <v>81</v>
      </c>
      <c r="D1174" s="15" t="s">
        <v>52</v>
      </c>
      <c r="E1174" s="17">
        <v>5.97</v>
      </c>
      <c r="F1174" s="17">
        <v>0.54</v>
      </c>
      <c r="G1174" s="17">
        <v>0.68</v>
      </c>
      <c r="H1174" s="17">
        <v>6.51</v>
      </c>
      <c r="I1174" s="17">
        <v>6.65</v>
      </c>
      <c r="K1174" s="19"/>
      <c r="L1174" s="19"/>
      <c r="M1174" s="19"/>
      <c r="N1174" s="19"/>
      <c r="O1174" s="19"/>
    </row>
    <row r="1175" spans="1:15" ht="18" customHeight="1" x14ac:dyDescent="0.45">
      <c r="A1175" s="2">
        <v>3031</v>
      </c>
      <c r="B1175" s="15">
        <v>10</v>
      </c>
      <c r="C1175" s="16" t="s">
        <v>82</v>
      </c>
      <c r="D1175" s="15" t="s">
        <v>52</v>
      </c>
      <c r="E1175" s="17">
        <v>5.43</v>
      </c>
      <c r="F1175" s="17">
        <v>0.77</v>
      </c>
      <c r="G1175" s="17">
        <v>0.96</v>
      </c>
      <c r="H1175" s="20">
        <v>6.2</v>
      </c>
      <c r="I1175" s="20">
        <v>6.39</v>
      </c>
      <c r="K1175" s="19"/>
      <c r="L1175" s="19"/>
      <c r="M1175" s="19"/>
      <c r="N1175" s="19"/>
      <c r="O1175" s="19"/>
    </row>
    <row r="1176" spans="1:15" ht="18" customHeight="1" x14ac:dyDescent="0.45">
      <c r="A1176" s="2">
        <v>3032</v>
      </c>
      <c r="B1176" s="15">
        <v>11</v>
      </c>
      <c r="C1176" s="16" t="s">
        <v>40</v>
      </c>
      <c r="D1176" s="15"/>
      <c r="E1176" s="16">
        <v>0</v>
      </c>
      <c r="F1176" s="16">
        <v>0</v>
      </c>
      <c r="G1176" s="16">
        <v>0</v>
      </c>
      <c r="H1176" s="17">
        <v>0</v>
      </c>
      <c r="I1176" s="17">
        <v>0</v>
      </c>
      <c r="K1176" s="19"/>
      <c r="L1176" s="19"/>
      <c r="M1176" s="19"/>
      <c r="N1176" s="19"/>
      <c r="O1176" s="19"/>
    </row>
    <row r="1177" spans="1:15" ht="18" customHeight="1" x14ac:dyDescent="0.45">
      <c r="A1177" s="2">
        <v>3033</v>
      </c>
      <c r="B1177" s="15"/>
      <c r="C1177" s="16" t="s">
        <v>83</v>
      </c>
      <c r="D1177" s="15" t="s">
        <v>52</v>
      </c>
      <c r="E1177" s="17">
        <v>12.8</v>
      </c>
      <c r="F1177" s="17">
        <v>1.94</v>
      </c>
      <c r="G1177" s="17">
        <v>2.4300000000000002</v>
      </c>
      <c r="H1177" s="17">
        <v>14.74</v>
      </c>
      <c r="I1177" s="17">
        <v>15.22</v>
      </c>
      <c r="K1177" s="19"/>
      <c r="L1177" s="19"/>
      <c r="M1177" s="19"/>
      <c r="N1177" s="19"/>
      <c r="O1177" s="19"/>
    </row>
    <row r="1178" spans="1:15" ht="18" customHeight="1" x14ac:dyDescent="0.45">
      <c r="A1178" s="2">
        <v>3034</v>
      </c>
      <c r="B1178" s="15"/>
      <c r="C1178" s="16" t="s">
        <v>84</v>
      </c>
      <c r="D1178" s="15" t="s">
        <v>52</v>
      </c>
      <c r="E1178" s="17">
        <v>17.68</v>
      </c>
      <c r="F1178" s="17">
        <v>2.68</v>
      </c>
      <c r="G1178" s="17">
        <v>3.35</v>
      </c>
      <c r="H1178" s="17">
        <v>20.36</v>
      </c>
      <c r="I1178" s="17">
        <v>21.03</v>
      </c>
      <c r="K1178" s="19"/>
      <c r="L1178" s="19"/>
      <c r="M1178" s="19"/>
      <c r="N1178" s="19"/>
      <c r="O1178" s="19"/>
    </row>
    <row r="1179" spans="1:15" ht="18" customHeight="1" x14ac:dyDescent="0.45">
      <c r="A1179" s="2">
        <v>3035</v>
      </c>
      <c r="B1179" s="15"/>
      <c r="C1179" s="16" t="s">
        <v>85</v>
      </c>
      <c r="D1179" s="15" t="s">
        <v>52</v>
      </c>
      <c r="E1179" s="20">
        <v>26.29</v>
      </c>
      <c r="F1179" s="17">
        <v>3.99</v>
      </c>
      <c r="G1179" s="17">
        <v>4.9800000000000004</v>
      </c>
      <c r="H1179" s="17">
        <v>30.28</v>
      </c>
      <c r="I1179" s="17">
        <v>31.27</v>
      </c>
      <c r="K1179" s="19"/>
      <c r="L1179" s="19"/>
      <c r="M1179" s="19"/>
      <c r="N1179" s="19"/>
      <c r="O1179" s="19"/>
    </row>
    <row r="1180" spans="1:15" ht="18" customHeight="1" x14ac:dyDescent="0.45">
      <c r="A1180" s="2">
        <v>3036</v>
      </c>
      <c r="B1180" s="15"/>
      <c r="C1180" s="16" t="s">
        <v>86</v>
      </c>
      <c r="D1180" s="15" t="s">
        <v>52</v>
      </c>
      <c r="E1180" s="17">
        <v>38.51</v>
      </c>
      <c r="F1180" s="17">
        <v>5.84</v>
      </c>
      <c r="G1180" s="17">
        <v>7.3</v>
      </c>
      <c r="H1180" s="17">
        <v>44.34</v>
      </c>
      <c r="I1180" s="17">
        <v>45.8</v>
      </c>
      <c r="K1180" s="19"/>
      <c r="L1180" s="19"/>
      <c r="M1180" s="19"/>
      <c r="N1180" s="19"/>
      <c r="O1180" s="19"/>
    </row>
    <row r="1181" spans="1:15" ht="18" customHeight="1" x14ac:dyDescent="0.45">
      <c r="A1181" s="2">
        <v>3037</v>
      </c>
      <c r="B1181" s="15">
        <v>12</v>
      </c>
      <c r="C1181" s="16" t="s">
        <v>87</v>
      </c>
      <c r="D1181" s="15"/>
      <c r="E1181" s="16">
        <v>0</v>
      </c>
      <c r="F1181" s="16">
        <v>0</v>
      </c>
      <c r="G1181" s="16">
        <v>0</v>
      </c>
      <c r="H1181" s="17">
        <v>0</v>
      </c>
      <c r="I1181" s="17">
        <v>0</v>
      </c>
      <c r="K1181" s="19"/>
      <c r="L1181" s="19"/>
      <c r="M1181" s="19"/>
      <c r="N1181" s="19"/>
      <c r="O1181" s="19"/>
    </row>
    <row r="1182" spans="1:15" ht="18" customHeight="1" x14ac:dyDescent="0.45">
      <c r="A1182" s="2">
        <v>3038</v>
      </c>
      <c r="B1182" s="15"/>
      <c r="C1182" s="16" t="s">
        <v>83</v>
      </c>
      <c r="D1182" s="15" t="s">
        <v>66</v>
      </c>
      <c r="E1182" s="17">
        <v>1.47</v>
      </c>
      <c r="F1182" s="17">
        <v>0.49</v>
      </c>
      <c r="G1182" s="20">
        <v>0.61</v>
      </c>
      <c r="H1182" s="17">
        <v>1.95</v>
      </c>
      <c r="I1182" s="17">
        <v>2.08</v>
      </c>
      <c r="K1182" s="19"/>
      <c r="L1182" s="19"/>
      <c r="M1182" s="19"/>
      <c r="N1182" s="19"/>
      <c r="O1182" s="19"/>
    </row>
    <row r="1183" spans="1:15" ht="18" customHeight="1" x14ac:dyDescent="0.45">
      <c r="A1183" s="2">
        <v>3039</v>
      </c>
      <c r="B1183" s="15"/>
      <c r="C1183" s="16" t="s">
        <v>84</v>
      </c>
      <c r="D1183" s="15" t="s">
        <v>66</v>
      </c>
      <c r="E1183" s="17">
        <v>2.0299999999999998</v>
      </c>
      <c r="F1183" s="17">
        <v>0.68</v>
      </c>
      <c r="G1183" s="20">
        <v>0.84</v>
      </c>
      <c r="H1183" s="17">
        <v>2.7</v>
      </c>
      <c r="I1183" s="17">
        <v>2.87</v>
      </c>
      <c r="K1183" s="19"/>
      <c r="L1183" s="19"/>
      <c r="M1183" s="19"/>
      <c r="N1183" s="19"/>
      <c r="O1183" s="19"/>
    </row>
    <row r="1184" spans="1:15" ht="18" customHeight="1" x14ac:dyDescent="0.45">
      <c r="A1184" s="2">
        <v>3040</v>
      </c>
      <c r="B1184" s="15"/>
      <c r="C1184" s="16" t="s">
        <v>85</v>
      </c>
      <c r="D1184" s="15" t="s">
        <v>66</v>
      </c>
      <c r="E1184" s="17">
        <v>3.01</v>
      </c>
      <c r="F1184" s="17">
        <v>1</v>
      </c>
      <c r="G1184" s="17">
        <v>1.26</v>
      </c>
      <c r="H1184" s="17">
        <v>4.0199999999999996</v>
      </c>
      <c r="I1184" s="17">
        <v>4.2699999999999996</v>
      </c>
      <c r="K1184" s="19"/>
      <c r="L1184" s="19"/>
      <c r="M1184" s="19"/>
      <c r="N1184" s="19"/>
      <c r="O1184" s="19"/>
    </row>
    <row r="1185" spans="1:15" ht="18" customHeight="1" x14ac:dyDescent="0.45">
      <c r="A1185" s="2">
        <v>3041</v>
      </c>
      <c r="B1185" s="22"/>
      <c r="C1185" s="23" t="s">
        <v>86</v>
      </c>
      <c r="D1185" s="22" t="s">
        <v>66</v>
      </c>
      <c r="E1185" s="24">
        <v>4.41</v>
      </c>
      <c r="F1185" s="24">
        <v>1.47</v>
      </c>
      <c r="G1185" s="24">
        <v>1.84</v>
      </c>
      <c r="H1185" s="24">
        <v>5.88</v>
      </c>
      <c r="I1185" s="24">
        <v>6.25</v>
      </c>
      <c r="K1185" s="19"/>
      <c r="L1185" s="19"/>
      <c r="M1185" s="19"/>
      <c r="N1185" s="19"/>
      <c r="O1185" s="19"/>
    </row>
    <row r="1186" spans="1:15" ht="18" customHeight="1" x14ac:dyDescent="0.45">
      <c r="A1186" s="2">
        <v>3042</v>
      </c>
      <c r="B1186" s="15">
        <v>13</v>
      </c>
      <c r="C1186" s="16" t="s">
        <v>88</v>
      </c>
      <c r="D1186" s="15"/>
      <c r="E1186" s="16">
        <v>0</v>
      </c>
      <c r="F1186" s="16">
        <v>0</v>
      </c>
      <c r="G1186" s="16">
        <v>0</v>
      </c>
      <c r="H1186" s="17">
        <v>0</v>
      </c>
      <c r="I1186" s="17">
        <v>0</v>
      </c>
      <c r="K1186" s="19"/>
      <c r="L1186" s="19"/>
      <c r="M1186" s="19"/>
      <c r="N1186" s="19"/>
      <c r="O1186" s="19"/>
    </row>
    <row r="1187" spans="1:15" ht="18" customHeight="1" x14ac:dyDescent="0.45">
      <c r="A1187" s="2">
        <v>3043</v>
      </c>
      <c r="B1187" s="15"/>
      <c r="C1187" s="16" t="s">
        <v>89</v>
      </c>
      <c r="D1187" s="15" t="s">
        <v>18</v>
      </c>
      <c r="E1187" s="17">
        <v>364.17</v>
      </c>
      <c r="F1187" s="17">
        <v>16.77</v>
      </c>
      <c r="G1187" s="20">
        <v>20.97</v>
      </c>
      <c r="H1187" s="17">
        <v>380.94</v>
      </c>
      <c r="I1187" s="17">
        <v>385.14</v>
      </c>
      <c r="K1187" s="19"/>
      <c r="L1187" s="19"/>
      <c r="M1187" s="19"/>
      <c r="N1187" s="19"/>
      <c r="O1187" s="19"/>
    </row>
    <row r="1188" spans="1:15" ht="18" customHeight="1" x14ac:dyDescent="0.45">
      <c r="A1188" s="2">
        <v>3044</v>
      </c>
      <c r="B1188" s="15"/>
      <c r="C1188" s="16" t="s">
        <v>90</v>
      </c>
      <c r="D1188" s="15"/>
      <c r="E1188" s="16">
        <v>0</v>
      </c>
      <c r="F1188" s="16">
        <v>0</v>
      </c>
      <c r="G1188" s="16">
        <v>0</v>
      </c>
      <c r="H1188" s="17">
        <v>0</v>
      </c>
      <c r="I1188" s="17">
        <v>0</v>
      </c>
      <c r="K1188" s="19"/>
      <c r="L1188" s="19"/>
      <c r="M1188" s="19"/>
      <c r="N1188" s="19"/>
      <c r="O1188" s="19"/>
    </row>
    <row r="1189" spans="1:15" ht="18" customHeight="1" x14ac:dyDescent="0.45">
      <c r="A1189" s="2">
        <v>3045</v>
      </c>
      <c r="B1189" s="15"/>
      <c r="C1189" s="16" t="s">
        <v>91</v>
      </c>
      <c r="D1189" s="15" t="s">
        <v>25</v>
      </c>
      <c r="E1189" s="25">
        <v>250000</v>
      </c>
      <c r="F1189" s="16">
        <v>0</v>
      </c>
      <c r="G1189" s="16">
        <v>0</v>
      </c>
      <c r="H1189" s="17">
        <v>0</v>
      </c>
      <c r="I1189" s="17">
        <v>0</v>
      </c>
      <c r="K1189" s="19"/>
      <c r="L1189" s="19"/>
      <c r="M1189" s="19"/>
      <c r="N1189" s="19"/>
      <c r="O1189" s="19"/>
    </row>
    <row r="1190" spans="1:15" ht="18" customHeight="1" x14ac:dyDescent="0.45">
      <c r="A1190" s="2">
        <v>3046</v>
      </c>
      <c r="B1190" s="15"/>
      <c r="C1190" s="16" t="s">
        <v>92</v>
      </c>
      <c r="D1190" s="15"/>
      <c r="E1190" s="16">
        <v>0</v>
      </c>
      <c r="F1190" s="16">
        <v>0</v>
      </c>
      <c r="G1190" s="16">
        <v>0</v>
      </c>
      <c r="H1190" s="17">
        <v>0</v>
      </c>
      <c r="I1190" s="17">
        <v>0</v>
      </c>
      <c r="K1190" s="19"/>
      <c r="L1190" s="19"/>
      <c r="M1190" s="19"/>
      <c r="N1190" s="19"/>
      <c r="O1190" s="19"/>
    </row>
    <row r="1191" spans="1:15" ht="18" customHeight="1" x14ac:dyDescent="0.45">
      <c r="A1191" s="2">
        <v>3047</v>
      </c>
      <c r="B1191" s="15"/>
      <c r="C1191" s="16" t="s">
        <v>93</v>
      </c>
      <c r="D1191" s="15" t="s">
        <v>52</v>
      </c>
      <c r="E1191" s="17">
        <v>10.76</v>
      </c>
      <c r="F1191" s="17">
        <v>2.56</v>
      </c>
      <c r="G1191" s="17">
        <v>3.2</v>
      </c>
      <c r="H1191" s="17">
        <v>13.32</v>
      </c>
      <c r="I1191" s="17">
        <v>13.96</v>
      </c>
      <c r="K1191" s="19"/>
      <c r="L1191" s="19"/>
      <c r="M1191" s="19"/>
      <c r="N1191" s="19"/>
      <c r="O1191" s="19"/>
    </row>
    <row r="1192" spans="1:15" ht="18" customHeight="1" x14ac:dyDescent="0.45">
      <c r="A1192" s="2">
        <v>3048</v>
      </c>
      <c r="B1192" s="15"/>
      <c r="C1192" s="16" t="s">
        <v>94</v>
      </c>
      <c r="D1192" s="15" t="s">
        <v>52</v>
      </c>
      <c r="E1192" s="17">
        <v>8.2799999999999994</v>
      </c>
      <c r="F1192" s="17">
        <v>2.1</v>
      </c>
      <c r="G1192" s="17">
        <v>2.63</v>
      </c>
      <c r="H1192" s="17">
        <v>10.38</v>
      </c>
      <c r="I1192" s="17">
        <v>10.91</v>
      </c>
      <c r="K1192" s="19"/>
      <c r="L1192" s="19"/>
      <c r="M1192" s="19"/>
      <c r="N1192" s="19"/>
      <c r="O1192" s="19"/>
    </row>
    <row r="1193" spans="1:15" ht="18" customHeight="1" x14ac:dyDescent="0.45">
      <c r="A1193" s="2">
        <v>3049</v>
      </c>
      <c r="B1193" s="15">
        <v>14</v>
      </c>
      <c r="C1193" s="16" t="s">
        <v>39</v>
      </c>
      <c r="D1193" s="15"/>
      <c r="E1193" s="16">
        <v>0</v>
      </c>
      <c r="F1193" s="16">
        <v>0</v>
      </c>
      <c r="G1193" s="16">
        <v>0</v>
      </c>
      <c r="H1193" s="17">
        <v>0</v>
      </c>
      <c r="I1193" s="17">
        <v>0</v>
      </c>
      <c r="K1193" s="19"/>
      <c r="L1193" s="19"/>
      <c r="M1193" s="19"/>
      <c r="N1193" s="19"/>
      <c r="O1193" s="19"/>
    </row>
    <row r="1194" spans="1:15" ht="18" customHeight="1" x14ac:dyDescent="0.45">
      <c r="A1194" s="2">
        <v>3050</v>
      </c>
      <c r="B1194" s="15"/>
      <c r="C1194" s="26" t="s">
        <v>46</v>
      </c>
      <c r="D1194" s="27" t="s">
        <v>47</v>
      </c>
      <c r="E1194" s="28">
        <v>150000</v>
      </c>
      <c r="F1194" s="16">
        <v>0</v>
      </c>
      <c r="G1194" s="16">
        <v>0</v>
      </c>
      <c r="H1194" s="17">
        <v>0</v>
      </c>
      <c r="I1194" s="17">
        <v>0</v>
      </c>
      <c r="K1194" s="19"/>
      <c r="L1194" s="19"/>
      <c r="M1194" s="19"/>
      <c r="N1194" s="19"/>
      <c r="O1194" s="19"/>
    </row>
    <row r="1195" spans="1:15" ht="18" customHeight="1" x14ac:dyDescent="0.45">
      <c r="A1195" s="2">
        <v>3051</v>
      </c>
      <c r="B1195" s="15"/>
      <c r="C1195" s="16" t="s">
        <v>95</v>
      </c>
      <c r="D1195" s="15" t="s">
        <v>96</v>
      </c>
      <c r="E1195" s="17">
        <v>154.80000000000001</v>
      </c>
      <c r="F1195" s="17">
        <v>34.07</v>
      </c>
      <c r="G1195" s="17">
        <v>42.59</v>
      </c>
      <c r="H1195" s="17">
        <v>188.87</v>
      </c>
      <c r="I1195" s="17">
        <v>197.39</v>
      </c>
      <c r="K1195" s="19"/>
      <c r="L1195" s="19"/>
      <c r="M1195" s="19"/>
      <c r="N1195" s="19"/>
      <c r="O1195" s="19"/>
    </row>
    <row r="1196" spans="1:15" ht="18" customHeight="1" x14ac:dyDescent="0.45">
      <c r="A1196" s="2">
        <v>3052</v>
      </c>
      <c r="B1196" s="15"/>
      <c r="C1196" s="16" t="s">
        <v>97</v>
      </c>
      <c r="D1196" s="15" t="s">
        <v>48</v>
      </c>
      <c r="E1196" s="17">
        <v>12.05</v>
      </c>
      <c r="F1196" s="17">
        <v>1.52</v>
      </c>
      <c r="G1196" s="20">
        <v>1.9</v>
      </c>
      <c r="H1196" s="20">
        <v>13.57</v>
      </c>
      <c r="I1196" s="20">
        <v>13.95</v>
      </c>
      <c r="K1196" s="19"/>
      <c r="L1196" s="19"/>
      <c r="M1196" s="19"/>
      <c r="N1196" s="19"/>
      <c r="O1196" s="19"/>
    </row>
    <row r="1197" spans="1:15" ht="18" customHeight="1" x14ac:dyDescent="0.45">
      <c r="A1197" s="2">
        <v>3053</v>
      </c>
      <c r="B1197" s="15"/>
      <c r="C1197" s="16" t="s">
        <v>98</v>
      </c>
      <c r="D1197" s="15" t="s">
        <v>2</v>
      </c>
      <c r="E1197" s="17">
        <v>7.81</v>
      </c>
      <c r="F1197" s="17">
        <v>3.69</v>
      </c>
      <c r="G1197" s="17">
        <v>4.6100000000000003</v>
      </c>
      <c r="H1197" s="17">
        <v>11.5</v>
      </c>
      <c r="I1197" s="17">
        <v>12.42</v>
      </c>
      <c r="K1197" s="19"/>
      <c r="L1197" s="19"/>
      <c r="M1197" s="19"/>
      <c r="N1197" s="19"/>
      <c r="O1197" s="19"/>
    </row>
    <row r="1198" spans="1:15" ht="18" customHeight="1" x14ac:dyDescent="0.45">
      <c r="A1198" s="2">
        <v>3054</v>
      </c>
      <c r="B1198" s="15"/>
      <c r="C1198" s="16" t="s">
        <v>99</v>
      </c>
      <c r="D1198" s="15" t="s">
        <v>52</v>
      </c>
      <c r="E1198" s="17">
        <v>7.62</v>
      </c>
      <c r="F1198" s="17">
        <v>1.92</v>
      </c>
      <c r="G1198" s="17">
        <v>2.41</v>
      </c>
      <c r="H1198" s="17">
        <v>9.5399999999999991</v>
      </c>
      <c r="I1198" s="17">
        <v>10.02</v>
      </c>
      <c r="K1198" s="19"/>
      <c r="L1198" s="19"/>
      <c r="M1198" s="19"/>
      <c r="N1198" s="19"/>
      <c r="O1198" s="19"/>
    </row>
    <row r="1199" spans="1:15" ht="18" customHeight="1" x14ac:dyDescent="0.45">
      <c r="A1199" s="2">
        <v>3055</v>
      </c>
      <c r="B1199" s="15"/>
      <c r="C1199" s="16" t="s">
        <v>100</v>
      </c>
      <c r="D1199" s="15" t="s">
        <v>2</v>
      </c>
      <c r="E1199" s="17">
        <v>19.32</v>
      </c>
      <c r="F1199" s="17">
        <v>2.4500000000000002</v>
      </c>
      <c r="G1199" s="17">
        <v>3.06</v>
      </c>
      <c r="H1199" s="17">
        <v>21.77</v>
      </c>
      <c r="I1199" s="17">
        <v>22.38</v>
      </c>
      <c r="K1199" s="19"/>
      <c r="L1199" s="19"/>
      <c r="M1199" s="19"/>
      <c r="N1199" s="19"/>
      <c r="O1199" s="19"/>
    </row>
    <row r="1200" spans="1:15" ht="18" customHeight="1" x14ac:dyDescent="0.45">
      <c r="A1200" s="2">
        <v>3056</v>
      </c>
      <c r="B1200" s="15"/>
      <c r="C1200" s="26" t="s">
        <v>50</v>
      </c>
      <c r="D1200" s="27" t="s">
        <v>49</v>
      </c>
      <c r="E1200" s="17">
        <v>10.63</v>
      </c>
      <c r="F1200" s="17">
        <v>2.34</v>
      </c>
      <c r="G1200" s="17">
        <v>2.92</v>
      </c>
      <c r="H1200" s="17">
        <v>12.96</v>
      </c>
      <c r="I1200" s="17">
        <v>13.55</v>
      </c>
      <c r="K1200" s="19"/>
      <c r="L1200" s="19"/>
      <c r="M1200" s="19"/>
      <c r="N1200" s="19"/>
      <c r="O1200" s="19"/>
    </row>
    <row r="1201" spans="1:15" ht="18" customHeight="1" x14ac:dyDescent="0.45">
      <c r="A1201" s="2">
        <v>3057</v>
      </c>
      <c r="B1201" s="15"/>
      <c r="C1201" s="16" t="s">
        <v>101</v>
      </c>
      <c r="D1201" s="15" t="s">
        <v>52</v>
      </c>
      <c r="E1201" s="17">
        <v>6.7</v>
      </c>
      <c r="F1201" s="17">
        <v>0.71</v>
      </c>
      <c r="G1201" s="17">
        <v>0.88</v>
      </c>
      <c r="H1201" s="17">
        <v>7.41</v>
      </c>
      <c r="I1201" s="17">
        <v>7.58</v>
      </c>
      <c r="K1201" s="19"/>
      <c r="L1201" s="19"/>
      <c r="M1201" s="19"/>
      <c r="N1201" s="19"/>
      <c r="O1201" s="19"/>
    </row>
    <row r="1202" spans="1:15" ht="18" customHeight="1" x14ac:dyDescent="0.45">
      <c r="A1202" s="2">
        <v>3058</v>
      </c>
      <c r="B1202" s="15">
        <v>15</v>
      </c>
      <c r="C1202" s="16" t="s">
        <v>102</v>
      </c>
      <c r="D1202" s="15"/>
      <c r="E1202" s="16">
        <v>0</v>
      </c>
      <c r="F1202" s="16">
        <v>0</v>
      </c>
      <c r="G1202" s="16">
        <v>0</v>
      </c>
      <c r="H1202" s="17">
        <v>0</v>
      </c>
      <c r="I1202" s="17">
        <v>0</v>
      </c>
      <c r="K1202" s="19"/>
      <c r="L1202" s="19"/>
      <c r="M1202" s="19"/>
      <c r="N1202" s="19"/>
      <c r="O1202" s="19"/>
    </row>
    <row r="1203" spans="1:15" ht="18" customHeight="1" x14ac:dyDescent="0.45">
      <c r="A1203" s="2">
        <v>3059</v>
      </c>
      <c r="B1203" s="15"/>
      <c r="C1203" s="16" t="s">
        <v>103</v>
      </c>
      <c r="D1203" s="15" t="s">
        <v>67</v>
      </c>
      <c r="E1203" s="17">
        <v>32.729999999999997</v>
      </c>
      <c r="F1203" s="17">
        <v>11.03</v>
      </c>
      <c r="G1203" s="17">
        <v>13.78</v>
      </c>
      <c r="H1203" s="17">
        <v>43.75</v>
      </c>
      <c r="I1203" s="17">
        <v>46.51</v>
      </c>
      <c r="K1203" s="19"/>
      <c r="L1203" s="19"/>
      <c r="M1203" s="19"/>
      <c r="N1203" s="19"/>
      <c r="O1203" s="19"/>
    </row>
    <row r="1204" spans="1:15" ht="18" customHeight="1" x14ac:dyDescent="0.45">
      <c r="A1204" s="2">
        <v>3060</v>
      </c>
      <c r="B1204" s="15"/>
      <c r="C1204" s="16" t="s">
        <v>104</v>
      </c>
      <c r="D1204" s="15" t="s">
        <v>67</v>
      </c>
      <c r="E1204" s="17">
        <v>33.5</v>
      </c>
      <c r="F1204" s="17">
        <v>3.53</v>
      </c>
      <c r="G1204" s="17">
        <v>4.41</v>
      </c>
      <c r="H1204" s="17">
        <v>37.03</v>
      </c>
      <c r="I1204" s="17">
        <v>37.909999999999997</v>
      </c>
      <c r="K1204" s="19"/>
      <c r="L1204" s="19"/>
      <c r="M1204" s="19"/>
      <c r="N1204" s="19"/>
      <c r="O1204" s="19"/>
    </row>
    <row r="1205" spans="1:15" ht="18" customHeight="1" x14ac:dyDescent="0.45">
      <c r="A1205" s="2">
        <v>3061</v>
      </c>
      <c r="B1205" s="29"/>
      <c r="C1205" s="30" t="s">
        <v>105</v>
      </c>
      <c r="D1205" s="29" t="s">
        <v>67</v>
      </c>
      <c r="E1205" s="31">
        <v>36</v>
      </c>
      <c r="F1205" s="31">
        <v>11.03</v>
      </c>
      <c r="G1205" s="31">
        <v>13.78</v>
      </c>
      <c r="H1205" s="31">
        <v>47.02</v>
      </c>
      <c r="I1205" s="31">
        <v>49.78</v>
      </c>
      <c r="K1205" s="19"/>
      <c r="L1205" s="19"/>
      <c r="M1205" s="19"/>
      <c r="N1205" s="19"/>
      <c r="O1205" s="19"/>
    </row>
    <row r="1206" spans="1:15" ht="18" customHeight="1" x14ac:dyDescent="0.45">
      <c r="A1206" s="2">
        <v>3062</v>
      </c>
      <c r="B1206" s="15"/>
      <c r="C1206" s="16" t="s">
        <v>106</v>
      </c>
      <c r="D1206" s="15" t="s">
        <v>67</v>
      </c>
      <c r="E1206" s="17">
        <v>33.5</v>
      </c>
      <c r="F1206" s="17">
        <v>3.53</v>
      </c>
      <c r="G1206" s="17">
        <v>4.41</v>
      </c>
      <c r="H1206" s="17">
        <v>37.03</v>
      </c>
      <c r="I1206" s="17">
        <v>37.909999999999997</v>
      </c>
      <c r="K1206" s="19"/>
      <c r="L1206" s="19"/>
      <c r="M1206" s="19"/>
      <c r="N1206" s="19"/>
      <c r="O1206" s="19"/>
    </row>
    <row r="1207" spans="1:15" ht="18" customHeight="1" x14ac:dyDescent="0.45">
      <c r="A1207" s="2">
        <v>3063</v>
      </c>
      <c r="B1207" s="15">
        <v>16</v>
      </c>
      <c r="C1207" s="16" t="s">
        <v>51</v>
      </c>
      <c r="D1207" s="15"/>
      <c r="E1207" s="17">
        <v>0</v>
      </c>
      <c r="F1207" s="17">
        <v>0</v>
      </c>
      <c r="G1207" s="17">
        <v>0</v>
      </c>
      <c r="H1207" s="17">
        <v>0</v>
      </c>
      <c r="I1207" s="17">
        <v>0</v>
      </c>
      <c r="K1207" s="19"/>
      <c r="L1207" s="19"/>
      <c r="M1207" s="19"/>
      <c r="N1207" s="19"/>
      <c r="O1207" s="19"/>
    </row>
    <row r="1208" spans="1:15" ht="18" customHeight="1" x14ac:dyDescent="0.45">
      <c r="A1208" s="2">
        <v>3064</v>
      </c>
      <c r="B1208" s="32"/>
      <c r="C1208" s="33" t="s">
        <v>26</v>
      </c>
      <c r="D1208" s="32" t="s">
        <v>52</v>
      </c>
      <c r="E1208" s="34">
        <v>23.57</v>
      </c>
      <c r="F1208" s="34">
        <v>10.73</v>
      </c>
      <c r="G1208" s="34">
        <v>13.41</v>
      </c>
      <c r="H1208" s="34">
        <v>34.299999999999997</v>
      </c>
      <c r="I1208" s="34">
        <v>36.979999999999997</v>
      </c>
      <c r="K1208" s="19"/>
      <c r="L1208" s="19"/>
      <c r="M1208" s="19"/>
      <c r="N1208" s="19"/>
      <c r="O1208" s="19"/>
    </row>
    <row r="1209" spans="1:15" ht="18" customHeight="1" x14ac:dyDescent="0.45">
      <c r="A1209" s="2">
        <v>3065</v>
      </c>
      <c r="B1209" s="15"/>
      <c r="C1209" s="16" t="s">
        <v>27</v>
      </c>
      <c r="D1209" s="15" t="s">
        <v>52</v>
      </c>
      <c r="E1209" s="17">
        <v>29.46</v>
      </c>
      <c r="F1209" s="17">
        <v>13.41</v>
      </c>
      <c r="G1209" s="17">
        <v>16.760000000000002</v>
      </c>
      <c r="H1209" s="17">
        <v>42.87</v>
      </c>
      <c r="I1209" s="17">
        <v>46.22</v>
      </c>
      <c r="K1209" s="19"/>
      <c r="L1209" s="19"/>
      <c r="M1209" s="19"/>
      <c r="N1209" s="19"/>
      <c r="O1209" s="19"/>
    </row>
    <row r="1210" spans="1:15" ht="18" customHeight="1" x14ac:dyDescent="0.45">
      <c r="A1210" s="2">
        <v>3066</v>
      </c>
      <c r="B1210" s="16"/>
      <c r="C1210" s="16" t="s">
        <v>28</v>
      </c>
      <c r="D1210" s="15" t="s">
        <v>52</v>
      </c>
      <c r="E1210" s="17">
        <v>39.28</v>
      </c>
      <c r="F1210" s="17">
        <v>17.88</v>
      </c>
      <c r="G1210" s="17">
        <v>22.34</v>
      </c>
      <c r="H1210" s="17">
        <v>57.16</v>
      </c>
      <c r="I1210" s="17">
        <v>61.63</v>
      </c>
      <c r="K1210" s="19"/>
      <c r="L1210" s="19"/>
      <c r="M1210" s="19"/>
      <c r="N1210" s="19"/>
      <c r="O1210" s="19"/>
    </row>
    <row r="1211" spans="1:15" ht="18" customHeight="1" x14ac:dyDescent="0.45">
      <c r="A1211" s="2">
        <v>3067</v>
      </c>
      <c r="B1211" s="15">
        <v>17</v>
      </c>
      <c r="C1211" s="16" t="s">
        <v>38</v>
      </c>
      <c r="D1211" s="15" t="s">
        <v>52</v>
      </c>
      <c r="E1211" s="17">
        <v>9.39</v>
      </c>
      <c r="F1211" s="17">
        <v>1.93</v>
      </c>
      <c r="G1211" s="17">
        <v>2.41</v>
      </c>
      <c r="H1211" s="17">
        <v>11.32</v>
      </c>
      <c r="I1211" s="17">
        <v>11.8</v>
      </c>
      <c r="K1211" s="19"/>
      <c r="L1211" s="19"/>
      <c r="M1211" s="19"/>
      <c r="N1211" s="19"/>
      <c r="O1211" s="19"/>
    </row>
    <row r="1212" spans="1:15" ht="18" customHeight="1" x14ac:dyDescent="0.45">
      <c r="A1212" s="2">
        <v>3068</v>
      </c>
      <c r="B1212" s="15">
        <v>18</v>
      </c>
      <c r="C1212" s="16" t="s">
        <v>53</v>
      </c>
      <c r="D1212" s="15" t="s">
        <v>52</v>
      </c>
      <c r="E1212" s="35">
        <v>2.17</v>
      </c>
      <c r="F1212" s="17">
        <v>0.36</v>
      </c>
      <c r="G1212" s="17">
        <v>0.45</v>
      </c>
      <c r="H1212" s="17">
        <v>2.54</v>
      </c>
      <c r="I1212" s="17">
        <v>2.63</v>
      </c>
      <c r="K1212" s="19"/>
      <c r="L1212" s="19"/>
      <c r="M1212" s="19"/>
      <c r="N1212" s="19"/>
      <c r="O1212" s="19"/>
    </row>
    <row r="1213" spans="1:15" ht="18" customHeight="1" x14ac:dyDescent="0.45">
      <c r="A1213" s="2">
        <v>3069</v>
      </c>
      <c r="B1213" s="32">
        <v>19</v>
      </c>
      <c r="C1213" s="33" t="s">
        <v>54</v>
      </c>
      <c r="D1213" s="32"/>
      <c r="E1213" s="34">
        <v>0</v>
      </c>
      <c r="F1213" s="34">
        <v>0</v>
      </c>
      <c r="G1213" s="34">
        <v>0</v>
      </c>
      <c r="H1213" s="34">
        <v>0</v>
      </c>
      <c r="I1213" s="34">
        <v>0</v>
      </c>
      <c r="K1213" s="19"/>
      <c r="L1213" s="19"/>
      <c r="M1213" s="19"/>
      <c r="N1213" s="19"/>
      <c r="O1213" s="19"/>
    </row>
    <row r="1214" spans="1:15" ht="18" customHeight="1" x14ac:dyDescent="0.45">
      <c r="A1214" s="2">
        <v>3070</v>
      </c>
      <c r="B1214" s="15"/>
      <c r="C1214" s="15" t="s">
        <v>55</v>
      </c>
      <c r="D1214" s="15" t="s">
        <v>52</v>
      </c>
      <c r="E1214" s="17">
        <v>36.1</v>
      </c>
      <c r="F1214" s="17">
        <v>5.56</v>
      </c>
      <c r="G1214" s="17">
        <v>6.94</v>
      </c>
      <c r="H1214" s="17">
        <v>41.66</v>
      </c>
      <c r="I1214" s="17">
        <v>43.05</v>
      </c>
      <c r="K1214" s="19"/>
      <c r="L1214" s="19"/>
      <c r="M1214" s="19"/>
      <c r="N1214" s="19"/>
      <c r="O1214" s="19"/>
    </row>
    <row r="1215" spans="1:15" ht="18" customHeight="1" x14ac:dyDescent="0.45">
      <c r="A1215" s="2">
        <v>3071</v>
      </c>
      <c r="B1215" s="15"/>
      <c r="C1215" s="15" t="s">
        <v>56</v>
      </c>
      <c r="D1215" s="15" t="s">
        <v>52</v>
      </c>
      <c r="E1215" s="17">
        <v>47.99</v>
      </c>
      <c r="F1215" s="17">
        <v>7.06</v>
      </c>
      <c r="G1215" s="17">
        <v>8.82</v>
      </c>
      <c r="H1215" s="17">
        <v>55.04</v>
      </c>
      <c r="I1215" s="17">
        <v>56.81</v>
      </c>
      <c r="K1215" s="19"/>
      <c r="L1215" s="19"/>
      <c r="M1215" s="19"/>
      <c r="N1215" s="19"/>
      <c r="O1215" s="19"/>
    </row>
    <row r="1216" spans="1:15" ht="18" customHeight="1" x14ac:dyDescent="0.45">
      <c r="A1216" s="2">
        <v>3072</v>
      </c>
      <c r="B1216" s="15"/>
      <c r="C1216" s="15" t="s">
        <v>57</v>
      </c>
      <c r="D1216" s="15" t="s">
        <v>52</v>
      </c>
      <c r="E1216" s="17">
        <v>58.03</v>
      </c>
      <c r="F1216" s="17">
        <v>7.75</v>
      </c>
      <c r="G1216" s="17">
        <v>9.68</v>
      </c>
      <c r="H1216" s="17">
        <v>65.78</v>
      </c>
      <c r="I1216" s="17">
        <v>67.72</v>
      </c>
      <c r="K1216" s="19"/>
      <c r="L1216" s="19"/>
      <c r="M1216" s="19"/>
      <c r="N1216" s="19"/>
      <c r="O1216" s="19"/>
    </row>
    <row r="1217" spans="1:15" ht="18" customHeight="1" x14ac:dyDescent="0.45">
      <c r="A1217" s="2">
        <v>3073</v>
      </c>
      <c r="B1217" s="15"/>
      <c r="C1217" s="15" t="s">
        <v>58</v>
      </c>
      <c r="D1217" s="15" t="s">
        <v>52</v>
      </c>
      <c r="E1217" s="17">
        <v>70.260000000000005</v>
      </c>
      <c r="F1217" s="17">
        <v>8.59</v>
      </c>
      <c r="G1217" s="17">
        <v>10.74</v>
      </c>
      <c r="H1217" s="17">
        <v>78.849999999999994</v>
      </c>
      <c r="I1217" s="17">
        <v>81</v>
      </c>
      <c r="K1217" s="19"/>
      <c r="L1217" s="19"/>
      <c r="M1217" s="19"/>
      <c r="N1217" s="19"/>
      <c r="O1217" s="19"/>
    </row>
    <row r="1218" spans="1:15" ht="18" customHeight="1" x14ac:dyDescent="0.45">
      <c r="A1218" s="2">
        <v>3074</v>
      </c>
      <c r="B1218" s="15">
        <v>20</v>
      </c>
      <c r="C1218" s="16" t="s">
        <v>37</v>
      </c>
      <c r="D1218" s="15"/>
      <c r="E1218" s="17">
        <v>0</v>
      </c>
      <c r="F1218" s="17">
        <v>0</v>
      </c>
      <c r="G1218" s="17">
        <v>0</v>
      </c>
      <c r="H1218" s="17">
        <v>0</v>
      </c>
      <c r="I1218" s="17">
        <v>0</v>
      </c>
      <c r="K1218" s="19"/>
      <c r="L1218" s="19"/>
      <c r="M1218" s="19"/>
      <c r="N1218" s="19"/>
      <c r="O1218" s="19"/>
    </row>
    <row r="1219" spans="1:15" ht="18" customHeight="1" x14ac:dyDescent="0.45">
      <c r="A1219" s="2">
        <v>3075</v>
      </c>
      <c r="B1219" s="15"/>
      <c r="C1219" s="15" t="s">
        <v>57</v>
      </c>
      <c r="D1219" s="15" t="s">
        <v>6</v>
      </c>
      <c r="E1219" s="17">
        <v>9.93</v>
      </c>
      <c r="F1219" s="17">
        <v>1.72</v>
      </c>
      <c r="G1219" s="17">
        <v>2.15</v>
      </c>
      <c r="H1219" s="17">
        <v>11.65</v>
      </c>
      <c r="I1219" s="17">
        <v>12.07</v>
      </c>
      <c r="K1219" s="19"/>
      <c r="L1219" s="19"/>
      <c r="M1219" s="19"/>
      <c r="N1219" s="19"/>
      <c r="O1219" s="19"/>
    </row>
    <row r="1220" spans="1:15" ht="18" customHeight="1" x14ac:dyDescent="0.45">
      <c r="A1220" s="2">
        <v>3076</v>
      </c>
      <c r="B1220" s="22"/>
      <c r="C1220" s="22" t="s">
        <v>59</v>
      </c>
      <c r="D1220" s="22" t="s">
        <v>6</v>
      </c>
      <c r="E1220" s="24">
        <v>11.58</v>
      </c>
      <c r="F1220" s="24">
        <v>2</v>
      </c>
      <c r="G1220" s="24">
        <v>2.5</v>
      </c>
      <c r="H1220" s="24">
        <v>13.59</v>
      </c>
      <c r="I1220" s="24">
        <v>14.09</v>
      </c>
      <c r="K1220" s="19"/>
      <c r="L1220" s="19"/>
      <c r="M1220" s="19"/>
      <c r="N1220" s="19"/>
      <c r="O1220" s="19"/>
    </row>
    <row r="1221" spans="1:15" ht="18" customHeight="1" x14ac:dyDescent="0.45">
      <c r="A1221" s="2">
        <v>3101</v>
      </c>
      <c r="B1221" s="13">
        <v>1</v>
      </c>
      <c r="C1221" s="14" t="s">
        <v>35</v>
      </c>
      <c r="D1221" s="13"/>
      <c r="E1221" s="14">
        <v>0</v>
      </c>
      <c r="F1221" s="13">
        <v>0</v>
      </c>
      <c r="G1221" s="14">
        <v>0</v>
      </c>
      <c r="H1221" s="14">
        <v>0</v>
      </c>
      <c r="I1221" s="14">
        <v>0</v>
      </c>
      <c r="K1221" s="19"/>
      <c r="L1221" s="19"/>
      <c r="M1221" s="19"/>
      <c r="N1221" s="19"/>
      <c r="O1221" s="19"/>
    </row>
    <row r="1222" spans="1:15" ht="18" customHeight="1" x14ac:dyDescent="0.45">
      <c r="A1222" s="2">
        <v>3102</v>
      </c>
      <c r="B1222" s="15"/>
      <c r="C1222" s="16" t="s">
        <v>20</v>
      </c>
      <c r="D1222" s="15" t="s">
        <v>52</v>
      </c>
      <c r="E1222" s="17">
        <v>1.1499999999999999</v>
      </c>
      <c r="F1222" s="18">
        <v>0.16</v>
      </c>
      <c r="G1222" s="17">
        <v>0.19</v>
      </c>
      <c r="H1222" s="17">
        <v>1.3</v>
      </c>
      <c r="I1222" s="17">
        <v>1.34</v>
      </c>
      <c r="K1222" s="19"/>
      <c r="L1222" s="19"/>
      <c r="M1222" s="19"/>
      <c r="N1222" s="19"/>
      <c r="O1222" s="19"/>
    </row>
    <row r="1223" spans="1:15" ht="18" customHeight="1" x14ac:dyDescent="0.45">
      <c r="A1223" s="2">
        <v>3103</v>
      </c>
      <c r="B1223" s="15"/>
      <c r="C1223" s="16" t="s">
        <v>21</v>
      </c>
      <c r="D1223" s="15" t="s">
        <v>52</v>
      </c>
      <c r="E1223" s="20">
        <v>2.67</v>
      </c>
      <c r="F1223" s="17">
        <v>0.46</v>
      </c>
      <c r="G1223" s="17">
        <v>0.57999999999999996</v>
      </c>
      <c r="H1223" s="20">
        <v>3.13</v>
      </c>
      <c r="I1223" s="20">
        <v>3.25</v>
      </c>
      <c r="K1223" s="19"/>
      <c r="L1223" s="19"/>
      <c r="M1223" s="19"/>
      <c r="N1223" s="19"/>
      <c r="O1223" s="19"/>
    </row>
    <row r="1224" spans="1:15" ht="18" customHeight="1" x14ac:dyDescent="0.45">
      <c r="A1224" s="2">
        <v>3104</v>
      </c>
      <c r="B1224" s="15"/>
      <c r="C1224" s="16" t="s">
        <v>22</v>
      </c>
      <c r="D1224" s="15" t="s">
        <v>52</v>
      </c>
      <c r="E1224" s="20">
        <v>4.08</v>
      </c>
      <c r="F1224" s="17">
        <v>0.66</v>
      </c>
      <c r="G1224" s="20">
        <v>0.83</v>
      </c>
      <c r="H1224" s="17">
        <v>4.74</v>
      </c>
      <c r="I1224" s="20">
        <v>4.9000000000000004</v>
      </c>
      <c r="K1224" s="19"/>
      <c r="L1224" s="19"/>
      <c r="M1224" s="19"/>
      <c r="N1224" s="19"/>
      <c r="O1224" s="19"/>
    </row>
    <row r="1225" spans="1:15" ht="18" customHeight="1" x14ac:dyDescent="0.45">
      <c r="A1225" s="2">
        <v>3105</v>
      </c>
      <c r="B1225" s="15">
        <v>2</v>
      </c>
      <c r="C1225" s="16" t="s">
        <v>36</v>
      </c>
      <c r="D1225" s="15"/>
      <c r="E1225" s="16">
        <v>0</v>
      </c>
      <c r="F1225" s="16">
        <v>0</v>
      </c>
      <c r="G1225" s="17">
        <v>0</v>
      </c>
      <c r="H1225" s="17">
        <v>0</v>
      </c>
      <c r="I1225" s="17">
        <v>0</v>
      </c>
      <c r="K1225" s="19"/>
      <c r="L1225" s="19"/>
      <c r="M1225" s="19"/>
      <c r="N1225" s="19"/>
      <c r="O1225" s="19"/>
    </row>
    <row r="1226" spans="1:15" ht="18" customHeight="1" x14ac:dyDescent="0.45">
      <c r="A1226" s="2">
        <v>3106</v>
      </c>
      <c r="B1226" s="15"/>
      <c r="C1226" s="16" t="s">
        <v>65</v>
      </c>
      <c r="D1226" s="15" t="s">
        <v>66</v>
      </c>
      <c r="E1226" s="17">
        <v>16.05</v>
      </c>
      <c r="F1226" s="17">
        <v>3.47</v>
      </c>
      <c r="G1226" s="20">
        <v>4.34</v>
      </c>
      <c r="H1226" s="20">
        <v>19.53</v>
      </c>
      <c r="I1226" s="20">
        <v>20.39</v>
      </c>
      <c r="K1226" s="19"/>
      <c r="L1226" s="19"/>
      <c r="M1226" s="19"/>
      <c r="N1226" s="19"/>
      <c r="O1226" s="19"/>
    </row>
    <row r="1227" spans="1:15" ht="18" customHeight="1" x14ac:dyDescent="0.45">
      <c r="A1227" s="2">
        <v>3107</v>
      </c>
      <c r="B1227" s="15"/>
      <c r="C1227" s="16" t="s">
        <v>23</v>
      </c>
      <c r="D1227" s="15" t="s">
        <v>67</v>
      </c>
      <c r="E1227" s="17">
        <v>28.97</v>
      </c>
      <c r="F1227" s="17">
        <v>7.92</v>
      </c>
      <c r="G1227" s="17">
        <v>9.9</v>
      </c>
      <c r="H1227" s="20">
        <v>36.89</v>
      </c>
      <c r="I1227" s="20">
        <v>38.869999999999997</v>
      </c>
      <c r="K1227" s="19"/>
      <c r="L1227" s="19"/>
      <c r="M1227" s="19"/>
      <c r="N1227" s="19"/>
      <c r="O1227" s="19"/>
    </row>
    <row r="1228" spans="1:15" ht="18" customHeight="1" x14ac:dyDescent="0.45">
      <c r="A1228" s="2">
        <v>3108</v>
      </c>
      <c r="B1228" s="15">
        <v>3</v>
      </c>
      <c r="C1228" s="16" t="s">
        <v>68</v>
      </c>
      <c r="D1228" s="15"/>
      <c r="E1228" s="16">
        <v>0</v>
      </c>
      <c r="F1228" s="16">
        <v>0</v>
      </c>
      <c r="G1228" s="17">
        <v>0</v>
      </c>
      <c r="H1228" s="17">
        <v>0</v>
      </c>
      <c r="I1228" s="17">
        <v>0</v>
      </c>
      <c r="K1228" s="19"/>
      <c r="L1228" s="19"/>
      <c r="M1228" s="19"/>
      <c r="N1228" s="19"/>
      <c r="O1228" s="19"/>
    </row>
    <row r="1229" spans="1:15" ht="18" customHeight="1" x14ac:dyDescent="0.45">
      <c r="A1229" s="2">
        <v>3109</v>
      </c>
      <c r="B1229" s="15"/>
      <c r="C1229" s="16" t="s">
        <v>69</v>
      </c>
      <c r="D1229" s="15" t="s">
        <v>70</v>
      </c>
      <c r="E1229" s="17">
        <v>16.07</v>
      </c>
      <c r="F1229" s="17">
        <v>2.93</v>
      </c>
      <c r="G1229" s="17">
        <v>3.66</v>
      </c>
      <c r="H1229" s="17">
        <v>19</v>
      </c>
      <c r="I1229" s="17">
        <v>19.73</v>
      </c>
      <c r="K1229" s="19"/>
      <c r="L1229" s="19"/>
      <c r="M1229" s="19"/>
      <c r="N1229" s="19"/>
      <c r="O1229" s="19"/>
    </row>
    <row r="1230" spans="1:15" ht="18" customHeight="1" x14ac:dyDescent="0.45">
      <c r="A1230" s="2">
        <v>3110</v>
      </c>
      <c r="B1230" s="15"/>
      <c r="C1230" s="16" t="s">
        <v>71</v>
      </c>
      <c r="D1230" s="15" t="s">
        <v>66</v>
      </c>
      <c r="E1230" s="17">
        <v>5.94</v>
      </c>
      <c r="F1230" s="17">
        <v>1.7</v>
      </c>
      <c r="G1230" s="20">
        <v>2.13</v>
      </c>
      <c r="H1230" s="17">
        <v>7.64</v>
      </c>
      <c r="I1230" s="20">
        <v>8.07</v>
      </c>
      <c r="K1230" s="19"/>
      <c r="L1230" s="19"/>
      <c r="M1230" s="19"/>
      <c r="N1230" s="19"/>
      <c r="O1230" s="19"/>
    </row>
    <row r="1231" spans="1:15" ht="18" customHeight="1" x14ac:dyDescent="0.45">
      <c r="A1231" s="2">
        <v>3111</v>
      </c>
      <c r="B1231" s="15"/>
      <c r="C1231" s="16" t="s">
        <v>24</v>
      </c>
      <c r="D1231" s="15" t="s">
        <v>70</v>
      </c>
      <c r="E1231" s="17">
        <v>28.26</v>
      </c>
      <c r="F1231" s="17">
        <v>3.34</v>
      </c>
      <c r="G1231" s="17">
        <v>4.18</v>
      </c>
      <c r="H1231" s="17">
        <v>31.6</v>
      </c>
      <c r="I1231" s="17">
        <v>32.43</v>
      </c>
      <c r="K1231" s="19"/>
      <c r="L1231" s="19"/>
      <c r="M1231" s="19"/>
      <c r="N1231" s="19"/>
      <c r="O1231" s="19"/>
    </row>
    <row r="1232" spans="1:15" ht="18" customHeight="1" x14ac:dyDescent="0.45">
      <c r="A1232" s="2">
        <v>3112</v>
      </c>
      <c r="B1232" s="15"/>
      <c r="C1232" s="16" t="s">
        <v>72</v>
      </c>
      <c r="D1232" s="15" t="s">
        <v>66</v>
      </c>
      <c r="E1232" s="17">
        <v>33.520000000000003</v>
      </c>
      <c r="F1232" s="17">
        <v>5.04</v>
      </c>
      <c r="G1232" s="20">
        <v>6.3</v>
      </c>
      <c r="H1232" s="17">
        <v>38.56</v>
      </c>
      <c r="I1232" s="20">
        <v>39.82</v>
      </c>
      <c r="K1232" s="19"/>
      <c r="L1232" s="19"/>
      <c r="M1232" s="19"/>
      <c r="N1232" s="19"/>
      <c r="O1232" s="19"/>
    </row>
    <row r="1233" spans="1:15" ht="18" customHeight="1" x14ac:dyDescent="0.45">
      <c r="A1233" s="2">
        <v>3113</v>
      </c>
      <c r="B1233" s="21"/>
      <c r="C1233" s="16" t="s">
        <v>73</v>
      </c>
      <c r="D1233" s="15" t="s">
        <v>70</v>
      </c>
      <c r="E1233" s="17">
        <v>46.26</v>
      </c>
      <c r="F1233" s="17">
        <v>4.66</v>
      </c>
      <c r="G1233" s="20">
        <v>5.82</v>
      </c>
      <c r="H1233" s="17">
        <v>50.92</v>
      </c>
      <c r="I1233" s="20">
        <v>52.09</v>
      </c>
      <c r="K1233" s="19"/>
      <c r="L1233" s="19"/>
      <c r="M1233" s="19"/>
      <c r="N1233" s="19"/>
      <c r="O1233" s="19"/>
    </row>
    <row r="1234" spans="1:15" ht="18" customHeight="1" x14ac:dyDescent="0.45">
      <c r="A1234" s="2">
        <v>3114</v>
      </c>
      <c r="B1234" s="15"/>
      <c r="C1234" s="16" t="s">
        <v>72</v>
      </c>
      <c r="D1234" s="15" t="s">
        <v>66</v>
      </c>
      <c r="E1234" s="17">
        <v>57.47</v>
      </c>
      <c r="F1234" s="17">
        <v>19</v>
      </c>
      <c r="G1234" s="17">
        <v>23.75</v>
      </c>
      <c r="H1234" s="17">
        <v>76.47</v>
      </c>
      <c r="I1234" s="17">
        <v>81.22</v>
      </c>
      <c r="K1234" s="19"/>
      <c r="L1234" s="19"/>
      <c r="M1234" s="19"/>
      <c r="N1234" s="19"/>
      <c r="O1234" s="19"/>
    </row>
    <row r="1235" spans="1:15" ht="18" customHeight="1" x14ac:dyDescent="0.45">
      <c r="A1235" s="2">
        <v>3115</v>
      </c>
      <c r="B1235" s="15">
        <v>4</v>
      </c>
      <c r="C1235" s="16" t="s">
        <v>45</v>
      </c>
      <c r="D1235" s="15"/>
      <c r="E1235" s="16">
        <v>0</v>
      </c>
      <c r="F1235" s="16">
        <v>0</v>
      </c>
      <c r="G1235" s="17">
        <v>0</v>
      </c>
      <c r="H1235" s="17">
        <v>0</v>
      </c>
      <c r="I1235" s="17">
        <v>0</v>
      </c>
      <c r="K1235" s="19"/>
      <c r="L1235" s="19"/>
      <c r="M1235" s="19"/>
      <c r="N1235" s="19"/>
      <c r="O1235" s="19"/>
    </row>
    <row r="1236" spans="1:15" ht="18" customHeight="1" x14ac:dyDescent="0.45">
      <c r="A1236" s="2">
        <v>3116</v>
      </c>
      <c r="B1236" s="15"/>
      <c r="C1236" s="16" t="s">
        <v>65</v>
      </c>
      <c r="D1236" s="15" t="s">
        <v>66</v>
      </c>
      <c r="E1236" s="20">
        <v>22.82</v>
      </c>
      <c r="F1236" s="17">
        <v>6.36</v>
      </c>
      <c r="G1236" s="17">
        <v>7.95</v>
      </c>
      <c r="H1236" s="20">
        <v>29.19</v>
      </c>
      <c r="I1236" s="20">
        <v>30.78</v>
      </c>
      <c r="K1236" s="19"/>
      <c r="L1236" s="19"/>
      <c r="M1236" s="19"/>
      <c r="N1236" s="19"/>
      <c r="O1236" s="19"/>
    </row>
    <row r="1237" spans="1:15" ht="18" customHeight="1" x14ac:dyDescent="0.45">
      <c r="A1237" s="2">
        <v>3117</v>
      </c>
      <c r="B1237" s="15"/>
      <c r="C1237" s="16" t="s">
        <v>74</v>
      </c>
      <c r="D1237" s="15" t="s">
        <v>67</v>
      </c>
      <c r="E1237" s="17">
        <v>6.72</v>
      </c>
      <c r="F1237" s="17">
        <v>1.01</v>
      </c>
      <c r="G1237" s="17">
        <v>1.27</v>
      </c>
      <c r="H1237" s="17">
        <v>7.73</v>
      </c>
      <c r="I1237" s="17">
        <v>7.99</v>
      </c>
      <c r="K1237" s="19"/>
      <c r="L1237" s="19"/>
      <c r="M1237" s="19"/>
      <c r="N1237" s="19"/>
      <c r="O1237" s="19"/>
    </row>
    <row r="1238" spans="1:15" ht="18" customHeight="1" x14ac:dyDescent="0.45">
      <c r="A1238" s="2">
        <v>3118</v>
      </c>
      <c r="B1238" s="15"/>
      <c r="C1238" s="16" t="s">
        <v>23</v>
      </c>
      <c r="D1238" s="15" t="s">
        <v>67</v>
      </c>
      <c r="E1238" s="17">
        <v>34.770000000000003</v>
      </c>
      <c r="F1238" s="17">
        <v>9.5</v>
      </c>
      <c r="G1238" s="17">
        <v>11.88</v>
      </c>
      <c r="H1238" s="17">
        <v>44.27</v>
      </c>
      <c r="I1238" s="20">
        <v>46.65</v>
      </c>
      <c r="K1238" s="19"/>
      <c r="L1238" s="19"/>
      <c r="M1238" s="19"/>
      <c r="N1238" s="19"/>
      <c r="O1238" s="19"/>
    </row>
    <row r="1239" spans="1:15" ht="18" customHeight="1" x14ac:dyDescent="0.45">
      <c r="A1239" s="2">
        <v>3119</v>
      </c>
      <c r="B1239" s="15">
        <v>5</v>
      </c>
      <c r="C1239" s="16" t="s">
        <v>75</v>
      </c>
      <c r="D1239" s="15"/>
      <c r="E1239" s="16">
        <v>0</v>
      </c>
      <c r="F1239" s="16">
        <v>0</v>
      </c>
      <c r="G1239" s="16">
        <v>0</v>
      </c>
      <c r="H1239" s="17">
        <v>0</v>
      </c>
      <c r="I1239" s="17">
        <v>0</v>
      </c>
      <c r="K1239" s="19"/>
      <c r="L1239" s="19"/>
      <c r="M1239" s="19"/>
      <c r="N1239" s="19"/>
      <c r="O1239" s="19"/>
    </row>
    <row r="1240" spans="1:15" ht="18" customHeight="1" x14ac:dyDescent="0.45">
      <c r="A1240" s="2">
        <v>3120</v>
      </c>
      <c r="B1240" s="15"/>
      <c r="C1240" s="16" t="s">
        <v>74</v>
      </c>
      <c r="D1240" s="15" t="s">
        <v>67</v>
      </c>
      <c r="E1240" s="17">
        <v>12.65</v>
      </c>
      <c r="F1240" s="17">
        <v>1.91</v>
      </c>
      <c r="G1240" s="17">
        <v>2.38</v>
      </c>
      <c r="H1240" s="17">
        <v>14.55</v>
      </c>
      <c r="I1240" s="17">
        <v>15.03</v>
      </c>
      <c r="K1240" s="19"/>
      <c r="L1240" s="19"/>
      <c r="M1240" s="19"/>
      <c r="N1240" s="19"/>
      <c r="O1240" s="19"/>
    </row>
    <row r="1241" spans="1:15" ht="18" customHeight="1" x14ac:dyDescent="0.45">
      <c r="A1241" s="2">
        <v>3121</v>
      </c>
      <c r="B1241" s="21"/>
      <c r="C1241" s="16" t="s">
        <v>23</v>
      </c>
      <c r="D1241" s="15" t="s">
        <v>67</v>
      </c>
      <c r="E1241" s="17">
        <v>40.880000000000003</v>
      </c>
      <c r="F1241" s="17">
        <v>15.33</v>
      </c>
      <c r="G1241" s="17">
        <v>19.16</v>
      </c>
      <c r="H1241" s="20">
        <v>56.21</v>
      </c>
      <c r="I1241" s="20">
        <v>60.04</v>
      </c>
      <c r="K1241" s="19"/>
      <c r="L1241" s="19"/>
      <c r="M1241" s="19"/>
      <c r="N1241" s="19"/>
      <c r="O1241" s="19"/>
    </row>
    <row r="1242" spans="1:15" ht="18" customHeight="1" x14ac:dyDescent="0.45">
      <c r="A1242" s="2">
        <v>3122</v>
      </c>
      <c r="B1242" s="15">
        <v>6</v>
      </c>
      <c r="C1242" s="16" t="s">
        <v>76</v>
      </c>
      <c r="D1242" s="15"/>
      <c r="E1242" s="16">
        <v>0</v>
      </c>
      <c r="F1242" s="16">
        <v>0</v>
      </c>
      <c r="G1242" s="17">
        <v>0</v>
      </c>
      <c r="H1242" s="17">
        <v>0</v>
      </c>
      <c r="I1242" s="17">
        <v>0</v>
      </c>
      <c r="K1242" s="19"/>
      <c r="L1242" s="19"/>
      <c r="M1242" s="19"/>
      <c r="N1242" s="19"/>
      <c r="O1242" s="19"/>
    </row>
    <row r="1243" spans="1:15" ht="18" customHeight="1" x14ac:dyDescent="0.45">
      <c r="A1243" s="2">
        <v>3123</v>
      </c>
      <c r="B1243" s="15"/>
      <c r="C1243" s="16" t="s">
        <v>77</v>
      </c>
      <c r="D1243" s="15" t="s">
        <v>67</v>
      </c>
      <c r="E1243" s="17">
        <v>14.68</v>
      </c>
      <c r="F1243" s="17">
        <v>2.91</v>
      </c>
      <c r="G1243" s="20">
        <v>3.64</v>
      </c>
      <c r="H1243" s="17">
        <v>17.59</v>
      </c>
      <c r="I1243" s="20">
        <v>18.309999999999999</v>
      </c>
      <c r="K1243" s="19"/>
      <c r="L1243" s="19"/>
      <c r="M1243" s="19"/>
      <c r="N1243" s="19"/>
      <c r="O1243" s="19"/>
    </row>
    <row r="1244" spans="1:15" ht="18" customHeight="1" x14ac:dyDescent="0.45">
      <c r="A1244" s="2">
        <v>3124</v>
      </c>
      <c r="B1244" s="15"/>
      <c r="C1244" s="16" t="s">
        <v>23</v>
      </c>
      <c r="D1244" s="15" t="s">
        <v>67</v>
      </c>
      <c r="E1244" s="17">
        <v>50.58</v>
      </c>
      <c r="F1244" s="17">
        <v>19.100000000000001</v>
      </c>
      <c r="G1244" s="17">
        <v>23.87</v>
      </c>
      <c r="H1244" s="20">
        <v>69.680000000000007</v>
      </c>
      <c r="I1244" s="17">
        <v>74.45</v>
      </c>
      <c r="K1244" s="19"/>
      <c r="L1244" s="19"/>
      <c r="M1244" s="19"/>
      <c r="N1244" s="19"/>
      <c r="O1244" s="19"/>
    </row>
    <row r="1245" spans="1:15" ht="18" customHeight="1" x14ac:dyDescent="0.45">
      <c r="A1245" s="2">
        <v>3125</v>
      </c>
      <c r="B1245" s="15">
        <v>7</v>
      </c>
      <c r="C1245" s="16" t="s">
        <v>42</v>
      </c>
      <c r="D1245" s="15" t="s">
        <v>67</v>
      </c>
      <c r="E1245" s="17">
        <v>5.4</v>
      </c>
      <c r="F1245" s="17">
        <v>1.3</v>
      </c>
      <c r="G1245" s="17">
        <v>1.63</v>
      </c>
      <c r="H1245" s="20">
        <v>6.71</v>
      </c>
      <c r="I1245" s="17">
        <v>7.03</v>
      </c>
      <c r="K1245" s="19"/>
      <c r="L1245" s="19"/>
      <c r="M1245" s="19"/>
      <c r="N1245" s="19"/>
      <c r="O1245" s="19"/>
    </row>
    <row r="1246" spans="1:15" ht="18" customHeight="1" x14ac:dyDescent="0.45">
      <c r="A1246" s="2">
        <v>3126</v>
      </c>
      <c r="B1246" s="15">
        <v>8</v>
      </c>
      <c r="C1246" s="16" t="s">
        <v>41</v>
      </c>
      <c r="D1246" s="15"/>
      <c r="E1246" s="16">
        <v>0</v>
      </c>
      <c r="F1246" s="16">
        <v>0</v>
      </c>
      <c r="G1246" s="17">
        <v>0</v>
      </c>
      <c r="H1246" s="17">
        <v>0</v>
      </c>
      <c r="I1246" s="17">
        <v>0</v>
      </c>
      <c r="K1246" s="19"/>
      <c r="L1246" s="19"/>
      <c r="M1246" s="19"/>
      <c r="N1246" s="19"/>
      <c r="O1246" s="19"/>
    </row>
    <row r="1247" spans="1:15" ht="18" customHeight="1" x14ac:dyDescent="0.45">
      <c r="A1247" s="2">
        <v>3127</v>
      </c>
      <c r="B1247" s="15"/>
      <c r="C1247" s="16" t="s">
        <v>78</v>
      </c>
      <c r="D1247" s="15" t="s">
        <v>52</v>
      </c>
      <c r="E1247" s="17">
        <v>7.21</v>
      </c>
      <c r="F1247" s="17">
        <v>1.51</v>
      </c>
      <c r="G1247" s="17">
        <v>1.89</v>
      </c>
      <c r="H1247" s="17">
        <v>8.7200000000000006</v>
      </c>
      <c r="I1247" s="17">
        <v>9.1</v>
      </c>
      <c r="K1247" s="19"/>
      <c r="L1247" s="19"/>
      <c r="M1247" s="19"/>
      <c r="N1247" s="19"/>
      <c r="O1247" s="19"/>
    </row>
    <row r="1248" spans="1:15" ht="18" customHeight="1" x14ac:dyDescent="0.45">
      <c r="A1248" s="2">
        <v>3128</v>
      </c>
      <c r="B1248" s="21"/>
      <c r="C1248" s="16" t="s">
        <v>79</v>
      </c>
      <c r="D1248" s="15" t="s">
        <v>52</v>
      </c>
      <c r="E1248" s="17">
        <v>8.7899999999999991</v>
      </c>
      <c r="F1248" s="17">
        <v>2.4700000000000002</v>
      </c>
      <c r="G1248" s="17">
        <v>3.09</v>
      </c>
      <c r="H1248" s="20">
        <v>11.26</v>
      </c>
      <c r="I1248" s="20">
        <v>11.88</v>
      </c>
      <c r="K1248" s="19"/>
      <c r="L1248" s="19"/>
      <c r="M1248" s="19"/>
      <c r="N1248" s="19"/>
      <c r="O1248" s="19"/>
    </row>
    <row r="1249" spans="1:15" ht="18" customHeight="1" x14ac:dyDescent="0.45">
      <c r="A1249" s="2">
        <v>3129</v>
      </c>
      <c r="B1249" s="15"/>
      <c r="C1249" s="16" t="s">
        <v>80</v>
      </c>
      <c r="D1249" s="15" t="s">
        <v>52</v>
      </c>
      <c r="E1249" s="17">
        <v>7.85</v>
      </c>
      <c r="F1249" s="17">
        <v>1.25</v>
      </c>
      <c r="G1249" s="17">
        <v>1.56</v>
      </c>
      <c r="H1249" s="17">
        <v>9.1</v>
      </c>
      <c r="I1249" s="20">
        <v>9.41</v>
      </c>
      <c r="K1249" s="19"/>
      <c r="L1249" s="19"/>
      <c r="M1249" s="19"/>
      <c r="N1249" s="19"/>
      <c r="O1249" s="19"/>
    </row>
    <row r="1250" spans="1:15" ht="18" customHeight="1" x14ac:dyDescent="0.45">
      <c r="A1250" s="2">
        <v>3130</v>
      </c>
      <c r="B1250" s="15">
        <v>9</v>
      </c>
      <c r="C1250" s="16" t="s">
        <v>81</v>
      </c>
      <c r="D1250" s="15" t="s">
        <v>52</v>
      </c>
      <c r="E1250" s="17">
        <v>6.1</v>
      </c>
      <c r="F1250" s="17">
        <v>0.54</v>
      </c>
      <c r="G1250" s="17">
        <v>0.68</v>
      </c>
      <c r="H1250" s="17">
        <v>6.64</v>
      </c>
      <c r="I1250" s="17">
        <v>6.78</v>
      </c>
      <c r="K1250" s="19"/>
      <c r="L1250" s="19"/>
      <c r="M1250" s="19"/>
      <c r="N1250" s="19"/>
      <c r="O1250" s="19"/>
    </row>
    <row r="1251" spans="1:15" ht="18" customHeight="1" x14ac:dyDescent="0.45">
      <c r="A1251" s="2">
        <v>3131</v>
      </c>
      <c r="B1251" s="15">
        <v>10</v>
      </c>
      <c r="C1251" s="16" t="s">
        <v>82</v>
      </c>
      <c r="D1251" s="15" t="s">
        <v>52</v>
      </c>
      <c r="E1251" s="17">
        <v>5.55</v>
      </c>
      <c r="F1251" s="17">
        <v>0.77</v>
      </c>
      <c r="G1251" s="17">
        <v>0.96</v>
      </c>
      <c r="H1251" s="20">
        <v>6.32</v>
      </c>
      <c r="I1251" s="20">
        <v>6.51</v>
      </c>
      <c r="K1251" s="19"/>
      <c r="L1251" s="19"/>
      <c r="M1251" s="19"/>
      <c r="N1251" s="19"/>
      <c r="O1251" s="19"/>
    </row>
    <row r="1252" spans="1:15" ht="18" customHeight="1" x14ac:dyDescent="0.45">
      <c r="A1252" s="2">
        <v>3132</v>
      </c>
      <c r="B1252" s="15">
        <v>11</v>
      </c>
      <c r="C1252" s="16" t="s">
        <v>40</v>
      </c>
      <c r="D1252" s="15"/>
      <c r="E1252" s="16">
        <v>0</v>
      </c>
      <c r="F1252" s="16">
        <v>0</v>
      </c>
      <c r="G1252" s="16">
        <v>0</v>
      </c>
      <c r="H1252" s="17">
        <v>0</v>
      </c>
      <c r="I1252" s="17">
        <v>0</v>
      </c>
      <c r="K1252" s="19"/>
      <c r="L1252" s="19"/>
      <c r="M1252" s="19"/>
      <c r="N1252" s="19"/>
      <c r="O1252" s="19"/>
    </row>
    <row r="1253" spans="1:15" ht="18" customHeight="1" x14ac:dyDescent="0.45">
      <c r="A1253" s="2">
        <v>3133</v>
      </c>
      <c r="B1253" s="15"/>
      <c r="C1253" s="16" t="s">
        <v>83</v>
      </c>
      <c r="D1253" s="15" t="s">
        <v>52</v>
      </c>
      <c r="E1253" s="17">
        <v>13.06</v>
      </c>
      <c r="F1253" s="17">
        <v>1.94</v>
      </c>
      <c r="G1253" s="17">
        <v>2.4300000000000002</v>
      </c>
      <c r="H1253" s="17">
        <v>15</v>
      </c>
      <c r="I1253" s="17">
        <v>15.48</v>
      </c>
      <c r="K1253" s="19"/>
      <c r="L1253" s="19"/>
      <c r="M1253" s="19"/>
      <c r="N1253" s="19"/>
      <c r="O1253" s="19"/>
    </row>
    <row r="1254" spans="1:15" ht="18" customHeight="1" x14ac:dyDescent="0.45">
      <c r="A1254" s="2">
        <v>3134</v>
      </c>
      <c r="B1254" s="15"/>
      <c r="C1254" s="16" t="s">
        <v>84</v>
      </c>
      <c r="D1254" s="15" t="s">
        <v>52</v>
      </c>
      <c r="E1254" s="17">
        <v>18.04</v>
      </c>
      <c r="F1254" s="17">
        <v>2.68</v>
      </c>
      <c r="G1254" s="17">
        <v>3.35</v>
      </c>
      <c r="H1254" s="17">
        <v>20.72</v>
      </c>
      <c r="I1254" s="17">
        <v>21.39</v>
      </c>
      <c r="K1254" s="19"/>
      <c r="L1254" s="19"/>
      <c r="M1254" s="19"/>
      <c r="N1254" s="19"/>
      <c r="O1254" s="19"/>
    </row>
    <row r="1255" spans="1:15" ht="18" customHeight="1" x14ac:dyDescent="0.45">
      <c r="A1255" s="2">
        <v>3135</v>
      </c>
      <c r="B1255" s="15"/>
      <c r="C1255" s="16" t="s">
        <v>85</v>
      </c>
      <c r="D1255" s="15" t="s">
        <v>52</v>
      </c>
      <c r="E1255" s="20">
        <v>26.82</v>
      </c>
      <c r="F1255" s="17">
        <v>3.99</v>
      </c>
      <c r="G1255" s="17">
        <v>4.9800000000000004</v>
      </c>
      <c r="H1255" s="17">
        <v>30.81</v>
      </c>
      <c r="I1255" s="17">
        <v>31.81</v>
      </c>
      <c r="K1255" s="19"/>
      <c r="L1255" s="19"/>
      <c r="M1255" s="19"/>
      <c r="N1255" s="19"/>
      <c r="O1255" s="19"/>
    </row>
    <row r="1256" spans="1:15" ht="18" customHeight="1" x14ac:dyDescent="0.45">
      <c r="A1256" s="2">
        <v>3136</v>
      </c>
      <c r="B1256" s="15"/>
      <c r="C1256" s="16" t="s">
        <v>86</v>
      </c>
      <c r="D1256" s="15" t="s">
        <v>52</v>
      </c>
      <c r="E1256" s="17">
        <v>39.29</v>
      </c>
      <c r="F1256" s="17">
        <v>5.84</v>
      </c>
      <c r="G1256" s="17">
        <v>7.3</v>
      </c>
      <c r="H1256" s="17">
        <v>45.13</v>
      </c>
      <c r="I1256" s="17">
        <v>46.59</v>
      </c>
      <c r="K1256" s="19"/>
      <c r="L1256" s="19"/>
      <c r="M1256" s="19"/>
      <c r="N1256" s="19"/>
      <c r="O1256" s="19"/>
    </row>
    <row r="1257" spans="1:15" ht="18" customHeight="1" x14ac:dyDescent="0.45">
      <c r="A1257" s="2">
        <v>3137</v>
      </c>
      <c r="B1257" s="15">
        <v>12</v>
      </c>
      <c r="C1257" s="16" t="s">
        <v>87</v>
      </c>
      <c r="D1257" s="15"/>
      <c r="E1257" s="16">
        <v>0</v>
      </c>
      <c r="F1257" s="16">
        <v>0</v>
      </c>
      <c r="G1257" s="16">
        <v>0</v>
      </c>
      <c r="H1257" s="17">
        <v>0</v>
      </c>
      <c r="I1257" s="17">
        <v>0</v>
      </c>
      <c r="K1257" s="19"/>
      <c r="L1257" s="19"/>
      <c r="M1257" s="19"/>
      <c r="N1257" s="19"/>
      <c r="O1257" s="19"/>
    </row>
    <row r="1258" spans="1:15" ht="18" customHeight="1" x14ac:dyDescent="0.45">
      <c r="A1258" s="2">
        <v>3138</v>
      </c>
      <c r="B1258" s="15"/>
      <c r="C1258" s="16" t="s">
        <v>83</v>
      </c>
      <c r="D1258" s="15" t="s">
        <v>66</v>
      </c>
      <c r="E1258" s="17">
        <v>1.48</v>
      </c>
      <c r="F1258" s="17">
        <v>0.49</v>
      </c>
      <c r="G1258" s="20">
        <v>0.61</v>
      </c>
      <c r="H1258" s="17">
        <v>1.97</v>
      </c>
      <c r="I1258" s="17">
        <v>2.1</v>
      </c>
      <c r="K1258" s="19"/>
      <c r="L1258" s="19"/>
      <c r="M1258" s="19"/>
      <c r="N1258" s="19"/>
      <c r="O1258" s="19"/>
    </row>
    <row r="1259" spans="1:15" ht="18" customHeight="1" x14ac:dyDescent="0.45">
      <c r="A1259" s="2">
        <v>3139</v>
      </c>
      <c r="B1259" s="15"/>
      <c r="C1259" s="16" t="s">
        <v>84</v>
      </c>
      <c r="D1259" s="15" t="s">
        <v>66</v>
      </c>
      <c r="E1259" s="17">
        <v>2.0499999999999998</v>
      </c>
      <c r="F1259" s="17">
        <v>0.68</v>
      </c>
      <c r="G1259" s="20">
        <v>0.84</v>
      </c>
      <c r="H1259" s="17">
        <v>2.73</v>
      </c>
      <c r="I1259" s="17">
        <v>2.9</v>
      </c>
      <c r="K1259" s="19"/>
      <c r="L1259" s="19"/>
      <c r="M1259" s="19"/>
      <c r="N1259" s="19"/>
      <c r="O1259" s="19"/>
    </row>
    <row r="1260" spans="1:15" ht="18" customHeight="1" x14ac:dyDescent="0.45">
      <c r="A1260" s="2">
        <v>3140</v>
      </c>
      <c r="B1260" s="15"/>
      <c r="C1260" s="16" t="s">
        <v>85</v>
      </c>
      <c r="D1260" s="15" t="s">
        <v>66</v>
      </c>
      <c r="E1260" s="17">
        <v>3.05</v>
      </c>
      <c r="F1260" s="17">
        <v>1</v>
      </c>
      <c r="G1260" s="17">
        <v>1.26</v>
      </c>
      <c r="H1260" s="17">
        <v>4.05</v>
      </c>
      <c r="I1260" s="17">
        <v>4.3</v>
      </c>
      <c r="K1260" s="19"/>
      <c r="L1260" s="19"/>
      <c r="M1260" s="19"/>
      <c r="N1260" s="19"/>
      <c r="O1260" s="19"/>
    </row>
    <row r="1261" spans="1:15" ht="18" customHeight="1" x14ac:dyDescent="0.45">
      <c r="A1261" s="2">
        <v>3141</v>
      </c>
      <c r="B1261" s="22"/>
      <c r="C1261" s="23" t="s">
        <v>86</v>
      </c>
      <c r="D1261" s="22" t="s">
        <v>66</v>
      </c>
      <c r="E1261" s="24">
        <v>4.46</v>
      </c>
      <c r="F1261" s="24">
        <v>1.47</v>
      </c>
      <c r="G1261" s="24">
        <v>1.84</v>
      </c>
      <c r="H1261" s="24">
        <v>5.94</v>
      </c>
      <c r="I1261" s="24">
        <v>6.3</v>
      </c>
      <c r="K1261" s="19"/>
      <c r="L1261" s="19"/>
      <c r="M1261" s="19"/>
      <c r="N1261" s="19"/>
      <c r="O1261" s="19"/>
    </row>
    <row r="1262" spans="1:15" ht="18" customHeight="1" x14ac:dyDescent="0.45">
      <c r="A1262" s="2">
        <v>3142</v>
      </c>
      <c r="B1262" s="15">
        <v>13</v>
      </c>
      <c r="C1262" s="16" t="s">
        <v>88</v>
      </c>
      <c r="D1262" s="15"/>
      <c r="E1262" s="16">
        <v>0</v>
      </c>
      <c r="F1262" s="16">
        <v>0</v>
      </c>
      <c r="G1262" s="16">
        <v>0</v>
      </c>
      <c r="H1262" s="17">
        <v>0</v>
      </c>
      <c r="I1262" s="17">
        <v>0</v>
      </c>
      <c r="K1262" s="19"/>
      <c r="L1262" s="19"/>
      <c r="M1262" s="19"/>
      <c r="N1262" s="19"/>
      <c r="O1262" s="19"/>
    </row>
    <row r="1263" spans="1:15" ht="18" customHeight="1" x14ac:dyDescent="0.45">
      <c r="A1263" s="2">
        <v>3143</v>
      </c>
      <c r="B1263" s="15"/>
      <c r="C1263" s="16" t="s">
        <v>89</v>
      </c>
      <c r="D1263" s="15" t="s">
        <v>18</v>
      </c>
      <c r="E1263" s="17">
        <v>374.95</v>
      </c>
      <c r="F1263" s="17">
        <v>16.77</v>
      </c>
      <c r="G1263" s="20">
        <v>20.97</v>
      </c>
      <c r="H1263" s="17">
        <v>391.73</v>
      </c>
      <c r="I1263" s="17">
        <v>395.92</v>
      </c>
      <c r="K1263" s="19"/>
      <c r="L1263" s="19"/>
      <c r="M1263" s="19"/>
      <c r="N1263" s="19"/>
      <c r="O1263" s="19"/>
    </row>
    <row r="1264" spans="1:15" ht="18" customHeight="1" x14ac:dyDescent="0.45">
      <c r="A1264" s="2">
        <v>3144</v>
      </c>
      <c r="B1264" s="15"/>
      <c r="C1264" s="16" t="s">
        <v>90</v>
      </c>
      <c r="D1264" s="15"/>
      <c r="E1264" s="16">
        <v>0</v>
      </c>
      <c r="F1264" s="16">
        <v>0</v>
      </c>
      <c r="G1264" s="16">
        <v>0</v>
      </c>
      <c r="H1264" s="17">
        <v>0</v>
      </c>
      <c r="I1264" s="17">
        <v>0</v>
      </c>
      <c r="K1264" s="19"/>
      <c r="L1264" s="19"/>
      <c r="M1264" s="19"/>
      <c r="N1264" s="19"/>
      <c r="O1264" s="19"/>
    </row>
    <row r="1265" spans="1:15" ht="18" customHeight="1" x14ac:dyDescent="0.45">
      <c r="A1265" s="2">
        <v>3145</v>
      </c>
      <c r="B1265" s="15"/>
      <c r="C1265" s="16" t="s">
        <v>91</v>
      </c>
      <c r="D1265" s="15" t="s">
        <v>25</v>
      </c>
      <c r="E1265" s="25">
        <v>250000</v>
      </c>
      <c r="F1265" s="16">
        <v>0</v>
      </c>
      <c r="G1265" s="16">
        <v>0</v>
      </c>
      <c r="H1265" s="17">
        <v>0</v>
      </c>
      <c r="I1265" s="17">
        <v>0</v>
      </c>
      <c r="K1265" s="19"/>
      <c r="L1265" s="19"/>
      <c r="M1265" s="19"/>
      <c r="N1265" s="19"/>
      <c r="O1265" s="19"/>
    </row>
    <row r="1266" spans="1:15" ht="18" customHeight="1" x14ac:dyDescent="0.45">
      <c r="A1266" s="2">
        <v>3146</v>
      </c>
      <c r="B1266" s="15"/>
      <c r="C1266" s="16" t="s">
        <v>92</v>
      </c>
      <c r="D1266" s="15"/>
      <c r="E1266" s="16">
        <v>0</v>
      </c>
      <c r="F1266" s="16">
        <v>0</v>
      </c>
      <c r="G1266" s="16">
        <v>0</v>
      </c>
      <c r="H1266" s="17">
        <v>0</v>
      </c>
      <c r="I1266" s="17">
        <v>0</v>
      </c>
      <c r="K1266" s="19"/>
      <c r="L1266" s="19"/>
      <c r="M1266" s="19"/>
      <c r="N1266" s="19"/>
      <c r="O1266" s="19"/>
    </row>
    <row r="1267" spans="1:15" ht="18" customHeight="1" x14ac:dyDescent="0.45">
      <c r="A1267" s="2">
        <v>3147</v>
      </c>
      <c r="B1267" s="15"/>
      <c r="C1267" s="16" t="s">
        <v>93</v>
      </c>
      <c r="D1267" s="15" t="s">
        <v>52</v>
      </c>
      <c r="E1267" s="17">
        <v>10.92</v>
      </c>
      <c r="F1267" s="17">
        <v>2.56</v>
      </c>
      <c r="G1267" s="17">
        <v>3.2</v>
      </c>
      <c r="H1267" s="17">
        <v>13.48</v>
      </c>
      <c r="I1267" s="17">
        <v>14.12</v>
      </c>
      <c r="K1267" s="19"/>
      <c r="L1267" s="19"/>
      <c r="M1267" s="19"/>
      <c r="N1267" s="19"/>
      <c r="O1267" s="19"/>
    </row>
    <row r="1268" spans="1:15" ht="18" customHeight="1" x14ac:dyDescent="0.45">
      <c r="A1268" s="2">
        <v>3148</v>
      </c>
      <c r="B1268" s="15"/>
      <c r="C1268" s="16" t="s">
        <v>94</v>
      </c>
      <c r="D1268" s="15" t="s">
        <v>52</v>
      </c>
      <c r="E1268" s="17">
        <v>8.39</v>
      </c>
      <c r="F1268" s="17">
        <v>2.1</v>
      </c>
      <c r="G1268" s="17">
        <v>2.63</v>
      </c>
      <c r="H1268" s="17">
        <v>10.49</v>
      </c>
      <c r="I1268" s="17">
        <v>11.02</v>
      </c>
      <c r="K1268" s="19"/>
      <c r="L1268" s="19"/>
      <c r="M1268" s="19"/>
      <c r="N1268" s="19"/>
      <c r="O1268" s="19"/>
    </row>
    <row r="1269" spans="1:15" ht="18" customHeight="1" x14ac:dyDescent="0.45">
      <c r="A1269" s="2">
        <v>3149</v>
      </c>
      <c r="B1269" s="15">
        <v>14</v>
      </c>
      <c r="C1269" s="16" t="s">
        <v>39</v>
      </c>
      <c r="D1269" s="15"/>
      <c r="E1269" s="16">
        <v>0</v>
      </c>
      <c r="F1269" s="16">
        <v>0</v>
      </c>
      <c r="G1269" s="16">
        <v>0</v>
      </c>
      <c r="H1269" s="17">
        <v>0</v>
      </c>
      <c r="I1269" s="17">
        <v>0</v>
      </c>
      <c r="K1269" s="19"/>
      <c r="L1269" s="19"/>
      <c r="M1269" s="19"/>
      <c r="N1269" s="19"/>
      <c r="O1269" s="19"/>
    </row>
    <row r="1270" spans="1:15" ht="18" customHeight="1" x14ac:dyDescent="0.45">
      <c r="A1270" s="2">
        <v>3150</v>
      </c>
      <c r="B1270" s="15"/>
      <c r="C1270" s="26" t="s">
        <v>46</v>
      </c>
      <c r="D1270" s="27" t="s">
        <v>47</v>
      </c>
      <c r="E1270" s="28">
        <v>150000</v>
      </c>
      <c r="F1270" s="16">
        <v>0</v>
      </c>
      <c r="G1270" s="16">
        <v>0</v>
      </c>
      <c r="H1270" s="17">
        <v>0</v>
      </c>
      <c r="I1270" s="17">
        <v>0</v>
      </c>
      <c r="K1270" s="19"/>
      <c r="L1270" s="19"/>
      <c r="M1270" s="19"/>
      <c r="N1270" s="19"/>
      <c r="O1270" s="19"/>
    </row>
    <row r="1271" spans="1:15" ht="18" customHeight="1" x14ac:dyDescent="0.45">
      <c r="A1271" s="2">
        <v>3151</v>
      </c>
      <c r="B1271" s="15"/>
      <c r="C1271" s="16" t="s">
        <v>95</v>
      </c>
      <c r="D1271" s="15" t="s">
        <v>96</v>
      </c>
      <c r="E1271" s="17">
        <v>158.27000000000001</v>
      </c>
      <c r="F1271" s="17">
        <v>34.07</v>
      </c>
      <c r="G1271" s="17">
        <v>42.59</v>
      </c>
      <c r="H1271" s="17">
        <v>192.34</v>
      </c>
      <c r="I1271" s="17">
        <v>200.86</v>
      </c>
      <c r="K1271" s="19"/>
      <c r="L1271" s="19"/>
      <c r="M1271" s="19"/>
      <c r="N1271" s="19"/>
      <c r="O1271" s="19"/>
    </row>
    <row r="1272" spans="1:15" ht="18" customHeight="1" x14ac:dyDescent="0.45">
      <c r="A1272" s="2">
        <v>3152</v>
      </c>
      <c r="B1272" s="15"/>
      <c r="C1272" s="16" t="s">
        <v>97</v>
      </c>
      <c r="D1272" s="15" t="s">
        <v>48</v>
      </c>
      <c r="E1272" s="17">
        <v>12.33</v>
      </c>
      <c r="F1272" s="17">
        <v>1.52</v>
      </c>
      <c r="G1272" s="20">
        <v>1.9</v>
      </c>
      <c r="H1272" s="20">
        <v>13.85</v>
      </c>
      <c r="I1272" s="20">
        <v>14.23</v>
      </c>
      <c r="K1272" s="19"/>
      <c r="L1272" s="19"/>
      <c r="M1272" s="19"/>
      <c r="N1272" s="19"/>
      <c r="O1272" s="19"/>
    </row>
    <row r="1273" spans="1:15" ht="18" customHeight="1" x14ac:dyDescent="0.45">
      <c r="A1273" s="2">
        <v>3153</v>
      </c>
      <c r="B1273" s="15"/>
      <c r="C1273" s="16" t="s">
        <v>98</v>
      </c>
      <c r="D1273" s="15" t="s">
        <v>2</v>
      </c>
      <c r="E1273" s="17">
        <v>7.81</v>
      </c>
      <c r="F1273" s="17">
        <v>3.69</v>
      </c>
      <c r="G1273" s="17">
        <v>4.6100000000000003</v>
      </c>
      <c r="H1273" s="17">
        <v>11.5</v>
      </c>
      <c r="I1273" s="17">
        <v>12.42</v>
      </c>
      <c r="K1273" s="19"/>
      <c r="L1273" s="19"/>
      <c r="M1273" s="19"/>
      <c r="N1273" s="19"/>
      <c r="O1273" s="19"/>
    </row>
    <row r="1274" spans="1:15" ht="18" customHeight="1" x14ac:dyDescent="0.45">
      <c r="A1274" s="2">
        <v>3154</v>
      </c>
      <c r="B1274" s="15"/>
      <c r="C1274" s="16" t="s">
        <v>99</v>
      </c>
      <c r="D1274" s="15" t="s">
        <v>52</v>
      </c>
      <c r="E1274" s="17">
        <v>7.66</v>
      </c>
      <c r="F1274" s="17">
        <v>1.92</v>
      </c>
      <c r="G1274" s="17">
        <v>2.41</v>
      </c>
      <c r="H1274" s="17">
        <v>9.59</v>
      </c>
      <c r="I1274" s="17">
        <v>10.07</v>
      </c>
      <c r="K1274" s="19"/>
      <c r="L1274" s="19"/>
      <c r="M1274" s="19"/>
      <c r="N1274" s="19"/>
      <c r="O1274" s="19"/>
    </row>
    <row r="1275" spans="1:15" ht="18" customHeight="1" x14ac:dyDescent="0.45">
      <c r="A1275" s="2">
        <v>3155</v>
      </c>
      <c r="B1275" s="15"/>
      <c r="C1275" s="16" t="s">
        <v>100</v>
      </c>
      <c r="D1275" s="15" t="s">
        <v>2</v>
      </c>
      <c r="E1275" s="17">
        <v>19.559999999999999</v>
      </c>
      <c r="F1275" s="17">
        <v>2.4500000000000002</v>
      </c>
      <c r="G1275" s="17">
        <v>3.06</v>
      </c>
      <c r="H1275" s="17">
        <v>22.01</v>
      </c>
      <c r="I1275" s="17">
        <v>22.62</v>
      </c>
      <c r="K1275" s="19"/>
      <c r="L1275" s="19"/>
      <c r="M1275" s="19"/>
      <c r="N1275" s="19"/>
      <c r="O1275" s="19"/>
    </row>
    <row r="1276" spans="1:15" ht="18" customHeight="1" x14ac:dyDescent="0.45">
      <c r="A1276" s="2">
        <v>3156</v>
      </c>
      <c r="B1276" s="15"/>
      <c r="C1276" s="26" t="s">
        <v>50</v>
      </c>
      <c r="D1276" s="27" t="s">
        <v>49</v>
      </c>
      <c r="E1276" s="17">
        <v>10.85</v>
      </c>
      <c r="F1276" s="17">
        <v>2.34</v>
      </c>
      <c r="G1276" s="17">
        <v>2.92</v>
      </c>
      <c r="H1276" s="17">
        <v>13.19</v>
      </c>
      <c r="I1276" s="17">
        <v>13.77</v>
      </c>
      <c r="K1276" s="19"/>
      <c r="L1276" s="19"/>
      <c r="M1276" s="19"/>
      <c r="N1276" s="19"/>
      <c r="O1276" s="19"/>
    </row>
    <row r="1277" spans="1:15" ht="18" customHeight="1" x14ac:dyDescent="0.45">
      <c r="A1277" s="2">
        <v>3157</v>
      </c>
      <c r="B1277" s="15"/>
      <c r="C1277" s="16" t="s">
        <v>101</v>
      </c>
      <c r="D1277" s="15" t="s">
        <v>52</v>
      </c>
      <c r="E1277" s="17">
        <v>6.83</v>
      </c>
      <c r="F1277" s="17">
        <v>0.71</v>
      </c>
      <c r="G1277" s="17">
        <v>0.88</v>
      </c>
      <c r="H1277" s="17">
        <v>7.54</v>
      </c>
      <c r="I1277" s="17">
        <v>7.72</v>
      </c>
      <c r="K1277" s="19"/>
      <c r="L1277" s="19"/>
      <c r="M1277" s="19"/>
      <c r="N1277" s="19"/>
      <c r="O1277" s="19"/>
    </row>
    <row r="1278" spans="1:15" ht="18" customHeight="1" x14ac:dyDescent="0.45">
      <c r="A1278" s="2">
        <v>3158</v>
      </c>
      <c r="B1278" s="15">
        <v>15</v>
      </c>
      <c r="C1278" s="16" t="s">
        <v>102</v>
      </c>
      <c r="D1278" s="15"/>
      <c r="E1278" s="16">
        <v>0</v>
      </c>
      <c r="F1278" s="16">
        <v>0</v>
      </c>
      <c r="G1278" s="16">
        <v>0</v>
      </c>
      <c r="H1278" s="17">
        <v>0</v>
      </c>
      <c r="I1278" s="17">
        <v>0</v>
      </c>
      <c r="K1278" s="19"/>
      <c r="L1278" s="19"/>
      <c r="M1278" s="19"/>
      <c r="N1278" s="19"/>
      <c r="O1278" s="19"/>
    </row>
    <row r="1279" spans="1:15" ht="18" customHeight="1" x14ac:dyDescent="0.45">
      <c r="A1279" s="2">
        <v>3159</v>
      </c>
      <c r="B1279" s="15"/>
      <c r="C1279" s="16" t="s">
        <v>103</v>
      </c>
      <c r="D1279" s="15" t="s">
        <v>67</v>
      </c>
      <c r="E1279" s="17">
        <v>33.130000000000003</v>
      </c>
      <c r="F1279" s="17">
        <v>11.03</v>
      </c>
      <c r="G1279" s="17">
        <v>13.78</v>
      </c>
      <c r="H1279" s="17">
        <v>44.15</v>
      </c>
      <c r="I1279" s="17">
        <v>46.91</v>
      </c>
      <c r="K1279" s="19"/>
      <c r="L1279" s="19"/>
      <c r="M1279" s="19"/>
      <c r="N1279" s="19"/>
      <c r="O1279" s="19"/>
    </row>
    <row r="1280" spans="1:15" ht="18" customHeight="1" x14ac:dyDescent="0.45">
      <c r="A1280" s="2">
        <v>3160</v>
      </c>
      <c r="B1280" s="15"/>
      <c r="C1280" s="16" t="s">
        <v>104</v>
      </c>
      <c r="D1280" s="15" t="s">
        <v>67</v>
      </c>
      <c r="E1280" s="17">
        <v>34.17</v>
      </c>
      <c r="F1280" s="17">
        <v>3.53</v>
      </c>
      <c r="G1280" s="17">
        <v>4.41</v>
      </c>
      <c r="H1280" s="17">
        <v>37.700000000000003</v>
      </c>
      <c r="I1280" s="17">
        <v>38.58</v>
      </c>
      <c r="K1280" s="19"/>
      <c r="L1280" s="19"/>
      <c r="M1280" s="19"/>
      <c r="N1280" s="19"/>
      <c r="O1280" s="19"/>
    </row>
    <row r="1281" spans="1:15" ht="18" customHeight="1" x14ac:dyDescent="0.45">
      <c r="A1281" s="2">
        <v>3161</v>
      </c>
      <c r="B1281" s="29"/>
      <c r="C1281" s="30" t="s">
        <v>105</v>
      </c>
      <c r="D1281" s="29" t="s">
        <v>67</v>
      </c>
      <c r="E1281" s="31">
        <v>36.44</v>
      </c>
      <c r="F1281" s="31">
        <v>11.03</v>
      </c>
      <c r="G1281" s="31">
        <v>13.78</v>
      </c>
      <c r="H1281" s="31">
        <v>47.47</v>
      </c>
      <c r="I1281" s="31">
        <v>50.22</v>
      </c>
      <c r="K1281" s="19"/>
      <c r="L1281" s="19"/>
      <c r="M1281" s="19"/>
      <c r="N1281" s="19"/>
      <c r="O1281" s="19"/>
    </row>
    <row r="1282" spans="1:15" ht="18" customHeight="1" x14ac:dyDescent="0.45">
      <c r="A1282" s="2">
        <v>3162</v>
      </c>
      <c r="B1282" s="15"/>
      <c r="C1282" s="16" t="s">
        <v>106</v>
      </c>
      <c r="D1282" s="15" t="s">
        <v>67</v>
      </c>
      <c r="E1282" s="17">
        <v>34.17</v>
      </c>
      <c r="F1282" s="17">
        <v>3.53</v>
      </c>
      <c r="G1282" s="17">
        <v>4.41</v>
      </c>
      <c r="H1282" s="17">
        <v>37.700000000000003</v>
      </c>
      <c r="I1282" s="17">
        <v>38.58</v>
      </c>
      <c r="K1282" s="19"/>
      <c r="L1282" s="19"/>
      <c r="M1282" s="19"/>
      <c r="N1282" s="19"/>
      <c r="O1282" s="19"/>
    </row>
    <row r="1283" spans="1:15" ht="18" customHeight="1" x14ac:dyDescent="0.45">
      <c r="A1283" s="2">
        <v>3163</v>
      </c>
      <c r="B1283" s="15">
        <v>16</v>
      </c>
      <c r="C1283" s="16" t="s">
        <v>51</v>
      </c>
      <c r="D1283" s="15"/>
      <c r="E1283" s="17">
        <v>0</v>
      </c>
      <c r="F1283" s="17">
        <v>0</v>
      </c>
      <c r="G1283" s="17">
        <v>0</v>
      </c>
      <c r="H1283" s="17">
        <v>0</v>
      </c>
      <c r="I1283" s="17">
        <v>0</v>
      </c>
      <c r="K1283" s="19"/>
      <c r="L1283" s="19"/>
      <c r="M1283" s="19"/>
      <c r="N1283" s="19"/>
      <c r="O1283" s="19"/>
    </row>
    <row r="1284" spans="1:15" ht="18" customHeight="1" x14ac:dyDescent="0.45">
      <c r="A1284" s="2">
        <v>3164</v>
      </c>
      <c r="B1284" s="32"/>
      <c r="C1284" s="33" t="s">
        <v>26</v>
      </c>
      <c r="D1284" s="32" t="s">
        <v>52</v>
      </c>
      <c r="E1284" s="34">
        <v>23.71</v>
      </c>
      <c r="F1284" s="34">
        <v>10.73</v>
      </c>
      <c r="G1284" s="34">
        <v>13.41</v>
      </c>
      <c r="H1284" s="34">
        <v>34.44</v>
      </c>
      <c r="I1284" s="34">
        <v>37.119999999999997</v>
      </c>
      <c r="K1284" s="19"/>
      <c r="L1284" s="19"/>
      <c r="M1284" s="19"/>
      <c r="N1284" s="19"/>
      <c r="O1284" s="19"/>
    </row>
    <row r="1285" spans="1:15" ht="18" customHeight="1" x14ac:dyDescent="0.45">
      <c r="A1285" s="2">
        <v>3165</v>
      </c>
      <c r="B1285" s="15"/>
      <c r="C1285" s="16" t="s">
        <v>27</v>
      </c>
      <c r="D1285" s="15" t="s">
        <v>52</v>
      </c>
      <c r="E1285" s="17">
        <v>29.64</v>
      </c>
      <c r="F1285" s="17">
        <v>13.41</v>
      </c>
      <c r="G1285" s="17">
        <v>16.760000000000002</v>
      </c>
      <c r="H1285" s="17">
        <v>43.05</v>
      </c>
      <c r="I1285" s="17">
        <v>46.4</v>
      </c>
      <c r="K1285" s="19"/>
      <c r="L1285" s="19"/>
      <c r="M1285" s="19"/>
      <c r="N1285" s="19"/>
      <c r="O1285" s="19"/>
    </row>
    <row r="1286" spans="1:15" ht="18" customHeight="1" x14ac:dyDescent="0.45">
      <c r="A1286" s="2">
        <v>3166</v>
      </c>
      <c r="B1286" s="16"/>
      <c r="C1286" s="16" t="s">
        <v>28</v>
      </c>
      <c r="D1286" s="15" t="s">
        <v>52</v>
      </c>
      <c r="E1286" s="17">
        <v>39.520000000000003</v>
      </c>
      <c r="F1286" s="17">
        <v>17.88</v>
      </c>
      <c r="G1286" s="17">
        <v>22.34</v>
      </c>
      <c r="H1286" s="17">
        <v>57.4</v>
      </c>
      <c r="I1286" s="17">
        <v>61.87</v>
      </c>
      <c r="K1286" s="19"/>
      <c r="L1286" s="19"/>
      <c r="M1286" s="19"/>
      <c r="N1286" s="19"/>
      <c r="O1286" s="19"/>
    </row>
    <row r="1287" spans="1:15" ht="18" customHeight="1" x14ac:dyDescent="0.45">
      <c r="A1287" s="2">
        <v>3167</v>
      </c>
      <c r="B1287" s="15">
        <v>17</v>
      </c>
      <c r="C1287" s="16" t="s">
        <v>38</v>
      </c>
      <c r="D1287" s="15" t="s">
        <v>52</v>
      </c>
      <c r="E1287" s="17">
        <v>9.56</v>
      </c>
      <c r="F1287" s="17">
        <v>1.93</v>
      </c>
      <c r="G1287" s="17">
        <v>2.41</v>
      </c>
      <c r="H1287" s="17">
        <v>11.49</v>
      </c>
      <c r="I1287" s="17">
        <v>11.97</v>
      </c>
      <c r="K1287" s="19"/>
      <c r="L1287" s="19"/>
      <c r="M1287" s="19"/>
      <c r="N1287" s="19"/>
      <c r="O1287" s="19"/>
    </row>
    <row r="1288" spans="1:15" ht="18" customHeight="1" x14ac:dyDescent="0.45">
      <c r="A1288" s="2">
        <v>3168</v>
      </c>
      <c r="B1288" s="15">
        <v>18</v>
      </c>
      <c r="C1288" s="16" t="s">
        <v>53</v>
      </c>
      <c r="D1288" s="15" t="s">
        <v>52</v>
      </c>
      <c r="E1288" s="35">
        <v>2.2200000000000002</v>
      </c>
      <c r="F1288" s="17">
        <v>0.36</v>
      </c>
      <c r="G1288" s="17">
        <v>0.45</v>
      </c>
      <c r="H1288" s="17">
        <v>2.58</v>
      </c>
      <c r="I1288" s="17">
        <v>2.67</v>
      </c>
      <c r="K1288" s="19"/>
      <c r="L1288" s="19"/>
      <c r="M1288" s="19"/>
      <c r="N1288" s="19"/>
      <c r="O1288" s="19"/>
    </row>
    <row r="1289" spans="1:15" ht="18" customHeight="1" x14ac:dyDescent="0.45">
      <c r="A1289" s="2">
        <v>3169</v>
      </c>
      <c r="B1289" s="32">
        <v>19</v>
      </c>
      <c r="C1289" s="33" t="s">
        <v>54</v>
      </c>
      <c r="D1289" s="32"/>
      <c r="E1289" s="34">
        <v>0</v>
      </c>
      <c r="F1289" s="34">
        <v>0</v>
      </c>
      <c r="G1289" s="34">
        <v>0</v>
      </c>
      <c r="H1289" s="34">
        <v>0</v>
      </c>
      <c r="I1289" s="34">
        <v>0</v>
      </c>
      <c r="K1289" s="19"/>
      <c r="L1289" s="19"/>
      <c r="M1289" s="19"/>
      <c r="N1289" s="19"/>
      <c r="O1289" s="19"/>
    </row>
    <row r="1290" spans="1:15" ht="18" customHeight="1" x14ac:dyDescent="0.45">
      <c r="A1290" s="2">
        <v>3170</v>
      </c>
      <c r="B1290" s="15"/>
      <c r="C1290" s="15" t="s">
        <v>55</v>
      </c>
      <c r="D1290" s="15" t="s">
        <v>52</v>
      </c>
      <c r="E1290" s="17">
        <v>36.43</v>
      </c>
      <c r="F1290" s="17">
        <v>5.56</v>
      </c>
      <c r="G1290" s="17">
        <v>6.94</v>
      </c>
      <c r="H1290" s="17">
        <v>41.98</v>
      </c>
      <c r="I1290" s="17">
        <v>43.37</v>
      </c>
      <c r="K1290" s="19"/>
      <c r="L1290" s="19"/>
      <c r="M1290" s="19"/>
      <c r="N1290" s="19"/>
      <c r="O1290" s="19"/>
    </row>
    <row r="1291" spans="1:15" ht="18" customHeight="1" x14ac:dyDescent="0.45">
      <c r="A1291" s="2">
        <v>3171</v>
      </c>
      <c r="B1291" s="15"/>
      <c r="C1291" s="15" t="s">
        <v>56</v>
      </c>
      <c r="D1291" s="15" t="s">
        <v>52</v>
      </c>
      <c r="E1291" s="17">
        <v>48.37</v>
      </c>
      <c r="F1291" s="17">
        <v>7.06</v>
      </c>
      <c r="G1291" s="17">
        <v>8.82</v>
      </c>
      <c r="H1291" s="17">
        <v>55.42</v>
      </c>
      <c r="I1291" s="17">
        <v>57.19</v>
      </c>
      <c r="K1291" s="19"/>
      <c r="L1291" s="19"/>
      <c r="M1291" s="19"/>
      <c r="N1291" s="19"/>
      <c r="O1291" s="19"/>
    </row>
    <row r="1292" spans="1:15" ht="18" customHeight="1" x14ac:dyDescent="0.45">
      <c r="A1292" s="2">
        <v>3172</v>
      </c>
      <c r="B1292" s="15"/>
      <c r="C1292" s="15" t="s">
        <v>57</v>
      </c>
      <c r="D1292" s="15" t="s">
        <v>52</v>
      </c>
      <c r="E1292" s="17">
        <v>58.5</v>
      </c>
      <c r="F1292" s="17">
        <v>7.75</v>
      </c>
      <c r="G1292" s="17">
        <v>9.68</v>
      </c>
      <c r="H1292" s="17">
        <v>66.25</v>
      </c>
      <c r="I1292" s="17">
        <v>68.180000000000007</v>
      </c>
      <c r="K1292" s="19"/>
      <c r="L1292" s="19"/>
      <c r="M1292" s="19"/>
      <c r="N1292" s="19"/>
      <c r="O1292" s="19"/>
    </row>
    <row r="1293" spans="1:15" ht="18" customHeight="1" x14ac:dyDescent="0.45">
      <c r="A1293" s="2">
        <v>3173</v>
      </c>
      <c r="B1293" s="15"/>
      <c r="C1293" s="15" t="s">
        <v>58</v>
      </c>
      <c r="D1293" s="15" t="s">
        <v>52</v>
      </c>
      <c r="E1293" s="17">
        <v>70.83</v>
      </c>
      <c r="F1293" s="17">
        <v>8.59</v>
      </c>
      <c r="G1293" s="17">
        <v>10.74</v>
      </c>
      <c r="H1293" s="17">
        <v>79.42</v>
      </c>
      <c r="I1293" s="17">
        <v>81.569999999999993</v>
      </c>
      <c r="K1293" s="19"/>
      <c r="L1293" s="19"/>
      <c r="M1293" s="19"/>
      <c r="N1293" s="19"/>
      <c r="O1293" s="19"/>
    </row>
    <row r="1294" spans="1:15" ht="18" customHeight="1" x14ac:dyDescent="0.45">
      <c r="A1294" s="2">
        <v>3174</v>
      </c>
      <c r="B1294" s="15">
        <v>20</v>
      </c>
      <c r="C1294" s="16" t="s">
        <v>37</v>
      </c>
      <c r="D1294" s="15"/>
      <c r="E1294" s="17">
        <v>0</v>
      </c>
      <c r="F1294" s="17">
        <v>0</v>
      </c>
      <c r="G1294" s="17">
        <v>0</v>
      </c>
      <c r="H1294" s="17">
        <v>0</v>
      </c>
      <c r="I1294" s="17">
        <v>0</v>
      </c>
      <c r="K1294" s="19"/>
      <c r="L1294" s="19"/>
      <c r="M1294" s="19"/>
      <c r="N1294" s="19"/>
      <c r="O1294" s="19"/>
    </row>
    <row r="1295" spans="1:15" ht="18" customHeight="1" x14ac:dyDescent="0.45">
      <c r="A1295" s="2">
        <v>3175</v>
      </c>
      <c r="B1295" s="15"/>
      <c r="C1295" s="15" t="s">
        <v>57</v>
      </c>
      <c r="D1295" s="15" t="s">
        <v>6</v>
      </c>
      <c r="E1295" s="17">
        <v>10.119999999999999</v>
      </c>
      <c r="F1295" s="17">
        <v>1.72</v>
      </c>
      <c r="G1295" s="17">
        <v>2.15</v>
      </c>
      <c r="H1295" s="17">
        <v>11.84</v>
      </c>
      <c r="I1295" s="17">
        <v>12.27</v>
      </c>
      <c r="K1295" s="19"/>
      <c r="L1295" s="19"/>
      <c r="M1295" s="19"/>
      <c r="N1295" s="19"/>
      <c r="O1295" s="19"/>
    </row>
    <row r="1296" spans="1:15" ht="18" customHeight="1" x14ac:dyDescent="0.45">
      <c r="A1296" s="2">
        <v>3176</v>
      </c>
      <c r="B1296" s="22"/>
      <c r="C1296" s="22" t="s">
        <v>59</v>
      </c>
      <c r="D1296" s="22" t="s">
        <v>6</v>
      </c>
      <c r="E1296" s="24">
        <v>11.81</v>
      </c>
      <c r="F1296" s="24">
        <v>2</v>
      </c>
      <c r="G1296" s="24">
        <v>2.5</v>
      </c>
      <c r="H1296" s="24">
        <v>13.81</v>
      </c>
      <c r="I1296" s="24">
        <v>14.31</v>
      </c>
      <c r="K1296" s="19"/>
      <c r="L1296" s="19"/>
      <c r="M1296" s="19"/>
      <c r="N1296" s="19"/>
      <c r="O1296" s="19"/>
    </row>
    <row r="1297" spans="1:15" ht="18" customHeight="1" x14ac:dyDescent="0.45">
      <c r="A1297" s="2">
        <v>3201</v>
      </c>
      <c r="B1297" s="13">
        <v>1</v>
      </c>
      <c r="C1297" s="14" t="s">
        <v>35</v>
      </c>
      <c r="D1297" s="13"/>
      <c r="E1297" s="14">
        <v>0</v>
      </c>
      <c r="F1297" s="13">
        <v>0</v>
      </c>
      <c r="G1297" s="14">
        <v>0</v>
      </c>
      <c r="H1297" s="14">
        <v>0</v>
      </c>
      <c r="I1297" s="14">
        <v>0</v>
      </c>
      <c r="K1297" s="19"/>
      <c r="L1297" s="19"/>
      <c r="M1297" s="19"/>
      <c r="N1297" s="19"/>
      <c r="O1297" s="19"/>
    </row>
    <row r="1298" spans="1:15" ht="18" customHeight="1" x14ac:dyDescent="0.45">
      <c r="A1298" s="2">
        <v>3202</v>
      </c>
      <c r="B1298" s="15"/>
      <c r="C1298" s="16" t="s">
        <v>20</v>
      </c>
      <c r="D1298" s="15" t="s">
        <v>52</v>
      </c>
      <c r="E1298" s="17">
        <v>1.1599999999999999</v>
      </c>
      <c r="F1298" s="18">
        <v>0.16</v>
      </c>
      <c r="G1298" s="17">
        <v>0.19</v>
      </c>
      <c r="H1298" s="17">
        <v>1.32</v>
      </c>
      <c r="I1298" s="17">
        <v>1.36</v>
      </c>
      <c r="K1298" s="19"/>
      <c r="L1298" s="19"/>
      <c r="M1298" s="19"/>
      <c r="N1298" s="19"/>
      <c r="O1298" s="19"/>
    </row>
    <row r="1299" spans="1:15" ht="18" customHeight="1" x14ac:dyDescent="0.45">
      <c r="A1299" s="2">
        <v>3203</v>
      </c>
      <c r="B1299" s="15"/>
      <c r="C1299" s="16" t="s">
        <v>21</v>
      </c>
      <c r="D1299" s="15" t="s">
        <v>52</v>
      </c>
      <c r="E1299" s="20">
        <v>2.7</v>
      </c>
      <c r="F1299" s="17">
        <v>0.46</v>
      </c>
      <c r="G1299" s="17">
        <v>0.57999999999999996</v>
      </c>
      <c r="H1299" s="20">
        <v>3.16</v>
      </c>
      <c r="I1299" s="20">
        <v>3.28</v>
      </c>
      <c r="K1299" s="19"/>
      <c r="L1299" s="19"/>
      <c r="M1299" s="19"/>
      <c r="N1299" s="19"/>
      <c r="O1299" s="19"/>
    </row>
    <row r="1300" spans="1:15" ht="18" customHeight="1" x14ac:dyDescent="0.45">
      <c r="A1300" s="2">
        <v>3204</v>
      </c>
      <c r="B1300" s="15"/>
      <c r="C1300" s="16" t="s">
        <v>22</v>
      </c>
      <c r="D1300" s="15" t="s">
        <v>52</v>
      </c>
      <c r="E1300" s="20">
        <v>4.13</v>
      </c>
      <c r="F1300" s="17">
        <v>0.66</v>
      </c>
      <c r="G1300" s="20">
        <v>0.83</v>
      </c>
      <c r="H1300" s="17">
        <v>4.79</v>
      </c>
      <c r="I1300" s="20">
        <v>4.96</v>
      </c>
      <c r="K1300" s="19"/>
      <c r="L1300" s="19"/>
      <c r="M1300" s="19"/>
      <c r="N1300" s="19"/>
      <c r="O1300" s="19"/>
    </row>
    <row r="1301" spans="1:15" ht="18" customHeight="1" x14ac:dyDescent="0.45">
      <c r="A1301" s="2">
        <v>3205</v>
      </c>
      <c r="B1301" s="15">
        <v>2</v>
      </c>
      <c r="C1301" s="16" t="s">
        <v>36</v>
      </c>
      <c r="D1301" s="15"/>
      <c r="E1301" s="16">
        <v>0</v>
      </c>
      <c r="F1301" s="16">
        <v>0</v>
      </c>
      <c r="G1301" s="17">
        <v>0</v>
      </c>
      <c r="H1301" s="17">
        <v>0</v>
      </c>
      <c r="I1301" s="17">
        <v>0</v>
      </c>
      <c r="K1301" s="19"/>
      <c r="L1301" s="19"/>
      <c r="M1301" s="19"/>
      <c r="N1301" s="19"/>
      <c r="O1301" s="19"/>
    </row>
    <row r="1302" spans="1:15" ht="18" customHeight="1" x14ac:dyDescent="0.45">
      <c r="A1302" s="2">
        <v>3206</v>
      </c>
      <c r="B1302" s="15"/>
      <c r="C1302" s="16" t="s">
        <v>65</v>
      </c>
      <c r="D1302" s="15" t="s">
        <v>66</v>
      </c>
      <c r="E1302" s="17">
        <v>16.27</v>
      </c>
      <c r="F1302" s="17">
        <v>3.47</v>
      </c>
      <c r="G1302" s="20">
        <v>4.34</v>
      </c>
      <c r="H1302" s="20">
        <v>19.739999999999998</v>
      </c>
      <c r="I1302" s="20">
        <v>20.61</v>
      </c>
      <c r="K1302" s="19"/>
      <c r="L1302" s="19"/>
      <c r="M1302" s="19"/>
      <c r="N1302" s="19"/>
      <c r="O1302" s="19"/>
    </row>
    <row r="1303" spans="1:15" ht="18" customHeight="1" x14ac:dyDescent="0.45">
      <c r="A1303" s="2">
        <v>3207</v>
      </c>
      <c r="B1303" s="15"/>
      <c r="C1303" s="16" t="s">
        <v>23</v>
      </c>
      <c r="D1303" s="15" t="s">
        <v>67</v>
      </c>
      <c r="E1303" s="17">
        <v>29.42</v>
      </c>
      <c r="F1303" s="17">
        <v>7.92</v>
      </c>
      <c r="G1303" s="17">
        <v>9.9</v>
      </c>
      <c r="H1303" s="20">
        <v>37.340000000000003</v>
      </c>
      <c r="I1303" s="20">
        <v>39.32</v>
      </c>
      <c r="K1303" s="19"/>
      <c r="L1303" s="19"/>
      <c r="M1303" s="19"/>
      <c r="N1303" s="19"/>
      <c r="O1303" s="19"/>
    </row>
    <row r="1304" spans="1:15" ht="18" customHeight="1" x14ac:dyDescent="0.45">
      <c r="A1304" s="2">
        <v>3208</v>
      </c>
      <c r="B1304" s="15">
        <v>3</v>
      </c>
      <c r="C1304" s="16" t="s">
        <v>68</v>
      </c>
      <c r="D1304" s="15"/>
      <c r="E1304" s="16">
        <v>0</v>
      </c>
      <c r="F1304" s="16">
        <v>0</v>
      </c>
      <c r="G1304" s="17">
        <v>0</v>
      </c>
      <c r="H1304" s="17">
        <v>0</v>
      </c>
      <c r="I1304" s="17">
        <v>0</v>
      </c>
      <c r="K1304" s="19"/>
      <c r="L1304" s="19"/>
      <c r="M1304" s="19"/>
      <c r="N1304" s="19"/>
      <c r="O1304" s="19"/>
    </row>
    <row r="1305" spans="1:15" ht="18" customHeight="1" x14ac:dyDescent="0.45">
      <c r="A1305" s="2">
        <v>3209</v>
      </c>
      <c r="B1305" s="15"/>
      <c r="C1305" s="16" t="s">
        <v>69</v>
      </c>
      <c r="D1305" s="15" t="s">
        <v>70</v>
      </c>
      <c r="E1305" s="17">
        <v>16.25</v>
      </c>
      <c r="F1305" s="17">
        <v>2.93</v>
      </c>
      <c r="G1305" s="17">
        <v>3.66</v>
      </c>
      <c r="H1305" s="17">
        <v>19.190000000000001</v>
      </c>
      <c r="I1305" s="17">
        <v>19.920000000000002</v>
      </c>
      <c r="K1305" s="19"/>
      <c r="L1305" s="19"/>
      <c r="M1305" s="19"/>
      <c r="N1305" s="19"/>
      <c r="O1305" s="19"/>
    </row>
    <row r="1306" spans="1:15" ht="18" customHeight="1" x14ac:dyDescent="0.45">
      <c r="A1306" s="2">
        <v>3210</v>
      </c>
      <c r="B1306" s="15"/>
      <c r="C1306" s="16" t="s">
        <v>71</v>
      </c>
      <c r="D1306" s="15" t="s">
        <v>66</v>
      </c>
      <c r="E1306" s="17">
        <v>6.02</v>
      </c>
      <c r="F1306" s="17">
        <v>1.7</v>
      </c>
      <c r="G1306" s="20">
        <v>2.13</v>
      </c>
      <c r="H1306" s="17">
        <v>7.72</v>
      </c>
      <c r="I1306" s="20">
        <v>8.15</v>
      </c>
      <c r="K1306" s="19"/>
      <c r="L1306" s="19"/>
      <c r="M1306" s="19"/>
      <c r="N1306" s="19"/>
      <c r="O1306" s="19"/>
    </row>
    <row r="1307" spans="1:15" ht="18" customHeight="1" x14ac:dyDescent="0.45">
      <c r="A1307" s="2">
        <v>3211</v>
      </c>
      <c r="B1307" s="15"/>
      <c r="C1307" s="16" t="s">
        <v>24</v>
      </c>
      <c r="D1307" s="15" t="s">
        <v>70</v>
      </c>
      <c r="E1307" s="17">
        <v>28.64</v>
      </c>
      <c r="F1307" s="17">
        <v>3.34</v>
      </c>
      <c r="G1307" s="17">
        <v>4.18</v>
      </c>
      <c r="H1307" s="17">
        <v>31.98</v>
      </c>
      <c r="I1307" s="17">
        <v>32.82</v>
      </c>
      <c r="K1307" s="19"/>
      <c r="L1307" s="19"/>
      <c r="M1307" s="19"/>
      <c r="N1307" s="19"/>
      <c r="O1307" s="19"/>
    </row>
    <row r="1308" spans="1:15" ht="18" customHeight="1" x14ac:dyDescent="0.45">
      <c r="A1308" s="2">
        <v>3212</v>
      </c>
      <c r="B1308" s="15"/>
      <c r="C1308" s="16" t="s">
        <v>72</v>
      </c>
      <c r="D1308" s="15" t="s">
        <v>66</v>
      </c>
      <c r="E1308" s="17">
        <v>33.97</v>
      </c>
      <c r="F1308" s="17">
        <v>5.04</v>
      </c>
      <c r="G1308" s="20">
        <v>6.3</v>
      </c>
      <c r="H1308" s="17">
        <v>39.01</v>
      </c>
      <c r="I1308" s="20">
        <v>40.26</v>
      </c>
      <c r="K1308" s="19"/>
      <c r="L1308" s="19"/>
      <c r="M1308" s="19"/>
      <c r="N1308" s="19"/>
      <c r="O1308" s="19"/>
    </row>
    <row r="1309" spans="1:15" ht="18" customHeight="1" x14ac:dyDescent="0.45">
      <c r="A1309" s="2">
        <v>3213</v>
      </c>
      <c r="B1309" s="21"/>
      <c r="C1309" s="16" t="s">
        <v>73</v>
      </c>
      <c r="D1309" s="15" t="s">
        <v>70</v>
      </c>
      <c r="E1309" s="17">
        <v>46.7</v>
      </c>
      <c r="F1309" s="17">
        <v>4.66</v>
      </c>
      <c r="G1309" s="20">
        <v>5.82</v>
      </c>
      <c r="H1309" s="17">
        <v>51.36</v>
      </c>
      <c r="I1309" s="20">
        <v>52.52</v>
      </c>
      <c r="K1309" s="19"/>
      <c r="L1309" s="19"/>
      <c r="M1309" s="19"/>
      <c r="N1309" s="19"/>
      <c r="O1309" s="19"/>
    </row>
    <row r="1310" spans="1:15" ht="18" customHeight="1" x14ac:dyDescent="0.45">
      <c r="A1310" s="2">
        <v>3214</v>
      </c>
      <c r="B1310" s="15"/>
      <c r="C1310" s="16" t="s">
        <v>72</v>
      </c>
      <c r="D1310" s="15" t="s">
        <v>66</v>
      </c>
      <c r="E1310" s="17">
        <v>58.42</v>
      </c>
      <c r="F1310" s="17">
        <v>19</v>
      </c>
      <c r="G1310" s="17">
        <v>23.75</v>
      </c>
      <c r="H1310" s="17">
        <v>77.42</v>
      </c>
      <c r="I1310" s="17">
        <v>82.17</v>
      </c>
      <c r="K1310" s="19"/>
      <c r="L1310" s="19"/>
      <c r="M1310" s="19"/>
      <c r="N1310" s="19"/>
      <c r="O1310" s="19"/>
    </row>
    <row r="1311" spans="1:15" ht="18" customHeight="1" x14ac:dyDescent="0.45">
      <c r="A1311" s="2">
        <v>3215</v>
      </c>
      <c r="B1311" s="15">
        <v>4</v>
      </c>
      <c r="C1311" s="16" t="s">
        <v>45</v>
      </c>
      <c r="D1311" s="15"/>
      <c r="E1311" s="16">
        <v>0</v>
      </c>
      <c r="F1311" s="16">
        <v>0</v>
      </c>
      <c r="G1311" s="17">
        <v>0</v>
      </c>
      <c r="H1311" s="17">
        <v>0</v>
      </c>
      <c r="I1311" s="17">
        <v>0</v>
      </c>
      <c r="K1311" s="19"/>
      <c r="L1311" s="19"/>
      <c r="M1311" s="19"/>
      <c r="N1311" s="19"/>
      <c r="O1311" s="19"/>
    </row>
    <row r="1312" spans="1:15" ht="18" customHeight="1" x14ac:dyDescent="0.45">
      <c r="A1312" s="2">
        <v>3216</v>
      </c>
      <c r="B1312" s="15"/>
      <c r="C1312" s="16" t="s">
        <v>65</v>
      </c>
      <c r="D1312" s="15" t="s">
        <v>66</v>
      </c>
      <c r="E1312" s="20">
        <v>23.13</v>
      </c>
      <c r="F1312" s="17">
        <v>6.36</v>
      </c>
      <c r="G1312" s="17">
        <v>7.95</v>
      </c>
      <c r="H1312" s="20">
        <v>29.49</v>
      </c>
      <c r="I1312" s="20">
        <v>31.08</v>
      </c>
      <c r="K1312" s="19"/>
      <c r="L1312" s="19"/>
      <c r="M1312" s="19"/>
      <c r="N1312" s="19"/>
      <c r="O1312" s="19"/>
    </row>
    <row r="1313" spans="1:15" ht="18" customHeight="1" x14ac:dyDescent="0.45">
      <c r="A1313" s="2">
        <v>3217</v>
      </c>
      <c r="B1313" s="15"/>
      <c r="C1313" s="16" t="s">
        <v>74</v>
      </c>
      <c r="D1313" s="15" t="s">
        <v>67</v>
      </c>
      <c r="E1313" s="17">
        <v>6.8</v>
      </c>
      <c r="F1313" s="17">
        <v>1.01</v>
      </c>
      <c r="G1313" s="17">
        <v>1.27</v>
      </c>
      <c r="H1313" s="17">
        <v>7.82</v>
      </c>
      <c r="I1313" s="17">
        <v>8.07</v>
      </c>
      <c r="K1313" s="19"/>
      <c r="L1313" s="19"/>
      <c r="M1313" s="19"/>
      <c r="N1313" s="19"/>
      <c r="O1313" s="19"/>
    </row>
    <row r="1314" spans="1:15" ht="18" customHeight="1" x14ac:dyDescent="0.45">
      <c r="A1314" s="2">
        <v>3218</v>
      </c>
      <c r="B1314" s="15"/>
      <c r="C1314" s="16" t="s">
        <v>23</v>
      </c>
      <c r="D1314" s="15" t="s">
        <v>67</v>
      </c>
      <c r="E1314" s="17">
        <v>35.31</v>
      </c>
      <c r="F1314" s="17">
        <v>9.5</v>
      </c>
      <c r="G1314" s="17">
        <v>11.88</v>
      </c>
      <c r="H1314" s="17">
        <v>44.81</v>
      </c>
      <c r="I1314" s="20">
        <v>47.19</v>
      </c>
      <c r="K1314" s="19"/>
      <c r="L1314" s="19"/>
      <c r="M1314" s="19"/>
      <c r="N1314" s="19"/>
      <c r="O1314" s="19"/>
    </row>
    <row r="1315" spans="1:15" ht="18" customHeight="1" x14ac:dyDescent="0.45">
      <c r="A1315" s="2">
        <v>3219</v>
      </c>
      <c r="B1315" s="15">
        <v>5</v>
      </c>
      <c r="C1315" s="16" t="s">
        <v>75</v>
      </c>
      <c r="D1315" s="15"/>
      <c r="E1315" s="16">
        <v>0</v>
      </c>
      <c r="F1315" s="16">
        <v>0</v>
      </c>
      <c r="G1315" s="16">
        <v>0</v>
      </c>
      <c r="H1315" s="17">
        <v>0</v>
      </c>
      <c r="I1315" s="17">
        <v>0</v>
      </c>
      <c r="K1315" s="19"/>
      <c r="L1315" s="19"/>
      <c r="M1315" s="19"/>
      <c r="N1315" s="19"/>
      <c r="O1315" s="19"/>
    </row>
    <row r="1316" spans="1:15" ht="18" customHeight="1" x14ac:dyDescent="0.45">
      <c r="A1316" s="2">
        <v>3220</v>
      </c>
      <c r="B1316" s="15"/>
      <c r="C1316" s="16" t="s">
        <v>74</v>
      </c>
      <c r="D1316" s="15" t="s">
        <v>67</v>
      </c>
      <c r="E1316" s="17">
        <v>12.8</v>
      </c>
      <c r="F1316" s="17">
        <v>1.91</v>
      </c>
      <c r="G1316" s="17">
        <v>2.38</v>
      </c>
      <c r="H1316" s="17">
        <v>14.71</v>
      </c>
      <c r="I1316" s="17">
        <v>15.18</v>
      </c>
      <c r="K1316" s="19"/>
      <c r="L1316" s="19"/>
      <c r="M1316" s="19"/>
      <c r="N1316" s="19"/>
      <c r="O1316" s="19"/>
    </row>
    <row r="1317" spans="1:15" ht="18" customHeight="1" x14ac:dyDescent="0.45">
      <c r="A1317" s="2">
        <v>3221</v>
      </c>
      <c r="B1317" s="21"/>
      <c r="C1317" s="16" t="s">
        <v>23</v>
      </c>
      <c r="D1317" s="15" t="s">
        <v>67</v>
      </c>
      <c r="E1317" s="17">
        <v>41.5</v>
      </c>
      <c r="F1317" s="17">
        <v>15.33</v>
      </c>
      <c r="G1317" s="17">
        <v>19.16</v>
      </c>
      <c r="H1317" s="20">
        <v>56.83</v>
      </c>
      <c r="I1317" s="20">
        <v>60.66</v>
      </c>
      <c r="K1317" s="19"/>
      <c r="L1317" s="19"/>
      <c r="M1317" s="19"/>
      <c r="N1317" s="19"/>
      <c r="O1317" s="19"/>
    </row>
    <row r="1318" spans="1:15" ht="18" customHeight="1" x14ac:dyDescent="0.45">
      <c r="A1318" s="2">
        <v>3222</v>
      </c>
      <c r="B1318" s="15">
        <v>6</v>
      </c>
      <c r="C1318" s="16" t="s">
        <v>76</v>
      </c>
      <c r="D1318" s="15"/>
      <c r="E1318" s="16">
        <v>0</v>
      </c>
      <c r="F1318" s="16">
        <v>0</v>
      </c>
      <c r="G1318" s="17">
        <v>0</v>
      </c>
      <c r="H1318" s="17">
        <v>0</v>
      </c>
      <c r="I1318" s="17">
        <v>0</v>
      </c>
      <c r="K1318" s="19"/>
      <c r="L1318" s="19"/>
      <c r="M1318" s="19"/>
      <c r="N1318" s="19"/>
      <c r="O1318" s="19"/>
    </row>
    <row r="1319" spans="1:15" ht="18" customHeight="1" x14ac:dyDescent="0.45">
      <c r="A1319" s="2">
        <v>3223</v>
      </c>
      <c r="B1319" s="15"/>
      <c r="C1319" s="16" t="s">
        <v>77</v>
      </c>
      <c r="D1319" s="15" t="s">
        <v>67</v>
      </c>
      <c r="E1319" s="17">
        <v>14.82</v>
      </c>
      <c r="F1319" s="17">
        <v>2.91</v>
      </c>
      <c r="G1319" s="20">
        <v>3.64</v>
      </c>
      <c r="H1319" s="17">
        <v>17.73</v>
      </c>
      <c r="I1319" s="20">
        <v>18.46</v>
      </c>
      <c r="K1319" s="19"/>
      <c r="L1319" s="19"/>
      <c r="M1319" s="19"/>
      <c r="N1319" s="19"/>
      <c r="O1319" s="19"/>
    </row>
    <row r="1320" spans="1:15" ht="18" customHeight="1" x14ac:dyDescent="0.45">
      <c r="A1320" s="2">
        <v>3224</v>
      </c>
      <c r="B1320" s="15"/>
      <c r="C1320" s="16" t="s">
        <v>23</v>
      </c>
      <c r="D1320" s="15" t="s">
        <v>67</v>
      </c>
      <c r="E1320" s="17">
        <v>51.36</v>
      </c>
      <c r="F1320" s="17">
        <v>19.100000000000001</v>
      </c>
      <c r="G1320" s="17">
        <v>23.87</v>
      </c>
      <c r="H1320" s="20">
        <v>70.45</v>
      </c>
      <c r="I1320" s="17">
        <v>75.23</v>
      </c>
      <c r="K1320" s="19"/>
      <c r="L1320" s="19"/>
      <c r="M1320" s="19"/>
      <c r="N1320" s="19"/>
      <c r="O1320" s="19"/>
    </row>
    <row r="1321" spans="1:15" ht="18" customHeight="1" x14ac:dyDescent="0.45">
      <c r="A1321" s="2">
        <v>3225</v>
      </c>
      <c r="B1321" s="15">
        <v>7</v>
      </c>
      <c r="C1321" s="16" t="s">
        <v>42</v>
      </c>
      <c r="D1321" s="15" t="s">
        <v>67</v>
      </c>
      <c r="E1321" s="17">
        <v>5.48</v>
      </c>
      <c r="F1321" s="17">
        <v>1.3</v>
      </c>
      <c r="G1321" s="17">
        <v>1.63</v>
      </c>
      <c r="H1321" s="20">
        <v>6.78</v>
      </c>
      <c r="I1321" s="17">
        <v>7.11</v>
      </c>
      <c r="K1321" s="19"/>
      <c r="L1321" s="19"/>
      <c r="M1321" s="19"/>
      <c r="N1321" s="19"/>
      <c r="O1321" s="19"/>
    </row>
    <row r="1322" spans="1:15" ht="18" customHeight="1" x14ac:dyDescent="0.45">
      <c r="A1322" s="2">
        <v>3226</v>
      </c>
      <c r="B1322" s="15">
        <v>8</v>
      </c>
      <c r="C1322" s="16" t="s">
        <v>41</v>
      </c>
      <c r="D1322" s="15"/>
      <c r="E1322" s="16">
        <v>0</v>
      </c>
      <c r="F1322" s="16">
        <v>0</v>
      </c>
      <c r="G1322" s="17">
        <v>0</v>
      </c>
      <c r="H1322" s="17">
        <v>0</v>
      </c>
      <c r="I1322" s="17">
        <v>0</v>
      </c>
      <c r="K1322" s="19"/>
      <c r="L1322" s="19"/>
      <c r="M1322" s="19"/>
      <c r="N1322" s="19"/>
      <c r="O1322" s="19"/>
    </row>
    <row r="1323" spans="1:15" ht="18" customHeight="1" x14ac:dyDescent="0.45">
      <c r="A1323" s="2">
        <v>3227</v>
      </c>
      <c r="B1323" s="15"/>
      <c r="C1323" s="16" t="s">
        <v>78</v>
      </c>
      <c r="D1323" s="15" t="s">
        <v>52</v>
      </c>
      <c r="E1323" s="17">
        <v>7.31</v>
      </c>
      <c r="F1323" s="17">
        <v>1.51</v>
      </c>
      <c r="G1323" s="17">
        <v>1.89</v>
      </c>
      <c r="H1323" s="17">
        <v>8.82</v>
      </c>
      <c r="I1323" s="17">
        <v>9.1999999999999993</v>
      </c>
      <c r="K1323" s="19"/>
      <c r="L1323" s="19"/>
      <c r="M1323" s="19"/>
      <c r="N1323" s="19"/>
      <c r="O1323" s="19"/>
    </row>
    <row r="1324" spans="1:15" ht="18" customHeight="1" x14ac:dyDescent="0.45">
      <c r="A1324" s="2">
        <v>3228</v>
      </c>
      <c r="B1324" s="21"/>
      <c r="C1324" s="16" t="s">
        <v>79</v>
      </c>
      <c r="D1324" s="15" t="s">
        <v>52</v>
      </c>
      <c r="E1324" s="17">
        <v>8.92</v>
      </c>
      <c r="F1324" s="17">
        <v>2.4700000000000002</v>
      </c>
      <c r="G1324" s="17">
        <v>3.09</v>
      </c>
      <c r="H1324" s="20">
        <v>11.39</v>
      </c>
      <c r="I1324" s="20">
        <v>12.01</v>
      </c>
      <c r="K1324" s="19"/>
      <c r="L1324" s="19"/>
      <c r="M1324" s="19"/>
      <c r="N1324" s="19"/>
      <c r="O1324" s="19"/>
    </row>
    <row r="1325" spans="1:15" ht="18" customHeight="1" x14ac:dyDescent="0.45">
      <c r="A1325" s="2">
        <v>3229</v>
      </c>
      <c r="B1325" s="15"/>
      <c r="C1325" s="16" t="s">
        <v>80</v>
      </c>
      <c r="D1325" s="15" t="s">
        <v>52</v>
      </c>
      <c r="E1325" s="17">
        <v>7.95</v>
      </c>
      <c r="F1325" s="17">
        <v>1.25</v>
      </c>
      <c r="G1325" s="17">
        <v>1.56</v>
      </c>
      <c r="H1325" s="17">
        <v>9.1999999999999993</v>
      </c>
      <c r="I1325" s="20">
        <v>9.51</v>
      </c>
      <c r="K1325" s="19"/>
      <c r="L1325" s="19"/>
      <c r="M1325" s="19"/>
      <c r="N1325" s="19"/>
      <c r="O1325" s="19"/>
    </row>
    <row r="1326" spans="1:15" ht="18" customHeight="1" x14ac:dyDescent="0.45">
      <c r="A1326" s="2">
        <v>3230</v>
      </c>
      <c r="B1326" s="15">
        <v>9</v>
      </c>
      <c r="C1326" s="16" t="s">
        <v>81</v>
      </c>
      <c r="D1326" s="15" t="s">
        <v>52</v>
      </c>
      <c r="E1326" s="17">
        <v>6.23</v>
      </c>
      <c r="F1326" s="17">
        <v>0.54</v>
      </c>
      <c r="G1326" s="17">
        <v>0.68</v>
      </c>
      <c r="H1326" s="17">
        <v>6.77</v>
      </c>
      <c r="I1326" s="17">
        <v>6.9</v>
      </c>
      <c r="K1326" s="19"/>
      <c r="L1326" s="19"/>
      <c r="M1326" s="19"/>
      <c r="N1326" s="19"/>
      <c r="O1326" s="19"/>
    </row>
    <row r="1327" spans="1:15" ht="18" customHeight="1" x14ac:dyDescent="0.45">
      <c r="A1327" s="2">
        <v>3231</v>
      </c>
      <c r="B1327" s="15">
        <v>10</v>
      </c>
      <c r="C1327" s="16" t="s">
        <v>82</v>
      </c>
      <c r="D1327" s="15" t="s">
        <v>52</v>
      </c>
      <c r="E1327" s="17">
        <v>5.66</v>
      </c>
      <c r="F1327" s="17">
        <v>0.77</v>
      </c>
      <c r="G1327" s="17">
        <v>0.96</v>
      </c>
      <c r="H1327" s="20">
        <v>6.44</v>
      </c>
      <c r="I1327" s="20">
        <v>6.63</v>
      </c>
      <c r="K1327" s="19"/>
      <c r="L1327" s="19"/>
      <c r="M1327" s="19"/>
      <c r="N1327" s="19"/>
      <c r="O1327" s="19"/>
    </row>
    <row r="1328" spans="1:15" ht="18" customHeight="1" x14ac:dyDescent="0.45">
      <c r="A1328" s="2">
        <v>3232</v>
      </c>
      <c r="B1328" s="15">
        <v>11</v>
      </c>
      <c r="C1328" s="16" t="s">
        <v>40</v>
      </c>
      <c r="D1328" s="15"/>
      <c r="E1328" s="16">
        <v>0</v>
      </c>
      <c r="F1328" s="16">
        <v>0</v>
      </c>
      <c r="G1328" s="16">
        <v>0</v>
      </c>
      <c r="H1328" s="17">
        <v>0</v>
      </c>
      <c r="I1328" s="17">
        <v>0</v>
      </c>
      <c r="K1328" s="19"/>
      <c r="L1328" s="19"/>
      <c r="M1328" s="19"/>
      <c r="N1328" s="19"/>
      <c r="O1328" s="19"/>
    </row>
    <row r="1329" spans="1:15" ht="18" customHeight="1" x14ac:dyDescent="0.45">
      <c r="A1329" s="2">
        <v>3233</v>
      </c>
      <c r="B1329" s="15"/>
      <c r="C1329" s="16" t="s">
        <v>83</v>
      </c>
      <c r="D1329" s="15" t="s">
        <v>52</v>
      </c>
      <c r="E1329" s="17">
        <v>13.32</v>
      </c>
      <c r="F1329" s="17">
        <v>1.94</v>
      </c>
      <c r="G1329" s="17">
        <v>2.4300000000000002</v>
      </c>
      <c r="H1329" s="17">
        <v>15.26</v>
      </c>
      <c r="I1329" s="17">
        <v>15.74</v>
      </c>
      <c r="K1329" s="19"/>
      <c r="L1329" s="19"/>
      <c r="M1329" s="19"/>
      <c r="N1329" s="19"/>
      <c r="O1329" s="19"/>
    </row>
    <row r="1330" spans="1:15" ht="18" customHeight="1" x14ac:dyDescent="0.45">
      <c r="A1330" s="2">
        <v>3234</v>
      </c>
      <c r="B1330" s="15"/>
      <c r="C1330" s="16" t="s">
        <v>84</v>
      </c>
      <c r="D1330" s="15" t="s">
        <v>52</v>
      </c>
      <c r="E1330" s="17">
        <v>18.399999999999999</v>
      </c>
      <c r="F1330" s="17">
        <v>2.68</v>
      </c>
      <c r="G1330" s="17">
        <v>3.35</v>
      </c>
      <c r="H1330" s="17">
        <v>21.08</v>
      </c>
      <c r="I1330" s="17">
        <v>21.75</v>
      </c>
      <c r="K1330" s="19"/>
      <c r="L1330" s="19"/>
      <c r="M1330" s="19"/>
      <c r="N1330" s="19"/>
      <c r="O1330" s="19"/>
    </row>
    <row r="1331" spans="1:15" ht="18" customHeight="1" x14ac:dyDescent="0.45">
      <c r="A1331" s="2">
        <v>3235</v>
      </c>
      <c r="B1331" s="15"/>
      <c r="C1331" s="16" t="s">
        <v>85</v>
      </c>
      <c r="D1331" s="15" t="s">
        <v>52</v>
      </c>
      <c r="E1331" s="20">
        <v>27.36</v>
      </c>
      <c r="F1331" s="17">
        <v>3.99</v>
      </c>
      <c r="G1331" s="17">
        <v>4.9800000000000004</v>
      </c>
      <c r="H1331" s="17">
        <v>31.35</v>
      </c>
      <c r="I1331" s="17">
        <v>32.340000000000003</v>
      </c>
      <c r="K1331" s="19"/>
      <c r="L1331" s="19"/>
      <c r="M1331" s="19"/>
      <c r="N1331" s="19"/>
      <c r="O1331" s="19"/>
    </row>
    <row r="1332" spans="1:15" ht="18" customHeight="1" x14ac:dyDescent="0.45">
      <c r="A1332" s="2">
        <v>3236</v>
      </c>
      <c r="B1332" s="15"/>
      <c r="C1332" s="16" t="s">
        <v>86</v>
      </c>
      <c r="D1332" s="15" t="s">
        <v>52</v>
      </c>
      <c r="E1332" s="17">
        <v>40.07</v>
      </c>
      <c r="F1332" s="17">
        <v>5.84</v>
      </c>
      <c r="G1332" s="17">
        <v>7.3</v>
      </c>
      <c r="H1332" s="17">
        <v>45.91</v>
      </c>
      <c r="I1332" s="17">
        <v>47.37</v>
      </c>
      <c r="K1332" s="19"/>
      <c r="L1332" s="19"/>
      <c r="M1332" s="19"/>
      <c r="N1332" s="19"/>
      <c r="O1332" s="19"/>
    </row>
    <row r="1333" spans="1:15" ht="18" customHeight="1" x14ac:dyDescent="0.45">
      <c r="A1333" s="2">
        <v>3237</v>
      </c>
      <c r="B1333" s="15">
        <v>12</v>
      </c>
      <c r="C1333" s="16" t="s">
        <v>87</v>
      </c>
      <c r="D1333" s="15"/>
      <c r="E1333" s="16">
        <v>0</v>
      </c>
      <c r="F1333" s="16">
        <v>0</v>
      </c>
      <c r="G1333" s="16">
        <v>0</v>
      </c>
      <c r="H1333" s="17">
        <v>0</v>
      </c>
      <c r="I1333" s="17">
        <v>0</v>
      </c>
      <c r="K1333" s="19"/>
      <c r="L1333" s="19"/>
      <c r="M1333" s="19"/>
      <c r="N1333" s="19"/>
      <c r="O1333" s="19"/>
    </row>
    <row r="1334" spans="1:15" ht="18" customHeight="1" x14ac:dyDescent="0.45">
      <c r="A1334" s="2">
        <v>3238</v>
      </c>
      <c r="B1334" s="15"/>
      <c r="C1334" s="16" t="s">
        <v>83</v>
      </c>
      <c r="D1334" s="15" t="s">
        <v>66</v>
      </c>
      <c r="E1334" s="17">
        <v>1.5</v>
      </c>
      <c r="F1334" s="17">
        <v>0.49</v>
      </c>
      <c r="G1334" s="20">
        <v>0.61</v>
      </c>
      <c r="H1334" s="17">
        <v>1.99</v>
      </c>
      <c r="I1334" s="17">
        <v>2.11</v>
      </c>
      <c r="K1334" s="19"/>
      <c r="L1334" s="19"/>
      <c r="M1334" s="19"/>
      <c r="N1334" s="19"/>
      <c r="O1334" s="19"/>
    </row>
    <row r="1335" spans="1:15" ht="18" customHeight="1" x14ac:dyDescent="0.45">
      <c r="A1335" s="2">
        <v>3239</v>
      </c>
      <c r="B1335" s="15"/>
      <c r="C1335" s="16" t="s">
        <v>84</v>
      </c>
      <c r="D1335" s="15" t="s">
        <v>66</v>
      </c>
      <c r="E1335" s="17">
        <v>2.08</v>
      </c>
      <c r="F1335" s="17">
        <v>0.68</v>
      </c>
      <c r="G1335" s="20">
        <v>0.84</v>
      </c>
      <c r="H1335" s="17">
        <v>2.75</v>
      </c>
      <c r="I1335" s="17">
        <v>2.92</v>
      </c>
      <c r="K1335" s="19"/>
      <c r="L1335" s="19"/>
      <c r="M1335" s="19"/>
      <c r="N1335" s="19"/>
      <c r="O1335" s="19"/>
    </row>
    <row r="1336" spans="1:15" ht="18" customHeight="1" x14ac:dyDescent="0.45">
      <c r="A1336" s="2">
        <v>3240</v>
      </c>
      <c r="B1336" s="15"/>
      <c r="C1336" s="16" t="s">
        <v>85</v>
      </c>
      <c r="D1336" s="15" t="s">
        <v>66</v>
      </c>
      <c r="E1336" s="17">
        <v>3.09</v>
      </c>
      <c r="F1336" s="17">
        <v>1</v>
      </c>
      <c r="G1336" s="17">
        <v>1.26</v>
      </c>
      <c r="H1336" s="17">
        <v>4.09</v>
      </c>
      <c r="I1336" s="17">
        <v>4.34</v>
      </c>
      <c r="K1336" s="19"/>
      <c r="L1336" s="19"/>
      <c r="M1336" s="19"/>
      <c r="N1336" s="19"/>
      <c r="O1336" s="19"/>
    </row>
    <row r="1337" spans="1:15" ht="18" customHeight="1" x14ac:dyDescent="0.45">
      <c r="A1337" s="2">
        <v>3241</v>
      </c>
      <c r="B1337" s="22"/>
      <c r="C1337" s="23" t="s">
        <v>86</v>
      </c>
      <c r="D1337" s="22" t="s">
        <v>66</v>
      </c>
      <c r="E1337" s="24">
        <v>4.5199999999999996</v>
      </c>
      <c r="F1337" s="24">
        <v>1.47</v>
      </c>
      <c r="G1337" s="24">
        <v>1.84</v>
      </c>
      <c r="H1337" s="24">
        <v>5.99</v>
      </c>
      <c r="I1337" s="24">
        <v>6.36</v>
      </c>
      <c r="K1337" s="19"/>
      <c r="L1337" s="19"/>
      <c r="M1337" s="19"/>
      <c r="N1337" s="19"/>
      <c r="O1337" s="19"/>
    </row>
    <row r="1338" spans="1:15" ht="18" customHeight="1" x14ac:dyDescent="0.45">
      <c r="A1338" s="2">
        <v>3242</v>
      </c>
      <c r="B1338" s="15">
        <v>13</v>
      </c>
      <c r="C1338" s="16" t="s">
        <v>88</v>
      </c>
      <c r="D1338" s="15"/>
      <c r="E1338" s="16">
        <v>0</v>
      </c>
      <c r="F1338" s="16">
        <v>0</v>
      </c>
      <c r="G1338" s="16">
        <v>0</v>
      </c>
      <c r="H1338" s="17">
        <v>0</v>
      </c>
      <c r="I1338" s="17">
        <v>0</v>
      </c>
      <c r="K1338" s="19"/>
      <c r="L1338" s="19"/>
      <c r="M1338" s="19"/>
      <c r="N1338" s="19"/>
      <c r="O1338" s="19"/>
    </row>
    <row r="1339" spans="1:15" ht="18" customHeight="1" x14ac:dyDescent="0.45">
      <c r="A1339" s="2">
        <v>3243</v>
      </c>
      <c r="B1339" s="15"/>
      <c r="C1339" s="16" t="s">
        <v>89</v>
      </c>
      <c r="D1339" s="15" t="s">
        <v>18</v>
      </c>
      <c r="E1339" s="17">
        <v>385.74</v>
      </c>
      <c r="F1339" s="17">
        <v>16.77</v>
      </c>
      <c r="G1339" s="20">
        <v>20.97</v>
      </c>
      <c r="H1339" s="17">
        <v>402.51</v>
      </c>
      <c r="I1339" s="17">
        <v>406.7</v>
      </c>
      <c r="K1339" s="19"/>
      <c r="L1339" s="19"/>
      <c r="M1339" s="19"/>
      <c r="N1339" s="19"/>
      <c r="O1339" s="19"/>
    </row>
    <row r="1340" spans="1:15" ht="18" customHeight="1" x14ac:dyDescent="0.45">
      <c r="A1340" s="2">
        <v>3244</v>
      </c>
      <c r="B1340" s="15"/>
      <c r="C1340" s="16" t="s">
        <v>90</v>
      </c>
      <c r="D1340" s="15"/>
      <c r="E1340" s="16">
        <v>0</v>
      </c>
      <c r="F1340" s="16">
        <v>0</v>
      </c>
      <c r="G1340" s="16">
        <v>0</v>
      </c>
      <c r="H1340" s="17">
        <v>0</v>
      </c>
      <c r="I1340" s="17">
        <v>0</v>
      </c>
      <c r="K1340" s="19"/>
      <c r="L1340" s="19"/>
      <c r="M1340" s="19"/>
      <c r="N1340" s="19"/>
      <c r="O1340" s="19"/>
    </row>
    <row r="1341" spans="1:15" ht="18" customHeight="1" x14ac:dyDescent="0.45">
      <c r="A1341" s="2">
        <v>3245</v>
      </c>
      <c r="B1341" s="15"/>
      <c r="C1341" s="16" t="s">
        <v>91</v>
      </c>
      <c r="D1341" s="15" t="s">
        <v>25</v>
      </c>
      <c r="E1341" s="25">
        <v>250000</v>
      </c>
      <c r="F1341" s="16">
        <v>0</v>
      </c>
      <c r="G1341" s="16">
        <v>0</v>
      </c>
      <c r="H1341" s="17">
        <v>0</v>
      </c>
      <c r="I1341" s="17">
        <v>0</v>
      </c>
      <c r="K1341" s="19"/>
      <c r="L1341" s="19"/>
      <c r="M1341" s="19"/>
      <c r="N1341" s="19"/>
      <c r="O1341" s="19"/>
    </row>
    <row r="1342" spans="1:15" ht="18" customHeight="1" x14ac:dyDescent="0.45">
      <c r="A1342" s="2">
        <v>3246</v>
      </c>
      <c r="B1342" s="15"/>
      <c r="C1342" s="16" t="s">
        <v>92</v>
      </c>
      <c r="D1342" s="15"/>
      <c r="E1342" s="16">
        <v>0</v>
      </c>
      <c r="F1342" s="16">
        <v>0</v>
      </c>
      <c r="G1342" s="16">
        <v>0</v>
      </c>
      <c r="H1342" s="17">
        <v>0</v>
      </c>
      <c r="I1342" s="17">
        <v>0</v>
      </c>
      <c r="K1342" s="19"/>
      <c r="L1342" s="19"/>
      <c r="M1342" s="19"/>
      <c r="N1342" s="19"/>
      <c r="O1342" s="19"/>
    </row>
    <row r="1343" spans="1:15" ht="18" customHeight="1" x14ac:dyDescent="0.45">
      <c r="A1343" s="2">
        <v>3247</v>
      </c>
      <c r="B1343" s="15"/>
      <c r="C1343" s="16" t="s">
        <v>93</v>
      </c>
      <c r="D1343" s="15" t="s">
        <v>52</v>
      </c>
      <c r="E1343" s="17">
        <v>11.09</v>
      </c>
      <c r="F1343" s="17">
        <v>2.56</v>
      </c>
      <c r="G1343" s="17">
        <v>3.2</v>
      </c>
      <c r="H1343" s="17">
        <v>13.65</v>
      </c>
      <c r="I1343" s="17">
        <v>14.29</v>
      </c>
      <c r="K1343" s="19"/>
      <c r="L1343" s="19"/>
      <c r="M1343" s="19"/>
      <c r="N1343" s="19"/>
      <c r="O1343" s="19"/>
    </row>
    <row r="1344" spans="1:15" ht="18" customHeight="1" x14ac:dyDescent="0.45">
      <c r="A1344" s="2">
        <v>3248</v>
      </c>
      <c r="B1344" s="15"/>
      <c r="C1344" s="16" t="s">
        <v>94</v>
      </c>
      <c r="D1344" s="15" t="s">
        <v>52</v>
      </c>
      <c r="E1344" s="17">
        <v>8.5</v>
      </c>
      <c r="F1344" s="17">
        <v>2.1</v>
      </c>
      <c r="G1344" s="17">
        <v>2.63</v>
      </c>
      <c r="H1344" s="17">
        <v>10.6</v>
      </c>
      <c r="I1344" s="17">
        <v>11.13</v>
      </c>
      <c r="K1344" s="19"/>
      <c r="L1344" s="19"/>
      <c r="M1344" s="19"/>
      <c r="N1344" s="19"/>
      <c r="O1344" s="19"/>
    </row>
    <row r="1345" spans="1:15" ht="18" customHeight="1" x14ac:dyDescent="0.45">
      <c r="A1345" s="2">
        <v>3249</v>
      </c>
      <c r="B1345" s="15">
        <v>14</v>
      </c>
      <c r="C1345" s="16" t="s">
        <v>39</v>
      </c>
      <c r="D1345" s="15"/>
      <c r="E1345" s="16">
        <v>0</v>
      </c>
      <c r="F1345" s="16">
        <v>0</v>
      </c>
      <c r="G1345" s="16">
        <v>0</v>
      </c>
      <c r="H1345" s="17">
        <v>0</v>
      </c>
      <c r="I1345" s="17">
        <v>0</v>
      </c>
      <c r="K1345" s="19"/>
      <c r="L1345" s="19"/>
      <c r="M1345" s="19"/>
      <c r="N1345" s="19"/>
      <c r="O1345" s="19"/>
    </row>
    <row r="1346" spans="1:15" ht="18" customHeight="1" x14ac:dyDescent="0.45">
      <c r="A1346" s="2">
        <v>3250</v>
      </c>
      <c r="B1346" s="15"/>
      <c r="C1346" s="26" t="s">
        <v>46</v>
      </c>
      <c r="D1346" s="27" t="s">
        <v>47</v>
      </c>
      <c r="E1346" s="28">
        <v>150000</v>
      </c>
      <c r="F1346" s="16">
        <v>0</v>
      </c>
      <c r="G1346" s="16">
        <v>0</v>
      </c>
      <c r="H1346" s="17">
        <v>0</v>
      </c>
      <c r="I1346" s="17">
        <v>0</v>
      </c>
      <c r="K1346" s="19"/>
      <c r="L1346" s="19"/>
      <c r="M1346" s="19"/>
      <c r="N1346" s="19"/>
      <c r="O1346" s="19"/>
    </row>
    <row r="1347" spans="1:15" ht="18" customHeight="1" x14ac:dyDescent="0.45">
      <c r="A1347" s="2">
        <v>3251</v>
      </c>
      <c r="B1347" s="15"/>
      <c r="C1347" s="16" t="s">
        <v>95</v>
      </c>
      <c r="D1347" s="15" t="s">
        <v>96</v>
      </c>
      <c r="E1347" s="17">
        <v>161.72999999999999</v>
      </c>
      <c r="F1347" s="17">
        <v>34.07</v>
      </c>
      <c r="G1347" s="17">
        <v>42.59</v>
      </c>
      <c r="H1347" s="17">
        <v>195.8</v>
      </c>
      <c r="I1347" s="17">
        <v>204.32</v>
      </c>
      <c r="K1347" s="19"/>
      <c r="L1347" s="19"/>
      <c r="M1347" s="19"/>
      <c r="N1347" s="19"/>
      <c r="O1347" s="19"/>
    </row>
    <row r="1348" spans="1:15" ht="18" customHeight="1" x14ac:dyDescent="0.45">
      <c r="A1348" s="2">
        <v>3252</v>
      </c>
      <c r="B1348" s="15"/>
      <c r="C1348" s="16" t="s">
        <v>97</v>
      </c>
      <c r="D1348" s="15" t="s">
        <v>48</v>
      </c>
      <c r="E1348" s="17">
        <v>12.61</v>
      </c>
      <c r="F1348" s="17">
        <v>1.52</v>
      </c>
      <c r="G1348" s="20">
        <v>1.9</v>
      </c>
      <c r="H1348" s="20">
        <v>14.12</v>
      </c>
      <c r="I1348" s="20">
        <v>14.5</v>
      </c>
      <c r="K1348" s="19"/>
      <c r="L1348" s="19"/>
      <c r="M1348" s="19"/>
      <c r="N1348" s="19"/>
      <c r="O1348" s="19"/>
    </row>
    <row r="1349" spans="1:15" ht="18" customHeight="1" x14ac:dyDescent="0.45">
      <c r="A1349" s="2">
        <v>3253</v>
      </c>
      <c r="B1349" s="15"/>
      <c r="C1349" s="16" t="s">
        <v>98</v>
      </c>
      <c r="D1349" s="15" t="s">
        <v>2</v>
      </c>
      <c r="E1349" s="17">
        <v>7.81</v>
      </c>
      <c r="F1349" s="17">
        <v>3.69</v>
      </c>
      <c r="G1349" s="17">
        <v>4.6100000000000003</v>
      </c>
      <c r="H1349" s="17">
        <v>11.5</v>
      </c>
      <c r="I1349" s="17">
        <v>12.42</v>
      </c>
      <c r="K1349" s="19"/>
      <c r="L1349" s="19"/>
      <c r="M1349" s="19"/>
      <c r="N1349" s="19"/>
      <c r="O1349" s="19"/>
    </row>
    <row r="1350" spans="1:15" ht="18" customHeight="1" x14ac:dyDescent="0.45">
      <c r="A1350" s="2">
        <v>3254</v>
      </c>
      <c r="B1350" s="15"/>
      <c r="C1350" s="16" t="s">
        <v>99</v>
      </c>
      <c r="D1350" s="15" t="s">
        <v>52</v>
      </c>
      <c r="E1350" s="17">
        <v>7.71</v>
      </c>
      <c r="F1350" s="17">
        <v>1.92</v>
      </c>
      <c r="G1350" s="17">
        <v>2.41</v>
      </c>
      <c r="H1350" s="17">
        <v>9.64</v>
      </c>
      <c r="I1350" s="17">
        <v>10.119999999999999</v>
      </c>
      <c r="K1350" s="19"/>
      <c r="L1350" s="19"/>
      <c r="M1350" s="19"/>
      <c r="N1350" s="19"/>
      <c r="O1350" s="19"/>
    </row>
    <row r="1351" spans="1:15" ht="18" customHeight="1" x14ac:dyDescent="0.45">
      <c r="A1351" s="2">
        <v>3255</v>
      </c>
      <c r="B1351" s="15"/>
      <c r="C1351" s="16" t="s">
        <v>100</v>
      </c>
      <c r="D1351" s="15" t="s">
        <v>2</v>
      </c>
      <c r="E1351" s="17">
        <v>19.8</v>
      </c>
      <c r="F1351" s="17">
        <v>2.4500000000000002</v>
      </c>
      <c r="G1351" s="17">
        <v>3.06</v>
      </c>
      <c r="H1351" s="17">
        <v>22.26</v>
      </c>
      <c r="I1351" s="17">
        <v>22.87</v>
      </c>
      <c r="K1351" s="19"/>
      <c r="L1351" s="19"/>
      <c r="M1351" s="19"/>
      <c r="N1351" s="19"/>
      <c r="O1351" s="19"/>
    </row>
    <row r="1352" spans="1:15" ht="18" customHeight="1" x14ac:dyDescent="0.45">
      <c r="A1352" s="2">
        <v>3256</v>
      </c>
      <c r="B1352" s="15"/>
      <c r="C1352" s="26" t="s">
        <v>50</v>
      </c>
      <c r="D1352" s="27" t="s">
        <v>49</v>
      </c>
      <c r="E1352" s="17">
        <v>11.08</v>
      </c>
      <c r="F1352" s="17">
        <v>2.34</v>
      </c>
      <c r="G1352" s="17">
        <v>2.92</v>
      </c>
      <c r="H1352" s="17">
        <v>13.41</v>
      </c>
      <c r="I1352" s="17">
        <v>14</v>
      </c>
      <c r="K1352" s="19"/>
      <c r="L1352" s="19"/>
      <c r="M1352" s="19"/>
      <c r="N1352" s="19"/>
      <c r="O1352" s="19"/>
    </row>
    <row r="1353" spans="1:15" ht="18" customHeight="1" x14ac:dyDescent="0.45">
      <c r="A1353" s="2">
        <v>3257</v>
      </c>
      <c r="B1353" s="15"/>
      <c r="C1353" s="16" t="s">
        <v>101</v>
      </c>
      <c r="D1353" s="15" t="s">
        <v>52</v>
      </c>
      <c r="E1353" s="17">
        <v>6.97</v>
      </c>
      <c r="F1353" s="17">
        <v>0.71</v>
      </c>
      <c r="G1353" s="17">
        <v>0.88</v>
      </c>
      <c r="H1353" s="17">
        <v>7.68</v>
      </c>
      <c r="I1353" s="17">
        <v>7.85</v>
      </c>
      <c r="K1353" s="19"/>
      <c r="L1353" s="19"/>
      <c r="M1353" s="19"/>
      <c r="N1353" s="19"/>
      <c r="O1353" s="19"/>
    </row>
    <row r="1354" spans="1:15" ht="18" customHeight="1" x14ac:dyDescent="0.45">
      <c r="A1354" s="2">
        <v>3258</v>
      </c>
      <c r="B1354" s="15">
        <v>15</v>
      </c>
      <c r="C1354" s="16" t="s">
        <v>102</v>
      </c>
      <c r="D1354" s="15"/>
      <c r="E1354" s="16">
        <v>0</v>
      </c>
      <c r="F1354" s="16">
        <v>0</v>
      </c>
      <c r="G1354" s="16">
        <v>0</v>
      </c>
      <c r="H1354" s="17">
        <v>0</v>
      </c>
      <c r="I1354" s="17">
        <v>0</v>
      </c>
      <c r="K1354" s="19"/>
      <c r="L1354" s="19"/>
      <c r="M1354" s="19"/>
      <c r="N1354" s="19"/>
      <c r="O1354" s="19"/>
    </row>
    <row r="1355" spans="1:15" ht="18" customHeight="1" x14ac:dyDescent="0.45">
      <c r="A1355" s="2">
        <v>3259</v>
      </c>
      <c r="B1355" s="15"/>
      <c r="C1355" s="16" t="s">
        <v>103</v>
      </c>
      <c r="D1355" s="15" t="s">
        <v>67</v>
      </c>
      <c r="E1355" s="17">
        <v>33.53</v>
      </c>
      <c r="F1355" s="17">
        <v>11.03</v>
      </c>
      <c r="G1355" s="17">
        <v>13.78</v>
      </c>
      <c r="H1355" s="17">
        <v>44.56</v>
      </c>
      <c r="I1355" s="17">
        <v>47.31</v>
      </c>
      <c r="K1355" s="19"/>
      <c r="L1355" s="19"/>
      <c r="M1355" s="19"/>
      <c r="N1355" s="19"/>
      <c r="O1355" s="19"/>
    </row>
    <row r="1356" spans="1:15" ht="18" customHeight="1" x14ac:dyDescent="0.45">
      <c r="A1356" s="2">
        <v>3260</v>
      </c>
      <c r="B1356" s="15"/>
      <c r="C1356" s="16" t="s">
        <v>104</v>
      </c>
      <c r="D1356" s="15" t="s">
        <v>67</v>
      </c>
      <c r="E1356" s="17">
        <v>34.85</v>
      </c>
      <c r="F1356" s="17">
        <v>3.53</v>
      </c>
      <c r="G1356" s="17">
        <v>4.41</v>
      </c>
      <c r="H1356" s="17">
        <v>38.380000000000003</v>
      </c>
      <c r="I1356" s="17">
        <v>39.26</v>
      </c>
      <c r="K1356" s="19"/>
      <c r="L1356" s="19"/>
      <c r="M1356" s="19"/>
      <c r="N1356" s="19"/>
      <c r="O1356" s="19"/>
    </row>
    <row r="1357" spans="1:15" ht="18" customHeight="1" x14ac:dyDescent="0.45">
      <c r="A1357" s="2">
        <v>3261</v>
      </c>
      <c r="B1357" s="29"/>
      <c r="C1357" s="30" t="s">
        <v>105</v>
      </c>
      <c r="D1357" s="29" t="s">
        <v>67</v>
      </c>
      <c r="E1357" s="31">
        <v>36.89</v>
      </c>
      <c r="F1357" s="31">
        <v>11.03</v>
      </c>
      <c r="G1357" s="31">
        <v>13.78</v>
      </c>
      <c r="H1357" s="31">
        <v>47.91</v>
      </c>
      <c r="I1357" s="31">
        <v>50.67</v>
      </c>
      <c r="K1357" s="19"/>
      <c r="L1357" s="19"/>
      <c r="M1357" s="19"/>
      <c r="N1357" s="19"/>
      <c r="O1357" s="19"/>
    </row>
    <row r="1358" spans="1:15" ht="18" customHeight="1" x14ac:dyDescent="0.45">
      <c r="A1358" s="2">
        <v>3262</v>
      </c>
      <c r="B1358" s="15"/>
      <c r="C1358" s="16" t="s">
        <v>106</v>
      </c>
      <c r="D1358" s="15" t="s">
        <v>67</v>
      </c>
      <c r="E1358" s="17">
        <v>34.85</v>
      </c>
      <c r="F1358" s="17">
        <v>3.53</v>
      </c>
      <c r="G1358" s="17">
        <v>4.41</v>
      </c>
      <c r="H1358" s="17">
        <v>38.380000000000003</v>
      </c>
      <c r="I1358" s="17">
        <v>39.26</v>
      </c>
      <c r="K1358" s="19"/>
      <c r="L1358" s="19"/>
      <c r="M1358" s="19"/>
      <c r="N1358" s="19"/>
      <c r="O1358" s="19"/>
    </row>
    <row r="1359" spans="1:15" ht="18" customHeight="1" x14ac:dyDescent="0.45">
      <c r="A1359" s="2">
        <v>3263</v>
      </c>
      <c r="B1359" s="15">
        <v>16</v>
      </c>
      <c r="C1359" s="16" t="s">
        <v>51</v>
      </c>
      <c r="D1359" s="15"/>
      <c r="E1359" s="17">
        <v>0</v>
      </c>
      <c r="F1359" s="17">
        <v>0</v>
      </c>
      <c r="G1359" s="17">
        <v>0</v>
      </c>
      <c r="H1359" s="17">
        <v>0</v>
      </c>
      <c r="I1359" s="17">
        <v>0</v>
      </c>
      <c r="K1359" s="19"/>
      <c r="L1359" s="19"/>
      <c r="M1359" s="19"/>
      <c r="N1359" s="19"/>
      <c r="O1359" s="19"/>
    </row>
    <row r="1360" spans="1:15" ht="18" customHeight="1" x14ac:dyDescent="0.45">
      <c r="A1360" s="2">
        <v>3264</v>
      </c>
      <c r="B1360" s="32"/>
      <c r="C1360" s="33" t="s">
        <v>26</v>
      </c>
      <c r="D1360" s="32" t="s">
        <v>52</v>
      </c>
      <c r="E1360" s="34">
        <v>23.85</v>
      </c>
      <c r="F1360" s="34">
        <v>10.73</v>
      </c>
      <c r="G1360" s="34">
        <v>13.41</v>
      </c>
      <c r="H1360" s="34">
        <v>34.58</v>
      </c>
      <c r="I1360" s="34">
        <v>37.26</v>
      </c>
      <c r="K1360" s="19"/>
      <c r="L1360" s="19"/>
      <c r="M1360" s="19"/>
      <c r="N1360" s="19"/>
      <c r="O1360" s="19"/>
    </row>
    <row r="1361" spans="1:15" ht="18" customHeight="1" x14ac:dyDescent="0.45">
      <c r="A1361" s="2">
        <v>3265</v>
      </c>
      <c r="B1361" s="15"/>
      <c r="C1361" s="16" t="s">
        <v>27</v>
      </c>
      <c r="D1361" s="15" t="s">
        <v>52</v>
      </c>
      <c r="E1361" s="17">
        <v>29.82</v>
      </c>
      <c r="F1361" s="17">
        <v>13.41</v>
      </c>
      <c r="G1361" s="17">
        <v>16.760000000000002</v>
      </c>
      <c r="H1361" s="17">
        <v>43.23</v>
      </c>
      <c r="I1361" s="17">
        <v>46.58</v>
      </c>
      <c r="K1361" s="19"/>
      <c r="L1361" s="19"/>
      <c r="M1361" s="19"/>
      <c r="N1361" s="19"/>
      <c r="O1361" s="19"/>
    </row>
    <row r="1362" spans="1:15" ht="18" customHeight="1" x14ac:dyDescent="0.45">
      <c r="A1362" s="2">
        <v>3266</v>
      </c>
      <c r="B1362" s="16"/>
      <c r="C1362" s="16" t="s">
        <v>28</v>
      </c>
      <c r="D1362" s="15" t="s">
        <v>52</v>
      </c>
      <c r="E1362" s="17">
        <v>39.76</v>
      </c>
      <c r="F1362" s="17">
        <v>17.88</v>
      </c>
      <c r="G1362" s="17">
        <v>22.34</v>
      </c>
      <c r="H1362" s="17">
        <v>57.63</v>
      </c>
      <c r="I1362" s="17">
        <v>62.1</v>
      </c>
      <c r="K1362" s="19"/>
      <c r="L1362" s="19"/>
      <c r="M1362" s="19"/>
      <c r="N1362" s="19"/>
      <c r="O1362" s="19"/>
    </row>
    <row r="1363" spans="1:15" ht="18" customHeight="1" x14ac:dyDescent="0.45">
      <c r="A1363" s="2">
        <v>3267</v>
      </c>
      <c r="B1363" s="15">
        <v>17</v>
      </c>
      <c r="C1363" s="16" t="s">
        <v>38</v>
      </c>
      <c r="D1363" s="15" t="s">
        <v>52</v>
      </c>
      <c r="E1363" s="17">
        <v>9.73</v>
      </c>
      <c r="F1363" s="17">
        <v>1.93</v>
      </c>
      <c r="G1363" s="17">
        <v>2.41</v>
      </c>
      <c r="H1363" s="17">
        <v>11.66</v>
      </c>
      <c r="I1363" s="17">
        <v>12.15</v>
      </c>
      <c r="K1363" s="19"/>
      <c r="L1363" s="19"/>
      <c r="M1363" s="19"/>
      <c r="N1363" s="19"/>
      <c r="O1363" s="19"/>
    </row>
    <row r="1364" spans="1:15" ht="18" customHeight="1" x14ac:dyDescent="0.45">
      <c r="A1364" s="2">
        <v>3268</v>
      </c>
      <c r="B1364" s="15">
        <v>18</v>
      </c>
      <c r="C1364" s="16" t="s">
        <v>53</v>
      </c>
      <c r="D1364" s="15" t="s">
        <v>52</v>
      </c>
      <c r="E1364" s="35">
        <v>2.2599999999999998</v>
      </c>
      <c r="F1364" s="17">
        <v>0.36</v>
      </c>
      <c r="G1364" s="17">
        <v>0.45</v>
      </c>
      <c r="H1364" s="17">
        <v>2.62</v>
      </c>
      <c r="I1364" s="17">
        <v>2.71</v>
      </c>
      <c r="K1364" s="19"/>
      <c r="L1364" s="19"/>
      <c r="M1364" s="19"/>
      <c r="N1364" s="19"/>
      <c r="O1364" s="19"/>
    </row>
    <row r="1365" spans="1:15" ht="18" customHeight="1" x14ac:dyDescent="0.45">
      <c r="A1365" s="2">
        <v>3269</v>
      </c>
      <c r="B1365" s="32">
        <v>19</v>
      </c>
      <c r="C1365" s="33" t="s">
        <v>54</v>
      </c>
      <c r="D1365" s="32"/>
      <c r="E1365" s="34">
        <v>0</v>
      </c>
      <c r="F1365" s="34">
        <v>0</v>
      </c>
      <c r="G1365" s="34">
        <v>0</v>
      </c>
      <c r="H1365" s="34">
        <v>0</v>
      </c>
      <c r="I1365" s="34">
        <v>0</v>
      </c>
      <c r="K1365" s="19"/>
      <c r="L1365" s="19"/>
      <c r="M1365" s="19"/>
      <c r="N1365" s="19"/>
      <c r="O1365" s="19"/>
    </row>
    <row r="1366" spans="1:15" ht="18" customHeight="1" x14ac:dyDescent="0.45">
      <c r="A1366" s="2">
        <v>3270</v>
      </c>
      <c r="B1366" s="15"/>
      <c r="C1366" s="15" t="s">
        <v>55</v>
      </c>
      <c r="D1366" s="15" t="s">
        <v>52</v>
      </c>
      <c r="E1366" s="17">
        <v>36.75</v>
      </c>
      <c r="F1366" s="17">
        <v>5.56</v>
      </c>
      <c r="G1366" s="17">
        <v>6.94</v>
      </c>
      <c r="H1366" s="17">
        <v>42.31</v>
      </c>
      <c r="I1366" s="17">
        <v>43.69</v>
      </c>
      <c r="K1366" s="19"/>
      <c r="L1366" s="19"/>
      <c r="M1366" s="19"/>
      <c r="N1366" s="19"/>
      <c r="O1366" s="19"/>
    </row>
    <row r="1367" spans="1:15" ht="18" customHeight="1" x14ac:dyDescent="0.45">
      <c r="A1367" s="2">
        <v>3271</v>
      </c>
      <c r="B1367" s="15"/>
      <c r="C1367" s="15" t="s">
        <v>56</v>
      </c>
      <c r="D1367" s="15" t="s">
        <v>52</v>
      </c>
      <c r="E1367" s="17">
        <v>48.75</v>
      </c>
      <c r="F1367" s="17">
        <v>7.06</v>
      </c>
      <c r="G1367" s="17">
        <v>8.82</v>
      </c>
      <c r="H1367" s="17">
        <v>55.81</v>
      </c>
      <c r="I1367" s="17">
        <v>57.57</v>
      </c>
      <c r="K1367" s="19"/>
      <c r="L1367" s="19"/>
      <c r="M1367" s="19"/>
      <c r="N1367" s="19"/>
      <c r="O1367" s="19"/>
    </row>
    <row r="1368" spans="1:15" ht="18" customHeight="1" x14ac:dyDescent="0.45">
      <c r="A1368" s="2">
        <v>3272</v>
      </c>
      <c r="B1368" s="15"/>
      <c r="C1368" s="15" t="s">
        <v>57</v>
      </c>
      <c r="D1368" s="15" t="s">
        <v>52</v>
      </c>
      <c r="E1368" s="17">
        <v>58.96</v>
      </c>
      <c r="F1368" s="17">
        <v>7.75</v>
      </c>
      <c r="G1368" s="17">
        <v>9.68</v>
      </c>
      <c r="H1368" s="17">
        <v>66.709999999999994</v>
      </c>
      <c r="I1368" s="17">
        <v>68.650000000000006</v>
      </c>
      <c r="K1368" s="19"/>
      <c r="L1368" s="19"/>
      <c r="M1368" s="19"/>
      <c r="N1368" s="19"/>
      <c r="O1368" s="19"/>
    </row>
    <row r="1369" spans="1:15" ht="18" customHeight="1" x14ac:dyDescent="0.45">
      <c r="A1369" s="2">
        <v>3273</v>
      </c>
      <c r="B1369" s="15"/>
      <c r="C1369" s="15" t="s">
        <v>58</v>
      </c>
      <c r="D1369" s="15" t="s">
        <v>52</v>
      </c>
      <c r="E1369" s="17">
        <v>71.400000000000006</v>
      </c>
      <c r="F1369" s="17">
        <v>8.59</v>
      </c>
      <c r="G1369" s="17">
        <v>10.74</v>
      </c>
      <c r="H1369" s="17">
        <v>79.989999999999995</v>
      </c>
      <c r="I1369" s="17">
        <v>82.14</v>
      </c>
      <c r="K1369" s="19"/>
      <c r="L1369" s="19"/>
      <c r="M1369" s="19"/>
      <c r="N1369" s="19"/>
      <c r="O1369" s="19"/>
    </row>
    <row r="1370" spans="1:15" ht="18" customHeight="1" x14ac:dyDescent="0.45">
      <c r="A1370" s="2">
        <v>3274</v>
      </c>
      <c r="B1370" s="15">
        <v>20</v>
      </c>
      <c r="C1370" s="16" t="s">
        <v>37</v>
      </c>
      <c r="D1370" s="15"/>
      <c r="E1370" s="17">
        <v>0</v>
      </c>
      <c r="F1370" s="17">
        <v>0</v>
      </c>
      <c r="G1370" s="17">
        <v>0</v>
      </c>
      <c r="H1370" s="17">
        <v>0</v>
      </c>
      <c r="I1370" s="17">
        <v>0</v>
      </c>
      <c r="K1370" s="19"/>
      <c r="L1370" s="19"/>
      <c r="M1370" s="19"/>
      <c r="N1370" s="19"/>
      <c r="O1370" s="19"/>
    </row>
    <row r="1371" spans="1:15" ht="18" customHeight="1" x14ac:dyDescent="0.45">
      <c r="A1371" s="2">
        <v>3275</v>
      </c>
      <c r="B1371" s="15"/>
      <c r="C1371" s="15" t="s">
        <v>57</v>
      </c>
      <c r="D1371" s="15" t="s">
        <v>6</v>
      </c>
      <c r="E1371" s="17">
        <v>10.32</v>
      </c>
      <c r="F1371" s="17">
        <v>1.72</v>
      </c>
      <c r="G1371" s="17">
        <v>2.15</v>
      </c>
      <c r="H1371" s="17">
        <v>12.03</v>
      </c>
      <c r="I1371" s="17">
        <v>12.46</v>
      </c>
      <c r="K1371" s="19"/>
      <c r="L1371" s="19"/>
      <c r="M1371" s="19"/>
      <c r="N1371" s="19"/>
      <c r="O1371" s="19"/>
    </row>
    <row r="1372" spans="1:15" ht="18" customHeight="1" x14ac:dyDescent="0.45">
      <c r="A1372" s="2">
        <v>3276</v>
      </c>
      <c r="B1372" s="22"/>
      <c r="C1372" s="22" t="s">
        <v>59</v>
      </c>
      <c r="D1372" s="22" t="s">
        <v>6</v>
      </c>
      <c r="E1372" s="24">
        <v>12.04</v>
      </c>
      <c r="F1372" s="24">
        <v>2</v>
      </c>
      <c r="G1372" s="24">
        <v>2.5</v>
      </c>
      <c r="H1372" s="24">
        <v>14.04</v>
      </c>
      <c r="I1372" s="24">
        <v>14.54</v>
      </c>
      <c r="K1372" s="19"/>
      <c r="L1372" s="19"/>
      <c r="M1372" s="19"/>
      <c r="N1372" s="19"/>
      <c r="O1372" s="19"/>
    </row>
    <row r="1373" spans="1:15" ht="18" customHeight="1" x14ac:dyDescent="0.45">
      <c r="A1373" s="2">
        <v>3301</v>
      </c>
      <c r="B1373" s="13">
        <v>1</v>
      </c>
      <c r="C1373" s="14" t="s">
        <v>35</v>
      </c>
      <c r="D1373" s="13"/>
      <c r="E1373" s="14">
        <v>0</v>
      </c>
      <c r="F1373" s="13">
        <v>0</v>
      </c>
      <c r="G1373" s="14">
        <v>0</v>
      </c>
      <c r="H1373" s="14">
        <v>0</v>
      </c>
      <c r="I1373" s="14">
        <v>0</v>
      </c>
      <c r="K1373" s="19"/>
      <c r="L1373" s="19"/>
      <c r="M1373" s="19"/>
      <c r="N1373" s="19"/>
      <c r="O1373" s="19"/>
    </row>
    <row r="1374" spans="1:15" ht="18" customHeight="1" x14ac:dyDescent="0.45">
      <c r="A1374" s="2">
        <v>3302</v>
      </c>
      <c r="B1374" s="15"/>
      <c r="C1374" s="16" t="s">
        <v>20</v>
      </c>
      <c r="D1374" s="15" t="s">
        <v>52</v>
      </c>
      <c r="E1374" s="17">
        <v>1.17</v>
      </c>
      <c r="F1374" s="18">
        <v>0.16</v>
      </c>
      <c r="G1374" s="17">
        <v>0.19</v>
      </c>
      <c r="H1374" s="17">
        <v>1.33</v>
      </c>
      <c r="I1374" s="17">
        <v>1.37</v>
      </c>
      <c r="K1374" s="19"/>
      <c r="L1374" s="19"/>
      <c r="M1374" s="19"/>
      <c r="N1374" s="19"/>
      <c r="O1374" s="19"/>
    </row>
    <row r="1375" spans="1:15" ht="18" customHeight="1" x14ac:dyDescent="0.45">
      <c r="A1375" s="2">
        <v>3303</v>
      </c>
      <c r="B1375" s="15"/>
      <c r="C1375" s="16" t="s">
        <v>21</v>
      </c>
      <c r="D1375" s="15" t="s">
        <v>52</v>
      </c>
      <c r="E1375" s="20">
        <v>2.73</v>
      </c>
      <c r="F1375" s="17">
        <v>0.46</v>
      </c>
      <c r="G1375" s="17">
        <v>0.57999999999999996</v>
      </c>
      <c r="H1375" s="20">
        <v>3.2</v>
      </c>
      <c r="I1375" s="20">
        <v>3.31</v>
      </c>
      <c r="K1375" s="19"/>
      <c r="L1375" s="19"/>
      <c r="M1375" s="19"/>
      <c r="N1375" s="19"/>
      <c r="O1375" s="19"/>
    </row>
    <row r="1376" spans="1:15" ht="18" customHeight="1" x14ac:dyDescent="0.45">
      <c r="A1376" s="2">
        <v>3304</v>
      </c>
      <c r="B1376" s="15"/>
      <c r="C1376" s="16" t="s">
        <v>22</v>
      </c>
      <c r="D1376" s="15" t="s">
        <v>52</v>
      </c>
      <c r="E1376" s="20">
        <v>4.18</v>
      </c>
      <c r="F1376" s="17">
        <v>0.66</v>
      </c>
      <c r="G1376" s="20">
        <v>0.83</v>
      </c>
      <c r="H1376" s="17">
        <v>4.84</v>
      </c>
      <c r="I1376" s="20">
        <v>5.01</v>
      </c>
      <c r="K1376" s="19"/>
      <c r="L1376" s="19"/>
      <c r="M1376" s="19"/>
      <c r="N1376" s="19"/>
      <c r="O1376" s="19"/>
    </row>
    <row r="1377" spans="1:15" ht="18" customHeight="1" x14ac:dyDescent="0.45">
      <c r="A1377" s="2">
        <v>3305</v>
      </c>
      <c r="B1377" s="15">
        <v>2</v>
      </c>
      <c r="C1377" s="16" t="s">
        <v>36</v>
      </c>
      <c r="D1377" s="15"/>
      <c r="E1377" s="16">
        <v>0</v>
      </c>
      <c r="F1377" s="16">
        <v>0</v>
      </c>
      <c r="G1377" s="17">
        <v>0</v>
      </c>
      <c r="H1377" s="17">
        <v>0</v>
      </c>
      <c r="I1377" s="17">
        <v>0</v>
      </c>
      <c r="K1377" s="19"/>
      <c r="L1377" s="19"/>
      <c r="M1377" s="19"/>
      <c r="N1377" s="19"/>
      <c r="O1377" s="19"/>
    </row>
    <row r="1378" spans="1:15" ht="18" customHeight="1" x14ac:dyDescent="0.45">
      <c r="A1378" s="2">
        <v>3306</v>
      </c>
      <c r="B1378" s="15"/>
      <c r="C1378" s="16" t="s">
        <v>65</v>
      </c>
      <c r="D1378" s="15" t="s">
        <v>66</v>
      </c>
      <c r="E1378" s="17">
        <v>16.48</v>
      </c>
      <c r="F1378" s="17">
        <v>3.47</v>
      </c>
      <c r="G1378" s="20">
        <v>4.34</v>
      </c>
      <c r="H1378" s="20">
        <v>19.96</v>
      </c>
      <c r="I1378" s="20">
        <v>20.82</v>
      </c>
      <c r="K1378" s="19"/>
      <c r="L1378" s="19"/>
      <c r="M1378" s="19"/>
      <c r="N1378" s="19"/>
      <c r="O1378" s="19"/>
    </row>
    <row r="1379" spans="1:15" ht="18" customHeight="1" x14ac:dyDescent="0.45">
      <c r="A1379" s="2">
        <v>3307</v>
      </c>
      <c r="B1379" s="15"/>
      <c r="C1379" s="16" t="s">
        <v>23</v>
      </c>
      <c r="D1379" s="15" t="s">
        <v>67</v>
      </c>
      <c r="E1379" s="17">
        <v>29.88</v>
      </c>
      <c r="F1379" s="17">
        <v>7.92</v>
      </c>
      <c r="G1379" s="17">
        <v>9.9</v>
      </c>
      <c r="H1379" s="20">
        <v>37.79</v>
      </c>
      <c r="I1379" s="20">
        <v>39.770000000000003</v>
      </c>
      <c r="K1379" s="19"/>
      <c r="L1379" s="19"/>
      <c r="M1379" s="19"/>
      <c r="N1379" s="19"/>
      <c r="O1379" s="19"/>
    </row>
    <row r="1380" spans="1:15" ht="18" customHeight="1" x14ac:dyDescent="0.45">
      <c r="A1380" s="2">
        <v>3308</v>
      </c>
      <c r="B1380" s="15">
        <v>3</v>
      </c>
      <c r="C1380" s="16" t="s">
        <v>68</v>
      </c>
      <c r="D1380" s="15"/>
      <c r="E1380" s="16">
        <v>0</v>
      </c>
      <c r="F1380" s="16">
        <v>0</v>
      </c>
      <c r="G1380" s="17">
        <v>0</v>
      </c>
      <c r="H1380" s="17">
        <v>0</v>
      </c>
      <c r="I1380" s="17">
        <v>0</v>
      </c>
      <c r="K1380" s="19"/>
      <c r="L1380" s="19"/>
      <c r="M1380" s="19"/>
      <c r="N1380" s="19"/>
      <c r="O1380" s="19"/>
    </row>
    <row r="1381" spans="1:15" ht="18" customHeight="1" x14ac:dyDescent="0.45">
      <c r="A1381" s="2">
        <v>3309</v>
      </c>
      <c r="B1381" s="15"/>
      <c r="C1381" s="16" t="s">
        <v>69</v>
      </c>
      <c r="D1381" s="15" t="s">
        <v>70</v>
      </c>
      <c r="E1381" s="17">
        <v>16.440000000000001</v>
      </c>
      <c r="F1381" s="17">
        <v>2.93</v>
      </c>
      <c r="G1381" s="17">
        <v>3.66</v>
      </c>
      <c r="H1381" s="17">
        <v>19.37</v>
      </c>
      <c r="I1381" s="17">
        <v>20.11</v>
      </c>
      <c r="K1381" s="19"/>
      <c r="L1381" s="19"/>
      <c r="M1381" s="19"/>
      <c r="N1381" s="19"/>
      <c r="O1381" s="19"/>
    </row>
    <row r="1382" spans="1:15" ht="18" customHeight="1" x14ac:dyDescent="0.45">
      <c r="A1382" s="2">
        <v>3310</v>
      </c>
      <c r="B1382" s="15"/>
      <c r="C1382" s="16" t="s">
        <v>71</v>
      </c>
      <c r="D1382" s="15" t="s">
        <v>66</v>
      </c>
      <c r="E1382" s="17">
        <v>6.1</v>
      </c>
      <c r="F1382" s="17">
        <v>1.7</v>
      </c>
      <c r="G1382" s="20">
        <v>2.13</v>
      </c>
      <c r="H1382" s="17">
        <v>7.8</v>
      </c>
      <c r="I1382" s="20">
        <v>8.23</v>
      </c>
      <c r="K1382" s="19"/>
      <c r="L1382" s="19"/>
      <c r="M1382" s="19"/>
      <c r="N1382" s="19"/>
      <c r="O1382" s="19"/>
    </row>
    <row r="1383" spans="1:15" ht="18" customHeight="1" x14ac:dyDescent="0.45">
      <c r="A1383" s="2">
        <v>3311</v>
      </c>
      <c r="B1383" s="15"/>
      <c r="C1383" s="16" t="s">
        <v>24</v>
      </c>
      <c r="D1383" s="15" t="s">
        <v>70</v>
      </c>
      <c r="E1383" s="17">
        <v>29.03</v>
      </c>
      <c r="F1383" s="17">
        <v>3.34</v>
      </c>
      <c r="G1383" s="17">
        <v>4.18</v>
      </c>
      <c r="H1383" s="17">
        <v>32.369999999999997</v>
      </c>
      <c r="I1383" s="17">
        <v>33.200000000000003</v>
      </c>
      <c r="K1383" s="19"/>
      <c r="L1383" s="19"/>
      <c r="M1383" s="19"/>
      <c r="N1383" s="19"/>
      <c r="O1383" s="19"/>
    </row>
    <row r="1384" spans="1:15" ht="18" customHeight="1" x14ac:dyDescent="0.45">
      <c r="A1384" s="2">
        <v>3312</v>
      </c>
      <c r="B1384" s="15"/>
      <c r="C1384" s="16" t="s">
        <v>72</v>
      </c>
      <c r="D1384" s="15" t="s">
        <v>66</v>
      </c>
      <c r="E1384" s="17">
        <v>34.42</v>
      </c>
      <c r="F1384" s="17">
        <v>5.04</v>
      </c>
      <c r="G1384" s="20">
        <v>6.3</v>
      </c>
      <c r="H1384" s="17">
        <v>39.450000000000003</v>
      </c>
      <c r="I1384" s="20">
        <v>40.71</v>
      </c>
      <c r="K1384" s="19"/>
      <c r="L1384" s="19"/>
      <c r="M1384" s="19"/>
      <c r="N1384" s="19"/>
      <c r="O1384" s="19"/>
    </row>
    <row r="1385" spans="1:15" ht="18" customHeight="1" x14ac:dyDescent="0.45">
      <c r="A1385" s="2">
        <v>3313</v>
      </c>
      <c r="B1385" s="21"/>
      <c r="C1385" s="16" t="s">
        <v>73</v>
      </c>
      <c r="D1385" s="15" t="s">
        <v>70</v>
      </c>
      <c r="E1385" s="17">
        <v>47.13</v>
      </c>
      <c r="F1385" s="17">
        <v>4.66</v>
      </c>
      <c r="G1385" s="20">
        <v>5.82</v>
      </c>
      <c r="H1385" s="17">
        <v>51.79</v>
      </c>
      <c r="I1385" s="20">
        <v>52.95</v>
      </c>
      <c r="K1385" s="19"/>
      <c r="L1385" s="19"/>
      <c r="M1385" s="19"/>
      <c r="N1385" s="19"/>
      <c r="O1385" s="19"/>
    </row>
    <row r="1386" spans="1:15" ht="18" customHeight="1" x14ac:dyDescent="0.45">
      <c r="A1386" s="2">
        <v>3314</v>
      </c>
      <c r="B1386" s="15"/>
      <c r="C1386" s="16" t="s">
        <v>72</v>
      </c>
      <c r="D1386" s="15" t="s">
        <v>66</v>
      </c>
      <c r="E1386" s="17">
        <v>59.37</v>
      </c>
      <c r="F1386" s="17">
        <v>19</v>
      </c>
      <c r="G1386" s="17">
        <v>23.75</v>
      </c>
      <c r="H1386" s="17">
        <v>78.37</v>
      </c>
      <c r="I1386" s="17">
        <v>83.12</v>
      </c>
      <c r="K1386" s="19"/>
      <c r="L1386" s="19"/>
      <c r="M1386" s="19"/>
      <c r="N1386" s="19"/>
      <c r="O1386" s="19"/>
    </row>
    <row r="1387" spans="1:15" ht="18" customHeight="1" x14ac:dyDescent="0.45">
      <c r="A1387" s="2">
        <v>3315</v>
      </c>
      <c r="B1387" s="15">
        <v>4</v>
      </c>
      <c r="C1387" s="16" t="s">
        <v>45</v>
      </c>
      <c r="D1387" s="15"/>
      <c r="E1387" s="16">
        <v>0</v>
      </c>
      <c r="F1387" s="16">
        <v>0</v>
      </c>
      <c r="G1387" s="17">
        <v>0</v>
      </c>
      <c r="H1387" s="17">
        <v>0</v>
      </c>
      <c r="I1387" s="17">
        <v>0</v>
      </c>
      <c r="K1387" s="19"/>
      <c r="L1387" s="19"/>
      <c r="M1387" s="19"/>
      <c r="N1387" s="19"/>
      <c r="O1387" s="19"/>
    </row>
    <row r="1388" spans="1:15" ht="18" customHeight="1" x14ac:dyDescent="0.45">
      <c r="A1388" s="2">
        <v>3316</v>
      </c>
      <c r="B1388" s="15"/>
      <c r="C1388" s="16" t="s">
        <v>65</v>
      </c>
      <c r="D1388" s="15" t="s">
        <v>66</v>
      </c>
      <c r="E1388" s="20">
        <v>23.43</v>
      </c>
      <c r="F1388" s="17">
        <v>6.36</v>
      </c>
      <c r="G1388" s="17">
        <v>7.95</v>
      </c>
      <c r="H1388" s="20">
        <v>29.79</v>
      </c>
      <c r="I1388" s="20">
        <v>31.38</v>
      </c>
      <c r="K1388" s="19"/>
      <c r="L1388" s="19"/>
      <c r="M1388" s="19"/>
      <c r="N1388" s="19"/>
      <c r="O1388" s="19"/>
    </row>
    <row r="1389" spans="1:15" ht="18" customHeight="1" x14ac:dyDescent="0.45">
      <c r="A1389" s="2">
        <v>3317</v>
      </c>
      <c r="B1389" s="15"/>
      <c r="C1389" s="16" t="s">
        <v>74</v>
      </c>
      <c r="D1389" s="15" t="s">
        <v>67</v>
      </c>
      <c r="E1389" s="17">
        <v>6.89</v>
      </c>
      <c r="F1389" s="17">
        <v>1.01</v>
      </c>
      <c r="G1389" s="17">
        <v>1.27</v>
      </c>
      <c r="H1389" s="17">
        <v>7.9</v>
      </c>
      <c r="I1389" s="17">
        <v>8.15</v>
      </c>
      <c r="K1389" s="19"/>
      <c r="L1389" s="19"/>
      <c r="M1389" s="19"/>
      <c r="N1389" s="19"/>
      <c r="O1389" s="19"/>
    </row>
    <row r="1390" spans="1:15" ht="18" customHeight="1" x14ac:dyDescent="0.45">
      <c r="A1390" s="2">
        <v>3318</v>
      </c>
      <c r="B1390" s="15"/>
      <c r="C1390" s="16" t="s">
        <v>23</v>
      </c>
      <c r="D1390" s="15" t="s">
        <v>67</v>
      </c>
      <c r="E1390" s="17">
        <v>35.85</v>
      </c>
      <c r="F1390" s="17">
        <v>9.5</v>
      </c>
      <c r="G1390" s="17">
        <v>11.88</v>
      </c>
      <c r="H1390" s="17">
        <v>45.35</v>
      </c>
      <c r="I1390" s="20">
        <v>47.73</v>
      </c>
      <c r="K1390" s="19"/>
      <c r="L1390" s="19"/>
      <c r="M1390" s="19"/>
      <c r="N1390" s="19"/>
      <c r="O1390" s="19"/>
    </row>
    <row r="1391" spans="1:15" ht="18" customHeight="1" x14ac:dyDescent="0.45">
      <c r="A1391" s="2">
        <v>3319</v>
      </c>
      <c r="B1391" s="15">
        <v>5</v>
      </c>
      <c r="C1391" s="16" t="s">
        <v>75</v>
      </c>
      <c r="D1391" s="15"/>
      <c r="E1391" s="16">
        <v>0</v>
      </c>
      <c r="F1391" s="16">
        <v>0</v>
      </c>
      <c r="G1391" s="16">
        <v>0</v>
      </c>
      <c r="H1391" s="17">
        <v>0</v>
      </c>
      <c r="I1391" s="17">
        <v>0</v>
      </c>
      <c r="K1391" s="19"/>
      <c r="L1391" s="19"/>
      <c r="M1391" s="19"/>
      <c r="N1391" s="19"/>
      <c r="O1391" s="19"/>
    </row>
    <row r="1392" spans="1:15" ht="18" customHeight="1" x14ac:dyDescent="0.45">
      <c r="A1392" s="2">
        <v>3320</v>
      </c>
      <c r="B1392" s="15"/>
      <c r="C1392" s="16" t="s">
        <v>74</v>
      </c>
      <c r="D1392" s="15" t="s">
        <v>67</v>
      </c>
      <c r="E1392" s="17">
        <v>12.96</v>
      </c>
      <c r="F1392" s="17">
        <v>1.91</v>
      </c>
      <c r="G1392" s="17">
        <v>2.38</v>
      </c>
      <c r="H1392" s="17">
        <v>14.86</v>
      </c>
      <c r="I1392" s="17">
        <v>15.34</v>
      </c>
      <c r="K1392" s="19"/>
      <c r="L1392" s="19"/>
      <c r="M1392" s="19"/>
      <c r="N1392" s="19"/>
      <c r="O1392" s="19"/>
    </row>
    <row r="1393" spans="1:15" ht="18" customHeight="1" x14ac:dyDescent="0.45">
      <c r="A1393" s="2">
        <v>3321</v>
      </c>
      <c r="B1393" s="21"/>
      <c r="C1393" s="16" t="s">
        <v>23</v>
      </c>
      <c r="D1393" s="15" t="s">
        <v>67</v>
      </c>
      <c r="E1393" s="17">
        <v>42.13</v>
      </c>
      <c r="F1393" s="17">
        <v>15.33</v>
      </c>
      <c r="G1393" s="17">
        <v>19.16</v>
      </c>
      <c r="H1393" s="20">
        <v>57.45</v>
      </c>
      <c r="I1393" s="20">
        <v>61.29</v>
      </c>
      <c r="K1393" s="19"/>
      <c r="L1393" s="19"/>
      <c r="M1393" s="19"/>
      <c r="N1393" s="19"/>
      <c r="O1393" s="19"/>
    </row>
    <row r="1394" spans="1:15" ht="18" customHeight="1" x14ac:dyDescent="0.45">
      <c r="A1394" s="2">
        <v>3322</v>
      </c>
      <c r="B1394" s="15">
        <v>6</v>
      </c>
      <c r="C1394" s="16" t="s">
        <v>76</v>
      </c>
      <c r="D1394" s="15"/>
      <c r="E1394" s="16">
        <v>0</v>
      </c>
      <c r="F1394" s="16">
        <v>0</v>
      </c>
      <c r="G1394" s="17">
        <v>0</v>
      </c>
      <c r="H1394" s="17">
        <v>0</v>
      </c>
      <c r="I1394" s="17">
        <v>0</v>
      </c>
      <c r="K1394" s="19"/>
      <c r="L1394" s="19"/>
      <c r="M1394" s="19"/>
      <c r="N1394" s="19"/>
      <c r="O1394" s="19"/>
    </row>
    <row r="1395" spans="1:15" ht="18" customHeight="1" x14ac:dyDescent="0.45">
      <c r="A1395" s="2">
        <v>3323</v>
      </c>
      <c r="B1395" s="15"/>
      <c r="C1395" s="16" t="s">
        <v>77</v>
      </c>
      <c r="D1395" s="15" t="s">
        <v>67</v>
      </c>
      <c r="E1395" s="17">
        <v>14.96</v>
      </c>
      <c r="F1395" s="17">
        <v>2.91</v>
      </c>
      <c r="G1395" s="20">
        <v>3.64</v>
      </c>
      <c r="H1395" s="17">
        <v>17.87</v>
      </c>
      <c r="I1395" s="20">
        <v>18.600000000000001</v>
      </c>
      <c r="K1395" s="19"/>
      <c r="L1395" s="19"/>
      <c r="M1395" s="19"/>
      <c r="N1395" s="19"/>
      <c r="O1395" s="19"/>
    </row>
    <row r="1396" spans="1:15" ht="18" customHeight="1" x14ac:dyDescent="0.45">
      <c r="A1396" s="2">
        <v>3324</v>
      </c>
      <c r="B1396" s="15"/>
      <c r="C1396" s="16" t="s">
        <v>23</v>
      </c>
      <c r="D1396" s="15" t="s">
        <v>67</v>
      </c>
      <c r="E1396" s="17">
        <v>52.13</v>
      </c>
      <c r="F1396" s="17">
        <v>19.100000000000001</v>
      </c>
      <c r="G1396" s="17">
        <v>23.87</v>
      </c>
      <c r="H1396" s="20">
        <v>71.23</v>
      </c>
      <c r="I1396" s="17">
        <v>76.010000000000005</v>
      </c>
      <c r="K1396" s="19"/>
      <c r="L1396" s="19"/>
      <c r="M1396" s="19"/>
      <c r="N1396" s="19"/>
      <c r="O1396" s="19"/>
    </row>
    <row r="1397" spans="1:15" ht="18" customHeight="1" x14ac:dyDescent="0.45">
      <c r="A1397" s="2">
        <v>3325</v>
      </c>
      <c r="B1397" s="15">
        <v>7</v>
      </c>
      <c r="C1397" s="16" t="s">
        <v>42</v>
      </c>
      <c r="D1397" s="15" t="s">
        <v>67</v>
      </c>
      <c r="E1397" s="17">
        <v>5.56</v>
      </c>
      <c r="F1397" s="17">
        <v>1.3</v>
      </c>
      <c r="G1397" s="17">
        <v>1.63</v>
      </c>
      <c r="H1397" s="20">
        <v>6.86</v>
      </c>
      <c r="I1397" s="17">
        <v>7.19</v>
      </c>
      <c r="K1397" s="19"/>
      <c r="L1397" s="19"/>
      <c r="M1397" s="19"/>
      <c r="N1397" s="19"/>
      <c r="O1397" s="19"/>
    </row>
    <row r="1398" spans="1:15" ht="18" customHeight="1" x14ac:dyDescent="0.45">
      <c r="A1398" s="2">
        <v>3326</v>
      </c>
      <c r="B1398" s="15">
        <v>8</v>
      </c>
      <c r="C1398" s="16" t="s">
        <v>41</v>
      </c>
      <c r="D1398" s="15"/>
      <c r="E1398" s="16">
        <v>0</v>
      </c>
      <c r="F1398" s="16">
        <v>0</v>
      </c>
      <c r="G1398" s="17">
        <v>0</v>
      </c>
      <c r="H1398" s="17">
        <v>0</v>
      </c>
      <c r="I1398" s="17">
        <v>0</v>
      </c>
      <c r="K1398" s="19"/>
      <c r="L1398" s="19"/>
      <c r="M1398" s="19"/>
      <c r="N1398" s="19"/>
      <c r="O1398" s="19"/>
    </row>
    <row r="1399" spans="1:15" ht="18" customHeight="1" x14ac:dyDescent="0.45">
      <c r="A1399" s="2">
        <v>3327</v>
      </c>
      <c r="B1399" s="15"/>
      <c r="C1399" s="16" t="s">
        <v>78</v>
      </c>
      <c r="D1399" s="15" t="s">
        <v>52</v>
      </c>
      <c r="E1399" s="17">
        <v>7.41</v>
      </c>
      <c r="F1399" s="17">
        <v>1.51</v>
      </c>
      <c r="G1399" s="17">
        <v>1.89</v>
      </c>
      <c r="H1399" s="17">
        <v>8.92</v>
      </c>
      <c r="I1399" s="17">
        <v>9.3000000000000007</v>
      </c>
      <c r="K1399" s="19"/>
      <c r="L1399" s="19"/>
      <c r="M1399" s="19"/>
      <c r="N1399" s="19"/>
      <c r="O1399" s="19"/>
    </row>
    <row r="1400" spans="1:15" ht="18" customHeight="1" x14ac:dyDescent="0.45">
      <c r="A1400" s="2">
        <v>3328</v>
      </c>
      <c r="B1400" s="21"/>
      <c r="C1400" s="16" t="s">
        <v>79</v>
      </c>
      <c r="D1400" s="15" t="s">
        <v>52</v>
      </c>
      <c r="E1400" s="17">
        <v>9.0399999999999991</v>
      </c>
      <c r="F1400" s="17">
        <v>2.4700000000000002</v>
      </c>
      <c r="G1400" s="17">
        <v>3.09</v>
      </c>
      <c r="H1400" s="20">
        <v>11.51</v>
      </c>
      <c r="I1400" s="20">
        <v>12.13</v>
      </c>
      <c r="K1400" s="19"/>
      <c r="L1400" s="19"/>
      <c r="M1400" s="19"/>
      <c r="N1400" s="19"/>
      <c r="O1400" s="19"/>
    </row>
    <row r="1401" spans="1:15" ht="18" customHeight="1" x14ac:dyDescent="0.45">
      <c r="A1401" s="2">
        <v>3329</v>
      </c>
      <c r="B1401" s="15"/>
      <c r="C1401" s="16" t="s">
        <v>80</v>
      </c>
      <c r="D1401" s="15" t="s">
        <v>52</v>
      </c>
      <c r="E1401" s="17">
        <v>8.0500000000000007</v>
      </c>
      <c r="F1401" s="17">
        <v>1.25</v>
      </c>
      <c r="G1401" s="17">
        <v>1.56</v>
      </c>
      <c r="H1401" s="17">
        <v>9.2899999999999991</v>
      </c>
      <c r="I1401" s="20">
        <v>9.61</v>
      </c>
      <c r="K1401" s="19"/>
      <c r="L1401" s="19"/>
      <c r="M1401" s="19"/>
      <c r="N1401" s="19"/>
      <c r="O1401" s="19"/>
    </row>
    <row r="1402" spans="1:15" ht="18" customHeight="1" x14ac:dyDescent="0.45">
      <c r="A1402" s="2">
        <v>3330</v>
      </c>
      <c r="B1402" s="15">
        <v>9</v>
      </c>
      <c r="C1402" s="16" t="s">
        <v>81</v>
      </c>
      <c r="D1402" s="15" t="s">
        <v>52</v>
      </c>
      <c r="E1402" s="17">
        <v>6.36</v>
      </c>
      <c r="F1402" s="17">
        <v>0.54</v>
      </c>
      <c r="G1402" s="17">
        <v>0.68</v>
      </c>
      <c r="H1402" s="17">
        <v>6.9</v>
      </c>
      <c r="I1402" s="17">
        <v>7.03</v>
      </c>
      <c r="K1402" s="19"/>
      <c r="L1402" s="19"/>
      <c r="M1402" s="19"/>
      <c r="N1402" s="19"/>
      <c r="O1402" s="19"/>
    </row>
    <row r="1403" spans="1:15" ht="18" customHeight="1" x14ac:dyDescent="0.45">
      <c r="A1403" s="2">
        <v>3331</v>
      </c>
      <c r="B1403" s="15">
        <v>10</v>
      </c>
      <c r="C1403" s="16" t="s">
        <v>82</v>
      </c>
      <c r="D1403" s="15" t="s">
        <v>52</v>
      </c>
      <c r="E1403" s="17">
        <v>5.78</v>
      </c>
      <c r="F1403" s="17">
        <v>0.77</v>
      </c>
      <c r="G1403" s="17">
        <v>0.96</v>
      </c>
      <c r="H1403" s="20">
        <v>6.56</v>
      </c>
      <c r="I1403" s="20">
        <v>6.75</v>
      </c>
      <c r="K1403" s="19"/>
      <c r="L1403" s="19"/>
      <c r="M1403" s="19"/>
      <c r="N1403" s="19"/>
      <c r="O1403" s="19"/>
    </row>
    <row r="1404" spans="1:15" ht="18" customHeight="1" x14ac:dyDescent="0.45">
      <c r="A1404" s="2">
        <v>3332</v>
      </c>
      <c r="B1404" s="15">
        <v>11</v>
      </c>
      <c r="C1404" s="16" t="s">
        <v>40</v>
      </c>
      <c r="D1404" s="15"/>
      <c r="E1404" s="16">
        <v>0</v>
      </c>
      <c r="F1404" s="16">
        <v>0</v>
      </c>
      <c r="G1404" s="16">
        <v>0</v>
      </c>
      <c r="H1404" s="17">
        <v>0</v>
      </c>
      <c r="I1404" s="17">
        <v>0</v>
      </c>
      <c r="K1404" s="19"/>
      <c r="L1404" s="19"/>
      <c r="M1404" s="19"/>
      <c r="N1404" s="19"/>
      <c r="O1404" s="19"/>
    </row>
    <row r="1405" spans="1:15" ht="18" customHeight="1" x14ac:dyDescent="0.45">
      <c r="A1405" s="2">
        <v>3333</v>
      </c>
      <c r="B1405" s="15"/>
      <c r="C1405" s="16" t="s">
        <v>83</v>
      </c>
      <c r="D1405" s="15" t="s">
        <v>52</v>
      </c>
      <c r="E1405" s="17">
        <v>13.58</v>
      </c>
      <c r="F1405" s="17">
        <v>1.94</v>
      </c>
      <c r="G1405" s="17">
        <v>2.4300000000000002</v>
      </c>
      <c r="H1405" s="17">
        <v>15.52</v>
      </c>
      <c r="I1405" s="17">
        <v>16</v>
      </c>
      <c r="K1405" s="19"/>
      <c r="L1405" s="19"/>
      <c r="M1405" s="19"/>
      <c r="N1405" s="19"/>
      <c r="O1405" s="19"/>
    </row>
    <row r="1406" spans="1:15" ht="18" customHeight="1" x14ac:dyDescent="0.45">
      <c r="A1406" s="2">
        <v>3334</v>
      </c>
      <c r="B1406" s="15"/>
      <c r="C1406" s="16" t="s">
        <v>84</v>
      </c>
      <c r="D1406" s="15" t="s">
        <v>52</v>
      </c>
      <c r="E1406" s="17">
        <v>18.760000000000002</v>
      </c>
      <c r="F1406" s="17">
        <v>2.68</v>
      </c>
      <c r="G1406" s="17">
        <v>3.35</v>
      </c>
      <c r="H1406" s="17">
        <v>21.44</v>
      </c>
      <c r="I1406" s="17">
        <v>22.11</v>
      </c>
      <c r="K1406" s="19"/>
      <c r="L1406" s="19"/>
      <c r="M1406" s="19"/>
      <c r="N1406" s="19"/>
      <c r="O1406" s="19"/>
    </row>
    <row r="1407" spans="1:15" ht="18" customHeight="1" x14ac:dyDescent="0.45">
      <c r="A1407" s="2">
        <v>3335</v>
      </c>
      <c r="B1407" s="15"/>
      <c r="C1407" s="16" t="s">
        <v>85</v>
      </c>
      <c r="D1407" s="15" t="s">
        <v>52</v>
      </c>
      <c r="E1407" s="20">
        <v>27.89</v>
      </c>
      <c r="F1407" s="17">
        <v>3.99</v>
      </c>
      <c r="G1407" s="17">
        <v>4.9800000000000004</v>
      </c>
      <c r="H1407" s="17">
        <v>31.88</v>
      </c>
      <c r="I1407" s="17">
        <v>32.880000000000003</v>
      </c>
      <c r="K1407" s="19"/>
      <c r="L1407" s="19"/>
      <c r="M1407" s="19"/>
      <c r="N1407" s="19"/>
      <c r="O1407" s="19"/>
    </row>
    <row r="1408" spans="1:15" ht="18" customHeight="1" x14ac:dyDescent="0.45">
      <c r="A1408" s="2">
        <v>3336</v>
      </c>
      <c r="B1408" s="15"/>
      <c r="C1408" s="16" t="s">
        <v>86</v>
      </c>
      <c r="D1408" s="15" t="s">
        <v>52</v>
      </c>
      <c r="E1408" s="17">
        <v>40.85</v>
      </c>
      <c r="F1408" s="17">
        <v>5.84</v>
      </c>
      <c r="G1408" s="17">
        <v>7.3</v>
      </c>
      <c r="H1408" s="17">
        <v>46.69</v>
      </c>
      <c r="I1408" s="17">
        <v>48.15</v>
      </c>
      <c r="K1408" s="19"/>
      <c r="L1408" s="19"/>
      <c r="M1408" s="19"/>
      <c r="N1408" s="19"/>
      <c r="O1408" s="19"/>
    </row>
    <row r="1409" spans="1:15" ht="18" customHeight="1" x14ac:dyDescent="0.45">
      <c r="A1409" s="2">
        <v>3337</v>
      </c>
      <c r="B1409" s="15">
        <v>12</v>
      </c>
      <c r="C1409" s="16" t="s">
        <v>87</v>
      </c>
      <c r="D1409" s="15"/>
      <c r="E1409" s="16">
        <v>0</v>
      </c>
      <c r="F1409" s="16">
        <v>0</v>
      </c>
      <c r="G1409" s="16">
        <v>0</v>
      </c>
      <c r="H1409" s="17">
        <v>0</v>
      </c>
      <c r="I1409" s="17">
        <v>0</v>
      </c>
      <c r="K1409" s="19"/>
      <c r="L1409" s="19"/>
      <c r="M1409" s="19"/>
      <c r="N1409" s="19"/>
      <c r="O1409" s="19"/>
    </row>
    <row r="1410" spans="1:15" ht="18" customHeight="1" x14ac:dyDescent="0.45">
      <c r="A1410" s="2">
        <v>3338</v>
      </c>
      <c r="B1410" s="15"/>
      <c r="C1410" s="16" t="s">
        <v>83</v>
      </c>
      <c r="D1410" s="15" t="s">
        <v>66</v>
      </c>
      <c r="E1410" s="17">
        <v>1.52</v>
      </c>
      <c r="F1410" s="17">
        <v>0.49</v>
      </c>
      <c r="G1410" s="20">
        <v>0.61</v>
      </c>
      <c r="H1410" s="17">
        <v>2.0099999999999998</v>
      </c>
      <c r="I1410" s="17">
        <v>2.13</v>
      </c>
      <c r="K1410" s="19"/>
      <c r="L1410" s="19"/>
      <c r="M1410" s="19"/>
      <c r="N1410" s="19"/>
      <c r="O1410" s="19"/>
    </row>
    <row r="1411" spans="1:15" ht="18" customHeight="1" x14ac:dyDescent="0.45">
      <c r="A1411" s="2">
        <v>3339</v>
      </c>
      <c r="B1411" s="15"/>
      <c r="C1411" s="16" t="s">
        <v>84</v>
      </c>
      <c r="D1411" s="15" t="s">
        <v>66</v>
      </c>
      <c r="E1411" s="17">
        <v>2.1</v>
      </c>
      <c r="F1411" s="17">
        <v>0.68</v>
      </c>
      <c r="G1411" s="20">
        <v>0.84</v>
      </c>
      <c r="H1411" s="17">
        <v>2.78</v>
      </c>
      <c r="I1411" s="17">
        <v>2.94</v>
      </c>
      <c r="K1411" s="19"/>
      <c r="L1411" s="19"/>
      <c r="M1411" s="19"/>
      <c r="N1411" s="19"/>
      <c r="O1411" s="19"/>
    </row>
    <row r="1412" spans="1:15" ht="18" customHeight="1" x14ac:dyDescent="0.45">
      <c r="A1412" s="2">
        <v>3340</v>
      </c>
      <c r="B1412" s="15"/>
      <c r="C1412" s="16" t="s">
        <v>85</v>
      </c>
      <c r="D1412" s="15" t="s">
        <v>66</v>
      </c>
      <c r="E1412" s="17">
        <v>3.12</v>
      </c>
      <c r="F1412" s="17">
        <v>1</v>
      </c>
      <c r="G1412" s="17">
        <v>1.26</v>
      </c>
      <c r="H1412" s="17">
        <v>4.13</v>
      </c>
      <c r="I1412" s="17">
        <v>4.38</v>
      </c>
      <c r="K1412" s="19"/>
      <c r="L1412" s="19"/>
      <c r="M1412" s="19"/>
      <c r="N1412" s="19"/>
      <c r="O1412" s="19"/>
    </row>
    <row r="1413" spans="1:15" ht="18" customHeight="1" x14ac:dyDescent="0.45">
      <c r="A1413" s="2">
        <v>3341</v>
      </c>
      <c r="B1413" s="22"/>
      <c r="C1413" s="23" t="s">
        <v>86</v>
      </c>
      <c r="D1413" s="22" t="s">
        <v>66</v>
      </c>
      <c r="E1413" s="24">
        <v>4.57</v>
      </c>
      <c r="F1413" s="24">
        <v>1.47</v>
      </c>
      <c r="G1413" s="24">
        <v>1.84</v>
      </c>
      <c r="H1413" s="24">
        <v>6.05</v>
      </c>
      <c r="I1413" s="24">
        <v>6.41</v>
      </c>
      <c r="K1413" s="19"/>
      <c r="L1413" s="19"/>
      <c r="M1413" s="19"/>
      <c r="N1413" s="19"/>
      <c r="O1413" s="19"/>
    </row>
    <row r="1414" spans="1:15" ht="18" customHeight="1" x14ac:dyDescent="0.45">
      <c r="A1414" s="2">
        <v>3342</v>
      </c>
      <c r="B1414" s="15">
        <v>13</v>
      </c>
      <c r="C1414" s="16" t="s">
        <v>88</v>
      </c>
      <c r="D1414" s="15"/>
      <c r="E1414" s="16">
        <v>0</v>
      </c>
      <c r="F1414" s="16">
        <v>0</v>
      </c>
      <c r="G1414" s="16">
        <v>0</v>
      </c>
      <c r="H1414" s="17">
        <v>0</v>
      </c>
      <c r="I1414" s="17">
        <v>0</v>
      </c>
      <c r="K1414" s="19"/>
      <c r="L1414" s="19"/>
      <c r="M1414" s="19"/>
      <c r="N1414" s="19"/>
      <c r="O1414" s="19"/>
    </row>
    <row r="1415" spans="1:15" ht="18" customHeight="1" x14ac:dyDescent="0.45">
      <c r="A1415" s="2">
        <v>3343</v>
      </c>
      <c r="B1415" s="15"/>
      <c r="C1415" s="16" t="s">
        <v>89</v>
      </c>
      <c r="D1415" s="15" t="s">
        <v>18</v>
      </c>
      <c r="E1415" s="17">
        <v>396.52</v>
      </c>
      <c r="F1415" s="17">
        <v>16.77</v>
      </c>
      <c r="G1415" s="20">
        <v>20.97</v>
      </c>
      <c r="H1415" s="17">
        <v>413.29</v>
      </c>
      <c r="I1415" s="17">
        <v>417.49</v>
      </c>
      <c r="K1415" s="19"/>
      <c r="L1415" s="19"/>
      <c r="M1415" s="19"/>
      <c r="N1415" s="19"/>
      <c r="O1415" s="19"/>
    </row>
    <row r="1416" spans="1:15" ht="18" customHeight="1" x14ac:dyDescent="0.45">
      <c r="A1416" s="2">
        <v>3344</v>
      </c>
      <c r="B1416" s="15"/>
      <c r="C1416" s="16" t="s">
        <v>90</v>
      </c>
      <c r="D1416" s="15"/>
      <c r="E1416" s="16">
        <v>0</v>
      </c>
      <c r="F1416" s="16">
        <v>0</v>
      </c>
      <c r="G1416" s="16">
        <v>0</v>
      </c>
      <c r="H1416" s="17">
        <v>0</v>
      </c>
      <c r="I1416" s="17">
        <v>0</v>
      </c>
      <c r="K1416" s="19"/>
      <c r="L1416" s="19"/>
      <c r="M1416" s="19"/>
      <c r="N1416" s="19"/>
      <c r="O1416" s="19"/>
    </row>
    <row r="1417" spans="1:15" ht="18" customHeight="1" x14ac:dyDescent="0.45">
      <c r="A1417" s="2">
        <v>3345</v>
      </c>
      <c r="B1417" s="15"/>
      <c r="C1417" s="16" t="s">
        <v>91</v>
      </c>
      <c r="D1417" s="15" t="s">
        <v>25</v>
      </c>
      <c r="E1417" s="25">
        <v>250000</v>
      </c>
      <c r="F1417" s="16">
        <v>0</v>
      </c>
      <c r="G1417" s="16">
        <v>0</v>
      </c>
      <c r="H1417" s="17">
        <v>0</v>
      </c>
      <c r="I1417" s="17">
        <v>0</v>
      </c>
      <c r="K1417" s="19"/>
      <c r="L1417" s="19"/>
      <c r="M1417" s="19"/>
      <c r="N1417" s="19"/>
      <c r="O1417" s="19"/>
    </row>
    <row r="1418" spans="1:15" ht="18" customHeight="1" x14ac:dyDescent="0.45">
      <c r="A1418" s="2">
        <v>3346</v>
      </c>
      <c r="B1418" s="15"/>
      <c r="C1418" s="16" t="s">
        <v>92</v>
      </c>
      <c r="D1418" s="15"/>
      <c r="E1418" s="16">
        <v>0</v>
      </c>
      <c r="F1418" s="16">
        <v>0</v>
      </c>
      <c r="G1418" s="16">
        <v>0</v>
      </c>
      <c r="H1418" s="17">
        <v>0</v>
      </c>
      <c r="I1418" s="17">
        <v>0</v>
      </c>
      <c r="K1418" s="19"/>
      <c r="L1418" s="19"/>
      <c r="M1418" s="19"/>
      <c r="N1418" s="19"/>
      <c r="O1418" s="19"/>
    </row>
    <row r="1419" spans="1:15" ht="18" customHeight="1" x14ac:dyDescent="0.45">
      <c r="A1419" s="2">
        <v>3347</v>
      </c>
      <c r="B1419" s="15"/>
      <c r="C1419" s="16" t="s">
        <v>93</v>
      </c>
      <c r="D1419" s="15" t="s">
        <v>52</v>
      </c>
      <c r="E1419" s="17">
        <v>11.26</v>
      </c>
      <c r="F1419" s="17">
        <v>2.56</v>
      </c>
      <c r="G1419" s="17">
        <v>3.2</v>
      </c>
      <c r="H1419" s="17">
        <v>13.81</v>
      </c>
      <c r="I1419" s="17">
        <v>14.45</v>
      </c>
      <c r="K1419" s="19"/>
      <c r="L1419" s="19"/>
      <c r="M1419" s="19"/>
      <c r="N1419" s="19"/>
      <c r="O1419" s="19"/>
    </row>
    <row r="1420" spans="1:15" ht="18" customHeight="1" x14ac:dyDescent="0.45">
      <c r="A1420" s="2">
        <v>3348</v>
      </c>
      <c r="B1420" s="15"/>
      <c r="C1420" s="16" t="s">
        <v>94</v>
      </c>
      <c r="D1420" s="15" t="s">
        <v>52</v>
      </c>
      <c r="E1420" s="17">
        <v>8.61</v>
      </c>
      <c r="F1420" s="17">
        <v>2.1</v>
      </c>
      <c r="G1420" s="17">
        <v>2.63</v>
      </c>
      <c r="H1420" s="17">
        <v>10.71</v>
      </c>
      <c r="I1420" s="17">
        <v>11.24</v>
      </c>
      <c r="K1420" s="19"/>
      <c r="L1420" s="19"/>
      <c r="M1420" s="19"/>
      <c r="N1420" s="19"/>
      <c r="O1420" s="19"/>
    </row>
    <row r="1421" spans="1:15" ht="18" customHeight="1" x14ac:dyDescent="0.45">
      <c r="A1421" s="2">
        <v>3349</v>
      </c>
      <c r="B1421" s="15">
        <v>14</v>
      </c>
      <c r="C1421" s="16" t="s">
        <v>39</v>
      </c>
      <c r="D1421" s="15"/>
      <c r="E1421" s="16">
        <v>0</v>
      </c>
      <c r="F1421" s="16">
        <v>0</v>
      </c>
      <c r="G1421" s="16">
        <v>0</v>
      </c>
      <c r="H1421" s="17">
        <v>0</v>
      </c>
      <c r="I1421" s="17">
        <v>0</v>
      </c>
      <c r="K1421" s="19"/>
      <c r="L1421" s="19"/>
      <c r="M1421" s="19"/>
      <c r="N1421" s="19"/>
      <c r="O1421" s="19"/>
    </row>
    <row r="1422" spans="1:15" ht="18" customHeight="1" x14ac:dyDescent="0.45">
      <c r="A1422" s="2">
        <v>3350</v>
      </c>
      <c r="B1422" s="15"/>
      <c r="C1422" s="26" t="s">
        <v>46</v>
      </c>
      <c r="D1422" s="27" t="s">
        <v>47</v>
      </c>
      <c r="E1422" s="28">
        <v>150000</v>
      </c>
      <c r="F1422" s="16">
        <v>0</v>
      </c>
      <c r="G1422" s="16">
        <v>0</v>
      </c>
      <c r="H1422" s="17">
        <v>0</v>
      </c>
      <c r="I1422" s="17">
        <v>0</v>
      </c>
      <c r="K1422" s="19"/>
      <c r="L1422" s="19"/>
      <c r="M1422" s="19"/>
      <c r="N1422" s="19"/>
      <c r="O1422" s="19"/>
    </row>
    <row r="1423" spans="1:15" ht="18" customHeight="1" x14ac:dyDescent="0.45">
      <c r="A1423" s="2">
        <v>3351</v>
      </c>
      <c r="B1423" s="15"/>
      <c r="C1423" s="16" t="s">
        <v>95</v>
      </c>
      <c r="D1423" s="15" t="s">
        <v>96</v>
      </c>
      <c r="E1423" s="17">
        <v>165.2</v>
      </c>
      <c r="F1423" s="17">
        <v>34.07</v>
      </c>
      <c r="G1423" s="17">
        <v>42.59</v>
      </c>
      <c r="H1423" s="17">
        <v>199.27</v>
      </c>
      <c r="I1423" s="17">
        <v>207.79</v>
      </c>
      <c r="K1423" s="19"/>
      <c r="L1423" s="19"/>
      <c r="M1423" s="19"/>
      <c r="N1423" s="19"/>
      <c r="O1423" s="19"/>
    </row>
    <row r="1424" spans="1:15" ht="18" customHeight="1" x14ac:dyDescent="0.45">
      <c r="A1424" s="2">
        <v>3352</v>
      </c>
      <c r="B1424" s="15"/>
      <c r="C1424" s="16" t="s">
        <v>97</v>
      </c>
      <c r="D1424" s="15" t="s">
        <v>48</v>
      </c>
      <c r="E1424" s="17">
        <v>12.88</v>
      </c>
      <c r="F1424" s="17">
        <v>1.52</v>
      </c>
      <c r="G1424" s="20">
        <v>1.9</v>
      </c>
      <c r="H1424" s="20">
        <v>14.4</v>
      </c>
      <c r="I1424" s="20">
        <v>14.78</v>
      </c>
      <c r="K1424" s="19"/>
      <c r="L1424" s="19"/>
      <c r="M1424" s="19"/>
      <c r="N1424" s="19"/>
      <c r="O1424" s="19"/>
    </row>
    <row r="1425" spans="1:15" ht="18" customHeight="1" x14ac:dyDescent="0.45">
      <c r="A1425" s="2">
        <v>3353</v>
      </c>
      <c r="B1425" s="15"/>
      <c r="C1425" s="16" t="s">
        <v>98</v>
      </c>
      <c r="D1425" s="15" t="s">
        <v>2</v>
      </c>
      <c r="E1425" s="17">
        <v>7.81</v>
      </c>
      <c r="F1425" s="17">
        <v>3.69</v>
      </c>
      <c r="G1425" s="17">
        <v>4.6100000000000003</v>
      </c>
      <c r="H1425" s="17">
        <v>11.5</v>
      </c>
      <c r="I1425" s="17">
        <v>12.42</v>
      </c>
      <c r="K1425" s="19"/>
      <c r="L1425" s="19"/>
      <c r="M1425" s="19"/>
      <c r="N1425" s="19"/>
      <c r="O1425" s="19"/>
    </row>
    <row r="1426" spans="1:15" ht="18" customHeight="1" x14ac:dyDescent="0.45">
      <c r="A1426" s="2">
        <v>3354</v>
      </c>
      <c r="B1426" s="15"/>
      <c r="C1426" s="16" t="s">
        <v>99</v>
      </c>
      <c r="D1426" s="15" t="s">
        <v>52</v>
      </c>
      <c r="E1426" s="17">
        <v>7.76</v>
      </c>
      <c r="F1426" s="17">
        <v>1.92</v>
      </c>
      <c r="G1426" s="17">
        <v>2.41</v>
      </c>
      <c r="H1426" s="17">
        <v>9.68</v>
      </c>
      <c r="I1426" s="17">
        <v>10.17</v>
      </c>
      <c r="K1426" s="19"/>
      <c r="L1426" s="19"/>
      <c r="M1426" s="19"/>
      <c r="N1426" s="19"/>
      <c r="O1426" s="19"/>
    </row>
    <row r="1427" spans="1:15" ht="18" customHeight="1" x14ac:dyDescent="0.45">
      <c r="A1427" s="2">
        <v>3355</v>
      </c>
      <c r="B1427" s="15"/>
      <c r="C1427" s="16" t="s">
        <v>100</v>
      </c>
      <c r="D1427" s="15" t="s">
        <v>2</v>
      </c>
      <c r="E1427" s="17">
        <v>20.05</v>
      </c>
      <c r="F1427" s="17">
        <v>2.4500000000000002</v>
      </c>
      <c r="G1427" s="17">
        <v>3.06</v>
      </c>
      <c r="H1427" s="17">
        <v>22.5</v>
      </c>
      <c r="I1427" s="17">
        <v>23.11</v>
      </c>
      <c r="K1427" s="19"/>
      <c r="L1427" s="19"/>
      <c r="M1427" s="19"/>
      <c r="N1427" s="19"/>
      <c r="O1427" s="19"/>
    </row>
    <row r="1428" spans="1:15" ht="18" customHeight="1" x14ac:dyDescent="0.45">
      <c r="A1428" s="2">
        <v>3356</v>
      </c>
      <c r="B1428" s="15"/>
      <c r="C1428" s="26" t="s">
        <v>50</v>
      </c>
      <c r="D1428" s="27" t="s">
        <v>49</v>
      </c>
      <c r="E1428" s="17">
        <v>11.3</v>
      </c>
      <c r="F1428" s="17">
        <v>2.34</v>
      </c>
      <c r="G1428" s="17">
        <v>2.92</v>
      </c>
      <c r="H1428" s="17">
        <v>13.64</v>
      </c>
      <c r="I1428" s="17">
        <v>14.22</v>
      </c>
      <c r="K1428" s="19"/>
      <c r="L1428" s="19"/>
      <c r="M1428" s="19"/>
      <c r="N1428" s="19"/>
      <c r="O1428" s="19"/>
    </row>
    <row r="1429" spans="1:15" ht="18" customHeight="1" x14ac:dyDescent="0.45">
      <c r="A1429" s="2">
        <v>3357</v>
      </c>
      <c r="B1429" s="15"/>
      <c r="C1429" s="16" t="s">
        <v>101</v>
      </c>
      <c r="D1429" s="15" t="s">
        <v>52</v>
      </c>
      <c r="E1429" s="17">
        <v>7.11</v>
      </c>
      <c r="F1429" s="17">
        <v>0.71</v>
      </c>
      <c r="G1429" s="17">
        <v>0.88</v>
      </c>
      <c r="H1429" s="17">
        <v>7.81</v>
      </c>
      <c r="I1429" s="17">
        <v>7.99</v>
      </c>
      <c r="K1429" s="19"/>
      <c r="L1429" s="19"/>
      <c r="M1429" s="19"/>
      <c r="N1429" s="19"/>
      <c r="O1429" s="19"/>
    </row>
    <row r="1430" spans="1:15" ht="18" customHeight="1" x14ac:dyDescent="0.45">
      <c r="A1430" s="2">
        <v>3358</v>
      </c>
      <c r="B1430" s="15">
        <v>15</v>
      </c>
      <c r="C1430" s="16" t="s">
        <v>102</v>
      </c>
      <c r="D1430" s="15"/>
      <c r="E1430" s="16">
        <v>0</v>
      </c>
      <c r="F1430" s="16">
        <v>0</v>
      </c>
      <c r="G1430" s="16">
        <v>0</v>
      </c>
      <c r="H1430" s="17">
        <v>0</v>
      </c>
      <c r="I1430" s="17">
        <v>0</v>
      </c>
      <c r="K1430" s="19"/>
      <c r="L1430" s="19"/>
      <c r="M1430" s="19"/>
      <c r="N1430" s="19"/>
      <c r="O1430" s="19"/>
    </row>
    <row r="1431" spans="1:15" ht="18" customHeight="1" x14ac:dyDescent="0.45">
      <c r="A1431" s="2">
        <v>3359</v>
      </c>
      <c r="B1431" s="15"/>
      <c r="C1431" s="16" t="s">
        <v>103</v>
      </c>
      <c r="D1431" s="15" t="s">
        <v>67</v>
      </c>
      <c r="E1431" s="17">
        <v>33.93</v>
      </c>
      <c r="F1431" s="17">
        <v>11.03</v>
      </c>
      <c r="G1431" s="17">
        <v>13.78</v>
      </c>
      <c r="H1431" s="17">
        <v>44.96</v>
      </c>
      <c r="I1431" s="17">
        <v>47.72</v>
      </c>
      <c r="K1431" s="19"/>
      <c r="L1431" s="19"/>
      <c r="M1431" s="19"/>
      <c r="N1431" s="19"/>
      <c r="O1431" s="19"/>
    </row>
    <row r="1432" spans="1:15" ht="18" customHeight="1" x14ac:dyDescent="0.45">
      <c r="A1432" s="2">
        <v>3360</v>
      </c>
      <c r="B1432" s="15"/>
      <c r="C1432" s="16" t="s">
        <v>104</v>
      </c>
      <c r="D1432" s="15" t="s">
        <v>67</v>
      </c>
      <c r="E1432" s="17">
        <v>35.53</v>
      </c>
      <c r="F1432" s="17">
        <v>3.53</v>
      </c>
      <c r="G1432" s="17">
        <v>4.41</v>
      </c>
      <c r="H1432" s="17">
        <v>39.049999999999997</v>
      </c>
      <c r="I1432" s="17">
        <v>39.94</v>
      </c>
      <c r="K1432" s="19"/>
      <c r="L1432" s="19"/>
      <c r="M1432" s="19"/>
      <c r="N1432" s="19"/>
      <c r="O1432" s="19"/>
    </row>
    <row r="1433" spans="1:15" ht="18" customHeight="1" x14ac:dyDescent="0.45">
      <c r="A1433" s="2">
        <v>3361</v>
      </c>
      <c r="B1433" s="29"/>
      <c r="C1433" s="30" t="s">
        <v>105</v>
      </c>
      <c r="D1433" s="29" t="s">
        <v>67</v>
      </c>
      <c r="E1433" s="31">
        <v>37.33</v>
      </c>
      <c r="F1433" s="31">
        <v>11.03</v>
      </c>
      <c r="G1433" s="31">
        <v>13.78</v>
      </c>
      <c r="H1433" s="31">
        <v>48.35</v>
      </c>
      <c r="I1433" s="31">
        <v>51.11</v>
      </c>
      <c r="K1433" s="19"/>
      <c r="L1433" s="19"/>
      <c r="M1433" s="19"/>
      <c r="N1433" s="19"/>
      <c r="O1433" s="19"/>
    </row>
    <row r="1434" spans="1:15" ht="18" customHeight="1" x14ac:dyDescent="0.45">
      <c r="A1434" s="2">
        <v>3362</v>
      </c>
      <c r="B1434" s="15"/>
      <c r="C1434" s="16" t="s">
        <v>106</v>
      </c>
      <c r="D1434" s="15" t="s">
        <v>67</v>
      </c>
      <c r="E1434" s="17">
        <v>35.53</v>
      </c>
      <c r="F1434" s="17">
        <v>3.53</v>
      </c>
      <c r="G1434" s="17">
        <v>4.41</v>
      </c>
      <c r="H1434" s="17">
        <v>39.049999999999997</v>
      </c>
      <c r="I1434" s="17">
        <v>39.94</v>
      </c>
      <c r="K1434" s="19"/>
      <c r="L1434" s="19"/>
      <c r="M1434" s="19"/>
      <c r="N1434" s="19"/>
      <c r="O1434" s="19"/>
    </row>
    <row r="1435" spans="1:15" ht="18" customHeight="1" x14ac:dyDescent="0.45">
      <c r="A1435" s="2">
        <v>3363</v>
      </c>
      <c r="B1435" s="15">
        <v>16</v>
      </c>
      <c r="C1435" s="16" t="s">
        <v>51</v>
      </c>
      <c r="D1435" s="15"/>
      <c r="E1435" s="17">
        <v>0</v>
      </c>
      <c r="F1435" s="17">
        <v>0</v>
      </c>
      <c r="G1435" s="17">
        <v>0</v>
      </c>
      <c r="H1435" s="17">
        <v>0</v>
      </c>
      <c r="I1435" s="17">
        <v>0</v>
      </c>
      <c r="K1435" s="19"/>
      <c r="L1435" s="19"/>
      <c r="M1435" s="19"/>
      <c r="N1435" s="19"/>
      <c r="O1435" s="19"/>
    </row>
    <row r="1436" spans="1:15" ht="18" customHeight="1" x14ac:dyDescent="0.45">
      <c r="A1436" s="2">
        <v>3364</v>
      </c>
      <c r="B1436" s="32"/>
      <c r="C1436" s="33" t="s">
        <v>26</v>
      </c>
      <c r="D1436" s="32" t="s">
        <v>52</v>
      </c>
      <c r="E1436" s="34">
        <v>24</v>
      </c>
      <c r="F1436" s="34">
        <v>10.73</v>
      </c>
      <c r="G1436" s="34">
        <v>13.41</v>
      </c>
      <c r="H1436" s="34">
        <v>34.72</v>
      </c>
      <c r="I1436" s="34">
        <v>37.4</v>
      </c>
      <c r="K1436" s="19"/>
      <c r="L1436" s="19"/>
      <c r="M1436" s="19"/>
      <c r="N1436" s="19"/>
      <c r="O1436" s="19"/>
    </row>
    <row r="1437" spans="1:15" ht="18" customHeight="1" x14ac:dyDescent="0.45">
      <c r="A1437" s="2">
        <v>3365</v>
      </c>
      <c r="B1437" s="15"/>
      <c r="C1437" s="16" t="s">
        <v>27</v>
      </c>
      <c r="D1437" s="15" t="s">
        <v>52</v>
      </c>
      <c r="E1437" s="17">
        <v>30</v>
      </c>
      <c r="F1437" s="17">
        <v>13.41</v>
      </c>
      <c r="G1437" s="17">
        <v>16.760000000000002</v>
      </c>
      <c r="H1437" s="17">
        <v>43.4</v>
      </c>
      <c r="I1437" s="17">
        <v>46.75</v>
      </c>
      <c r="K1437" s="19"/>
      <c r="L1437" s="19"/>
      <c r="M1437" s="19"/>
      <c r="N1437" s="19"/>
      <c r="O1437" s="19"/>
    </row>
    <row r="1438" spans="1:15" ht="18" customHeight="1" x14ac:dyDescent="0.45">
      <c r="A1438" s="2">
        <v>3366</v>
      </c>
      <c r="B1438" s="16"/>
      <c r="C1438" s="16" t="s">
        <v>28</v>
      </c>
      <c r="D1438" s="15" t="s">
        <v>52</v>
      </c>
      <c r="E1438" s="17">
        <v>39.99</v>
      </c>
      <c r="F1438" s="17">
        <v>17.88</v>
      </c>
      <c r="G1438" s="17">
        <v>22.34</v>
      </c>
      <c r="H1438" s="17">
        <v>57.87</v>
      </c>
      <c r="I1438" s="17">
        <v>62.34</v>
      </c>
      <c r="K1438" s="19"/>
      <c r="L1438" s="19"/>
      <c r="M1438" s="19"/>
      <c r="N1438" s="19"/>
      <c r="O1438" s="19"/>
    </row>
    <row r="1439" spans="1:15" ht="18" customHeight="1" x14ac:dyDescent="0.45">
      <c r="A1439" s="2">
        <v>3367</v>
      </c>
      <c r="B1439" s="15">
        <v>17</v>
      </c>
      <c r="C1439" s="16" t="s">
        <v>38</v>
      </c>
      <c r="D1439" s="15" t="s">
        <v>52</v>
      </c>
      <c r="E1439" s="17">
        <v>9.91</v>
      </c>
      <c r="F1439" s="17">
        <v>1.93</v>
      </c>
      <c r="G1439" s="17">
        <v>2.41</v>
      </c>
      <c r="H1439" s="17">
        <v>11.84</v>
      </c>
      <c r="I1439" s="17">
        <v>12.32</v>
      </c>
      <c r="K1439" s="19"/>
      <c r="L1439" s="19"/>
      <c r="M1439" s="19"/>
      <c r="N1439" s="19"/>
      <c r="O1439" s="19"/>
    </row>
    <row r="1440" spans="1:15" ht="18" customHeight="1" x14ac:dyDescent="0.45">
      <c r="A1440" s="2">
        <v>3368</v>
      </c>
      <c r="B1440" s="15">
        <v>18</v>
      </c>
      <c r="C1440" s="16" t="s">
        <v>53</v>
      </c>
      <c r="D1440" s="15" t="s">
        <v>52</v>
      </c>
      <c r="E1440" s="35">
        <v>2.31</v>
      </c>
      <c r="F1440" s="17">
        <v>0.36</v>
      </c>
      <c r="G1440" s="17">
        <v>0.45</v>
      </c>
      <c r="H1440" s="17">
        <v>2.67</v>
      </c>
      <c r="I1440" s="17">
        <v>2.76</v>
      </c>
      <c r="K1440" s="19"/>
      <c r="L1440" s="19"/>
      <c r="M1440" s="19"/>
      <c r="N1440" s="19"/>
      <c r="O1440" s="19"/>
    </row>
    <row r="1441" spans="1:15" ht="18" customHeight="1" x14ac:dyDescent="0.45">
      <c r="A1441" s="2">
        <v>3369</v>
      </c>
      <c r="B1441" s="32">
        <v>19</v>
      </c>
      <c r="C1441" s="33" t="s">
        <v>54</v>
      </c>
      <c r="D1441" s="32"/>
      <c r="E1441" s="34">
        <v>0</v>
      </c>
      <c r="F1441" s="34">
        <v>0</v>
      </c>
      <c r="G1441" s="34">
        <v>0</v>
      </c>
      <c r="H1441" s="34">
        <v>0</v>
      </c>
      <c r="I1441" s="34">
        <v>0</v>
      </c>
      <c r="K1441" s="19"/>
      <c r="L1441" s="19"/>
      <c r="M1441" s="19"/>
      <c r="N1441" s="19"/>
      <c r="O1441" s="19"/>
    </row>
    <row r="1442" spans="1:15" ht="18" customHeight="1" x14ac:dyDescent="0.45">
      <c r="A1442" s="2">
        <v>3370</v>
      </c>
      <c r="B1442" s="15"/>
      <c r="C1442" s="15" t="s">
        <v>55</v>
      </c>
      <c r="D1442" s="15" t="s">
        <v>52</v>
      </c>
      <c r="E1442" s="17">
        <v>37.07</v>
      </c>
      <c r="F1442" s="17">
        <v>5.56</v>
      </c>
      <c r="G1442" s="17">
        <v>6.94</v>
      </c>
      <c r="H1442" s="17">
        <v>42.63</v>
      </c>
      <c r="I1442" s="17">
        <v>44.02</v>
      </c>
      <c r="K1442" s="19"/>
      <c r="L1442" s="19"/>
      <c r="M1442" s="19"/>
      <c r="N1442" s="19"/>
      <c r="O1442" s="19"/>
    </row>
    <row r="1443" spans="1:15" ht="18" customHeight="1" x14ac:dyDescent="0.45">
      <c r="A1443" s="2">
        <v>3371</v>
      </c>
      <c r="B1443" s="15"/>
      <c r="C1443" s="15" t="s">
        <v>56</v>
      </c>
      <c r="D1443" s="15" t="s">
        <v>52</v>
      </c>
      <c r="E1443" s="17">
        <v>49.13</v>
      </c>
      <c r="F1443" s="17">
        <v>7.06</v>
      </c>
      <c r="G1443" s="17">
        <v>8.82</v>
      </c>
      <c r="H1443" s="17">
        <v>56.19</v>
      </c>
      <c r="I1443" s="17">
        <v>57.95</v>
      </c>
      <c r="K1443" s="19"/>
      <c r="L1443" s="19"/>
      <c r="M1443" s="19"/>
      <c r="N1443" s="19"/>
      <c r="O1443" s="19"/>
    </row>
    <row r="1444" spans="1:15" ht="18" customHeight="1" x14ac:dyDescent="0.45">
      <c r="A1444" s="2">
        <v>3372</v>
      </c>
      <c r="B1444" s="15"/>
      <c r="C1444" s="15" t="s">
        <v>57</v>
      </c>
      <c r="D1444" s="15" t="s">
        <v>52</v>
      </c>
      <c r="E1444" s="17">
        <v>59.43</v>
      </c>
      <c r="F1444" s="17">
        <v>7.75</v>
      </c>
      <c r="G1444" s="17">
        <v>9.68</v>
      </c>
      <c r="H1444" s="17">
        <v>67.180000000000007</v>
      </c>
      <c r="I1444" s="17">
        <v>69.12</v>
      </c>
      <c r="K1444" s="19"/>
      <c r="L1444" s="19"/>
      <c r="M1444" s="19"/>
      <c r="N1444" s="19"/>
      <c r="O1444" s="19"/>
    </row>
    <row r="1445" spans="1:15" ht="18" customHeight="1" x14ac:dyDescent="0.45">
      <c r="A1445" s="2">
        <v>3373</v>
      </c>
      <c r="B1445" s="15"/>
      <c r="C1445" s="15" t="s">
        <v>58</v>
      </c>
      <c r="D1445" s="15" t="s">
        <v>52</v>
      </c>
      <c r="E1445" s="17">
        <v>71.97</v>
      </c>
      <c r="F1445" s="17">
        <v>8.59</v>
      </c>
      <c r="G1445" s="17">
        <v>10.74</v>
      </c>
      <c r="H1445" s="17">
        <v>80.56</v>
      </c>
      <c r="I1445" s="17">
        <v>82.71</v>
      </c>
      <c r="K1445" s="19"/>
      <c r="L1445" s="19"/>
      <c r="M1445" s="19"/>
      <c r="N1445" s="19"/>
      <c r="O1445" s="19"/>
    </row>
    <row r="1446" spans="1:15" ht="18" customHeight="1" x14ac:dyDescent="0.45">
      <c r="A1446" s="2">
        <v>3374</v>
      </c>
      <c r="B1446" s="15">
        <v>20</v>
      </c>
      <c r="C1446" s="16" t="s">
        <v>37</v>
      </c>
      <c r="D1446" s="15"/>
      <c r="E1446" s="17">
        <v>0</v>
      </c>
      <c r="F1446" s="17">
        <v>0</v>
      </c>
      <c r="G1446" s="17">
        <v>0</v>
      </c>
      <c r="H1446" s="17">
        <v>0</v>
      </c>
      <c r="I1446" s="17">
        <v>0</v>
      </c>
      <c r="K1446" s="19"/>
      <c r="L1446" s="19"/>
      <c r="M1446" s="19"/>
      <c r="N1446" s="19"/>
      <c r="O1446" s="19"/>
    </row>
    <row r="1447" spans="1:15" ht="18" customHeight="1" x14ac:dyDescent="0.45">
      <c r="A1447" s="2">
        <v>3375</v>
      </c>
      <c r="B1447" s="15"/>
      <c r="C1447" s="15" t="s">
        <v>57</v>
      </c>
      <c r="D1447" s="15" t="s">
        <v>6</v>
      </c>
      <c r="E1447" s="17">
        <v>10.51</v>
      </c>
      <c r="F1447" s="17">
        <v>1.72</v>
      </c>
      <c r="G1447" s="17">
        <v>2.15</v>
      </c>
      <c r="H1447" s="17">
        <v>12.23</v>
      </c>
      <c r="I1447" s="17">
        <v>12.66</v>
      </c>
      <c r="K1447" s="19"/>
      <c r="L1447" s="19"/>
      <c r="M1447" s="19"/>
      <c r="N1447" s="19"/>
      <c r="O1447" s="19"/>
    </row>
    <row r="1448" spans="1:15" ht="18" customHeight="1" x14ac:dyDescent="0.45">
      <c r="A1448" s="2">
        <v>3376</v>
      </c>
      <c r="B1448" s="22"/>
      <c r="C1448" s="22" t="s">
        <v>59</v>
      </c>
      <c r="D1448" s="22" t="s">
        <v>6</v>
      </c>
      <c r="E1448" s="24">
        <v>12.26</v>
      </c>
      <c r="F1448" s="24">
        <v>2</v>
      </c>
      <c r="G1448" s="24">
        <v>2.5</v>
      </c>
      <c r="H1448" s="24">
        <v>14.26</v>
      </c>
      <c r="I1448" s="24">
        <v>14.77</v>
      </c>
      <c r="K1448" s="19"/>
      <c r="L1448" s="19"/>
      <c r="M1448" s="19"/>
      <c r="N1448" s="19"/>
      <c r="O1448" s="19"/>
    </row>
    <row r="1449" spans="1:15" ht="18" customHeight="1" x14ac:dyDescent="0.45">
      <c r="A1449" s="2">
        <v>3401</v>
      </c>
      <c r="B1449" s="13">
        <v>1</v>
      </c>
      <c r="C1449" s="14" t="s">
        <v>35</v>
      </c>
      <c r="D1449" s="13"/>
      <c r="E1449" s="14">
        <v>0</v>
      </c>
      <c r="F1449" s="13">
        <v>0</v>
      </c>
      <c r="G1449" s="14">
        <v>0</v>
      </c>
      <c r="H1449" s="14">
        <v>0</v>
      </c>
      <c r="I1449" s="14">
        <v>0</v>
      </c>
      <c r="K1449" s="19"/>
      <c r="L1449" s="19"/>
      <c r="M1449" s="19"/>
      <c r="N1449" s="19"/>
      <c r="O1449" s="19"/>
    </row>
    <row r="1450" spans="1:15" ht="18" customHeight="1" x14ac:dyDescent="0.45">
      <c r="A1450" s="2">
        <v>3402</v>
      </c>
      <c r="B1450" s="15"/>
      <c r="C1450" s="16" t="s">
        <v>20</v>
      </c>
      <c r="D1450" s="15" t="s">
        <v>52</v>
      </c>
      <c r="E1450" s="17">
        <v>1.19</v>
      </c>
      <c r="F1450" s="18">
        <v>0.16</v>
      </c>
      <c r="G1450" s="17">
        <v>0.19</v>
      </c>
      <c r="H1450" s="17">
        <v>1.34</v>
      </c>
      <c r="I1450" s="17">
        <v>1.38</v>
      </c>
      <c r="K1450" s="19"/>
      <c r="L1450" s="19"/>
      <c r="M1450" s="19"/>
      <c r="N1450" s="19"/>
      <c r="O1450" s="19"/>
    </row>
    <row r="1451" spans="1:15" ht="18" customHeight="1" x14ac:dyDescent="0.45">
      <c r="A1451" s="2">
        <v>3403</v>
      </c>
      <c r="B1451" s="15"/>
      <c r="C1451" s="16" t="s">
        <v>21</v>
      </c>
      <c r="D1451" s="15" t="s">
        <v>52</v>
      </c>
      <c r="E1451" s="20">
        <v>2.77</v>
      </c>
      <c r="F1451" s="17">
        <v>0.46</v>
      </c>
      <c r="G1451" s="17">
        <v>0.57999999999999996</v>
      </c>
      <c r="H1451" s="20">
        <v>3.23</v>
      </c>
      <c r="I1451" s="20">
        <v>3.34</v>
      </c>
      <c r="K1451" s="19"/>
      <c r="L1451" s="19"/>
      <c r="M1451" s="19"/>
      <c r="N1451" s="19"/>
      <c r="O1451" s="19"/>
    </row>
    <row r="1452" spans="1:15" ht="18" customHeight="1" x14ac:dyDescent="0.45">
      <c r="A1452" s="2">
        <v>3404</v>
      </c>
      <c r="B1452" s="15"/>
      <c r="C1452" s="16" t="s">
        <v>22</v>
      </c>
      <c r="D1452" s="15" t="s">
        <v>52</v>
      </c>
      <c r="E1452" s="20">
        <v>4.24</v>
      </c>
      <c r="F1452" s="17">
        <v>0.66</v>
      </c>
      <c r="G1452" s="20">
        <v>0.83</v>
      </c>
      <c r="H1452" s="17">
        <v>4.9000000000000004</v>
      </c>
      <c r="I1452" s="20">
        <v>5.0599999999999996</v>
      </c>
      <c r="K1452" s="19"/>
      <c r="L1452" s="19"/>
      <c r="M1452" s="19"/>
      <c r="N1452" s="19"/>
      <c r="O1452" s="19"/>
    </row>
    <row r="1453" spans="1:15" ht="18" customHeight="1" x14ac:dyDescent="0.45">
      <c r="A1453" s="2">
        <v>3405</v>
      </c>
      <c r="B1453" s="15">
        <v>2</v>
      </c>
      <c r="C1453" s="16" t="s">
        <v>36</v>
      </c>
      <c r="D1453" s="15"/>
      <c r="E1453" s="16">
        <v>0</v>
      </c>
      <c r="F1453" s="16">
        <v>0</v>
      </c>
      <c r="G1453" s="17">
        <v>0</v>
      </c>
      <c r="H1453" s="17">
        <v>0</v>
      </c>
      <c r="I1453" s="17">
        <v>0</v>
      </c>
      <c r="K1453" s="19"/>
      <c r="L1453" s="19"/>
      <c r="M1453" s="19"/>
      <c r="N1453" s="19"/>
      <c r="O1453" s="19"/>
    </row>
    <row r="1454" spans="1:15" ht="18" customHeight="1" x14ac:dyDescent="0.45">
      <c r="A1454" s="2">
        <v>3406</v>
      </c>
      <c r="B1454" s="15"/>
      <c r="C1454" s="16" t="s">
        <v>65</v>
      </c>
      <c r="D1454" s="15" t="s">
        <v>66</v>
      </c>
      <c r="E1454" s="17">
        <v>16.7</v>
      </c>
      <c r="F1454" s="17">
        <v>3.47</v>
      </c>
      <c r="G1454" s="20">
        <v>4.34</v>
      </c>
      <c r="H1454" s="20">
        <v>20.170000000000002</v>
      </c>
      <c r="I1454" s="20">
        <v>21.04</v>
      </c>
      <c r="K1454" s="19"/>
      <c r="L1454" s="19"/>
      <c r="M1454" s="19"/>
      <c r="N1454" s="19"/>
      <c r="O1454" s="19"/>
    </row>
    <row r="1455" spans="1:15" ht="18" customHeight="1" x14ac:dyDescent="0.45">
      <c r="A1455" s="2">
        <v>3407</v>
      </c>
      <c r="B1455" s="15"/>
      <c r="C1455" s="16" t="s">
        <v>23</v>
      </c>
      <c r="D1455" s="15" t="s">
        <v>67</v>
      </c>
      <c r="E1455" s="17">
        <v>30.33</v>
      </c>
      <c r="F1455" s="17">
        <v>7.92</v>
      </c>
      <c r="G1455" s="17">
        <v>9.9</v>
      </c>
      <c r="H1455" s="20">
        <v>38.24</v>
      </c>
      <c r="I1455" s="20">
        <v>40.22</v>
      </c>
      <c r="K1455" s="19"/>
      <c r="L1455" s="19"/>
      <c r="M1455" s="19"/>
      <c r="N1455" s="19"/>
      <c r="O1455" s="19"/>
    </row>
    <row r="1456" spans="1:15" ht="18" customHeight="1" x14ac:dyDescent="0.45">
      <c r="A1456" s="2">
        <v>3408</v>
      </c>
      <c r="B1456" s="15">
        <v>3</v>
      </c>
      <c r="C1456" s="16" t="s">
        <v>68</v>
      </c>
      <c r="D1456" s="15"/>
      <c r="E1456" s="16">
        <v>0</v>
      </c>
      <c r="F1456" s="16">
        <v>0</v>
      </c>
      <c r="G1456" s="17">
        <v>0</v>
      </c>
      <c r="H1456" s="17">
        <v>0</v>
      </c>
      <c r="I1456" s="17">
        <v>0</v>
      </c>
      <c r="K1456" s="19"/>
      <c r="L1456" s="19"/>
      <c r="M1456" s="19"/>
      <c r="N1456" s="19"/>
      <c r="O1456" s="19"/>
    </row>
    <row r="1457" spans="1:15" ht="18" customHeight="1" x14ac:dyDescent="0.45">
      <c r="A1457" s="2">
        <v>3409</v>
      </c>
      <c r="B1457" s="15"/>
      <c r="C1457" s="16" t="s">
        <v>69</v>
      </c>
      <c r="D1457" s="15" t="s">
        <v>70</v>
      </c>
      <c r="E1457" s="17">
        <v>16.63</v>
      </c>
      <c r="F1457" s="17">
        <v>2.93</v>
      </c>
      <c r="G1457" s="17">
        <v>3.66</v>
      </c>
      <c r="H1457" s="17">
        <v>19.559999999999999</v>
      </c>
      <c r="I1457" s="17">
        <v>20.29</v>
      </c>
      <c r="K1457" s="19"/>
      <c r="L1457" s="19"/>
      <c r="M1457" s="19"/>
      <c r="N1457" s="19"/>
      <c r="O1457" s="19"/>
    </row>
    <row r="1458" spans="1:15" ht="18" customHeight="1" x14ac:dyDescent="0.45">
      <c r="A1458" s="2">
        <v>3410</v>
      </c>
      <c r="B1458" s="15"/>
      <c r="C1458" s="16" t="s">
        <v>71</v>
      </c>
      <c r="D1458" s="15" t="s">
        <v>66</v>
      </c>
      <c r="E1458" s="17">
        <v>6.18</v>
      </c>
      <c r="F1458" s="17">
        <v>1.7</v>
      </c>
      <c r="G1458" s="20">
        <v>2.13</v>
      </c>
      <c r="H1458" s="17">
        <v>7.88</v>
      </c>
      <c r="I1458" s="20">
        <v>8.31</v>
      </c>
      <c r="K1458" s="19"/>
      <c r="L1458" s="19"/>
      <c r="M1458" s="19"/>
      <c r="N1458" s="19"/>
      <c r="O1458" s="19"/>
    </row>
    <row r="1459" spans="1:15" ht="18" customHeight="1" x14ac:dyDescent="0.45">
      <c r="A1459" s="2">
        <v>3411</v>
      </c>
      <c r="B1459" s="15"/>
      <c r="C1459" s="16" t="s">
        <v>24</v>
      </c>
      <c r="D1459" s="15" t="s">
        <v>70</v>
      </c>
      <c r="E1459" s="17">
        <v>29.41</v>
      </c>
      <c r="F1459" s="17">
        <v>3.34</v>
      </c>
      <c r="G1459" s="17">
        <v>4.18</v>
      </c>
      <c r="H1459" s="17">
        <v>32.76</v>
      </c>
      <c r="I1459" s="17">
        <v>33.590000000000003</v>
      </c>
      <c r="K1459" s="19"/>
      <c r="L1459" s="19"/>
      <c r="M1459" s="19"/>
      <c r="N1459" s="19"/>
      <c r="O1459" s="19"/>
    </row>
    <row r="1460" spans="1:15" ht="18" customHeight="1" x14ac:dyDescent="0.45">
      <c r="A1460" s="2">
        <v>3412</v>
      </c>
      <c r="B1460" s="15"/>
      <c r="C1460" s="16" t="s">
        <v>72</v>
      </c>
      <c r="D1460" s="15" t="s">
        <v>66</v>
      </c>
      <c r="E1460" s="17">
        <v>34.86</v>
      </c>
      <c r="F1460" s="17">
        <v>5.04</v>
      </c>
      <c r="G1460" s="20">
        <v>6.3</v>
      </c>
      <c r="H1460" s="17">
        <v>39.9</v>
      </c>
      <c r="I1460" s="20">
        <v>41.16</v>
      </c>
      <c r="K1460" s="19"/>
      <c r="L1460" s="19"/>
      <c r="M1460" s="19"/>
      <c r="N1460" s="19"/>
      <c r="O1460" s="19"/>
    </row>
    <row r="1461" spans="1:15" ht="18" customHeight="1" x14ac:dyDescent="0.45">
      <c r="A1461" s="2">
        <v>3413</v>
      </c>
      <c r="B1461" s="21"/>
      <c r="C1461" s="16" t="s">
        <v>73</v>
      </c>
      <c r="D1461" s="15" t="s">
        <v>70</v>
      </c>
      <c r="E1461" s="17">
        <v>47.56</v>
      </c>
      <c r="F1461" s="17">
        <v>4.66</v>
      </c>
      <c r="G1461" s="20">
        <v>5.82</v>
      </c>
      <c r="H1461" s="17">
        <v>52.22</v>
      </c>
      <c r="I1461" s="20">
        <v>53.39</v>
      </c>
      <c r="K1461" s="19"/>
      <c r="L1461" s="19"/>
      <c r="M1461" s="19"/>
      <c r="N1461" s="19"/>
      <c r="O1461" s="19"/>
    </row>
    <row r="1462" spans="1:15" ht="18" customHeight="1" x14ac:dyDescent="0.45">
      <c r="A1462" s="2">
        <v>3414</v>
      </c>
      <c r="B1462" s="15"/>
      <c r="C1462" s="16" t="s">
        <v>72</v>
      </c>
      <c r="D1462" s="15" t="s">
        <v>66</v>
      </c>
      <c r="E1462" s="17">
        <v>60.31</v>
      </c>
      <c r="F1462" s="17">
        <v>19</v>
      </c>
      <c r="G1462" s="17">
        <v>23.75</v>
      </c>
      <c r="H1462" s="17">
        <v>79.31</v>
      </c>
      <c r="I1462" s="17">
        <v>84.06</v>
      </c>
      <c r="K1462" s="19"/>
      <c r="L1462" s="19"/>
      <c r="M1462" s="19"/>
      <c r="N1462" s="19"/>
      <c r="O1462" s="19"/>
    </row>
    <row r="1463" spans="1:15" ht="18" customHeight="1" x14ac:dyDescent="0.45">
      <c r="A1463" s="2">
        <v>3415</v>
      </c>
      <c r="B1463" s="15">
        <v>4</v>
      </c>
      <c r="C1463" s="16" t="s">
        <v>45</v>
      </c>
      <c r="D1463" s="15"/>
      <c r="E1463" s="16">
        <v>0</v>
      </c>
      <c r="F1463" s="16">
        <v>0</v>
      </c>
      <c r="G1463" s="17">
        <v>0</v>
      </c>
      <c r="H1463" s="17">
        <v>0</v>
      </c>
      <c r="I1463" s="17">
        <v>0</v>
      </c>
      <c r="K1463" s="19"/>
      <c r="L1463" s="19"/>
      <c r="M1463" s="19"/>
      <c r="N1463" s="19"/>
      <c r="O1463" s="19"/>
    </row>
    <row r="1464" spans="1:15" ht="18" customHeight="1" x14ac:dyDescent="0.45">
      <c r="A1464" s="2">
        <v>3416</v>
      </c>
      <c r="B1464" s="15"/>
      <c r="C1464" s="16" t="s">
        <v>65</v>
      </c>
      <c r="D1464" s="15" t="s">
        <v>66</v>
      </c>
      <c r="E1464" s="20">
        <v>23.73</v>
      </c>
      <c r="F1464" s="17">
        <v>6.36</v>
      </c>
      <c r="G1464" s="17">
        <v>7.95</v>
      </c>
      <c r="H1464" s="20">
        <v>30.1</v>
      </c>
      <c r="I1464" s="20">
        <v>31.69</v>
      </c>
      <c r="K1464" s="19"/>
      <c r="L1464" s="19"/>
      <c r="M1464" s="19"/>
      <c r="N1464" s="19"/>
      <c r="O1464" s="19"/>
    </row>
    <row r="1465" spans="1:15" ht="18" customHeight="1" x14ac:dyDescent="0.45">
      <c r="A1465" s="2">
        <v>3417</v>
      </c>
      <c r="B1465" s="15"/>
      <c r="C1465" s="16" t="s">
        <v>74</v>
      </c>
      <c r="D1465" s="15" t="s">
        <v>67</v>
      </c>
      <c r="E1465" s="17">
        <v>6.97</v>
      </c>
      <c r="F1465" s="17">
        <v>1.01</v>
      </c>
      <c r="G1465" s="17">
        <v>1.27</v>
      </c>
      <c r="H1465" s="17">
        <v>7.98</v>
      </c>
      <c r="I1465" s="17">
        <v>8.23</v>
      </c>
      <c r="K1465" s="19"/>
      <c r="L1465" s="19"/>
      <c r="M1465" s="19"/>
      <c r="N1465" s="19"/>
      <c r="O1465" s="19"/>
    </row>
    <row r="1466" spans="1:15" ht="18" customHeight="1" x14ac:dyDescent="0.45">
      <c r="A1466" s="2">
        <v>3418</v>
      </c>
      <c r="B1466" s="15"/>
      <c r="C1466" s="16" t="s">
        <v>23</v>
      </c>
      <c r="D1466" s="15" t="s">
        <v>67</v>
      </c>
      <c r="E1466" s="17">
        <v>36.39</v>
      </c>
      <c r="F1466" s="17">
        <v>9.5</v>
      </c>
      <c r="G1466" s="17">
        <v>11.88</v>
      </c>
      <c r="H1466" s="17">
        <v>45.89</v>
      </c>
      <c r="I1466" s="20">
        <v>48.27</v>
      </c>
      <c r="K1466" s="19"/>
      <c r="L1466" s="19"/>
      <c r="M1466" s="19"/>
      <c r="N1466" s="19"/>
      <c r="O1466" s="19"/>
    </row>
    <row r="1467" spans="1:15" ht="18" customHeight="1" x14ac:dyDescent="0.45">
      <c r="A1467" s="2">
        <v>3419</v>
      </c>
      <c r="B1467" s="15">
        <v>5</v>
      </c>
      <c r="C1467" s="16" t="s">
        <v>75</v>
      </c>
      <c r="D1467" s="15"/>
      <c r="E1467" s="16">
        <v>0</v>
      </c>
      <c r="F1467" s="16">
        <v>0</v>
      </c>
      <c r="G1467" s="16">
        <v>0</v>
      </c>
      <c r="H1467" s="17">
        <v>0</v>
      </c>
      <c r="I1467" s="17">
        <v>0</v>
      </c>
      <c r="K1467" s="19"/>
      <c r="L1467" s="19"/>
      <c r="M1467" s="19"/>
      <c r="N1467" s="19"/>
      <c r="O1467" s="19"/>
    </row>
    <row r="1468" spans="1:15" ht="18" customHeight="1" x14ac:dyDescent="0.45">
      <c r="A1468" s="2">
        <v>3420</v>
      </c>
      <c r="B1468" s="15"/>
      <c r="C1468" s="16" t="s">
        <v>74</v>
      </c>
      <c r="D1468" s="15" t="s">
        <v>67</v>
      </c>
      <c r="E1468" s="17">
        <v>13.11</v>
      </c>
      <c r="F1468" s="17">
        <v>1.91</v>
      </c>
      <c r="G1468" s="17">
        <v>2.38</v>
      </c>
      <c r="H1468" s="17">
        <v>15.02</v>
      </c>
      <c r="I1468" s="17">
        <v>15.5</v>
      </c>
      <c r="K1468" s="19"/>
      <c r="L1468" s="19"/>
      <c r="M1468" s="19"/>
      <c r="N1468" s="19"/>
      <c r="O1468" s="19"/>
    </row>
    <row r="1469" spans="1:15" ht="18" customHeight="1" x14ac:dyDescent="0.45">
      <c r="A1469" s="2">
        <v>3421</v>
      </c>
      <c r="B1469" s="21"/>
      <c r="C1469" s="16" t="s">
        <v>23</v>
      </c>
      <c r="D1469" s="15" t="s">
        <v>67</v>
      </c>
      <c r="E1469" s="17">
        <v>42.75</v>
      </c>
      <c r="F1469" s="17">
        <v>15.33</v>
      </c>
      <c r="G1469" s="17">
        <v>19.16</v>
      </c>
      <c r="H1469" s="20">
        <v>58.08</v>
      </c>
      <c r="I1469" s="20">
        <v>61.91</v>
      </c>
      <c r="K1469" s="19"/>
      <c r="L1469" s="19"/>
      <c r="M1469" s="19"/>
      <c r="N1469" s="19"/>
      <c r="O1469" s="19"/>
    </row>
    <row r="1470" spans="1:15" ht="18" customHeight="1" x14ac:dyDescent="0.45">
      <c r="A1470" s="2">
        <v>3422</v>
      </c>
      <c r="B1470" s="15">
        <v>6</v>
      </c>
      <c r="C1470" s="16" t="s">
        <v>76</v>
      </c>
      <c r="D1470" s="15"/>
      <c r="E1470" s="16">
        <v>0</v>
      </c>
      <c r="F1470" s="16">
        <v>0</v>
      </c>
      <c r="G1470" s="17">
        <v>0</v>
      </c>
      <c r="H1470" s="17">
        <v>0</v>
      </c>
      <c r="I1470" s="17">
        <v>0</v>
      </c>
      <c r="K1470" s="19"/>
      <c r="L1470" s="19"/>
      <c r="M1470" s="19"/>
      <c r="N1470" s="19"/>
      <c r="O1470" s="19"/>
    </row>
    <row r="1471" spans="1:15" ht="18" customHeight="1" x14ac:dyDescent="0.45">
      <c r="A1471" s="2">
        <v>3423</v>
      </c>
      <c r="B1471" s="15"/>
      <c r="C1471" s="16" t="s">
        <v>77</v>
      </c>
      <c r="D1471" s="15" t="s">
        <v>67</v>
      </c>
      <c r="E1471" s="17">
        <v>15.11</v>
      </c>
      <c r="F1471" s="17">
        <v>2.91</v>
      </c>
      <c r="G1471" s="20">
        <v>3.64</v>
      </c>
      <c r="H1471" s="17">
        <v>18.02</v>
      </c>
      <c r="I1471" s="20">
        <v>18.739999999999998</v>
      </c>
      <c r="K1471" s="19"/>
      <c r="L1471" s="19"/>
      <c r="M1471" s="19"/>
      <c r="N1471" s="19"/>
      <c r="O1471" s="19"/>
    </row>
    <row r="1472" spans="1:15" ht="18" customHeight="1" x14ac:dyDescent="0.45">
      <c r="A1472" s="2">
        <v>3424</v>
      </c>
      <c r="B1472" s="15"/>
      <c r="C1472" s="16" t="s">
        <v>23</v>
      </c>
      <c r="D1472" s="15" t="s">
        <v>67</v>
      </c>
      <c r="E1472" s="17">
        <v>52.91</v>
      </c>
      <c r="F1472" s="17">
        <v>19.100000000000001</v>
      </c>
      <c r="G1472" s="17">
        <v>23.87</v>
      </c>
      <c r="H1472" s="20">
        <v>72.010000000000005</v>
      </c>
      <c r="I1472" s="17">
        <v>76.78</v>
      </c>
      <c r="K1472" s="19"/>
      <c r="L1472" s="19"/>
      <c r="M1472" s="19"/>
      <c r="N1472" s="19"/>
      <c r="O1472" s="19"/>
    </row>
    <row r="1473" spans="1:15" ht="18" customHeight="1" x14ac:dyDescent="0.45">
      <c r="A1473" s="2">
        <v>3425</v>
      </c>
      <c r="B1473" s="15">
        <v>7</v>
      </c>
      <c r="C1473" s="16" t="s">
        <v>42</v>
      </c>
      <c r="D1473" s="15" t="s">
        <v>67</v>
      </c>
      <c r="E1473" s="17">
        <v>5.63</v>
      </c>
      <c r="F1473" s="17">
        <v>1.3</v>
      </c>
      <c r="G1473" s="17">
        <v>1.63</v>
      </c>
      <c r="H1473" s="20">
        <v>6.94</v>
      </c>
      <c r="I1473" s="17">
        <v>7.26</v>
      </c>
      <c r="K1473" s="19"/>
      <c r="L1473" s="19"/>
      <c r="M1473" s="19"/>
      <c r="N1473" s="19"/>
      <c r="O1473" s="19"/>
    </row>
    <row r="1474" spans="1:15" ht="18" customHeight="1" x14ac:dyDescent="0.45">
      <c r="A1474" s="2">
        <v>3426</v>
      </c>
      <c r="B1474" s="15">
        <v>8</v>
      </c>
      <c r="C1474" s="16" t="s">
        <v>41</v>
      </c>
      <c r="D1474" s="15"/>
      <c r="E1474" s="16">
        <v>0</v>
      </c>
      <c r="F1474" s="16">
        <v>0</v>
      </c>
      <c r="G1474" s="17">
        <v>0</v>
      </c>
      <c r="H1474" s="17">
        <v>0</v>
      </c>
      <c r="I1474" s="17">
        <v>0</v>
      </c>
      <c r="K1474" s="19"/>
      <c r="L1474" s="19"/>
      <c r="M1474" s="19"/>
      <c r="N1474" s="19"/>
      <c r="O1474" s="19"/>
    </row>
    <row r="1475" spans="1:15" ht="18" customHeight="1" x14ac:dyDescent="0.45">
      <c r="A1475" s="2">
        <v>3427</v>
      </c>
      <c r="B1475" s="15"/>
      <c r="C1475" s="16" t="s">
        <v>78</v>
      </c>
      <c r="D1475" s="15" t="s">
        <v>52</v>
      </c>
      <c r="E1475" s="17">
        <v>7.51</v>
      </c>
      <c r="F1475" s="17">
        <v>1.51</v>
      </c>
      <c r="G1475" s="17">
        <v>1.89</v>
      </c>
      <c r="H1475" s="17">
        <v>9.02</v>
      </c>
      <c r="I1475" s="17">
        <v>9.4</v>
      </c>
      <c r="K1475" s="19"/>
      <c r="L1475" s="19"/>
      <c r="M1475" s="19"/>
      <c r="N1475" s="19"/>
      <c r="O1475" s="19"/>
    </row>
    <row r="1476" spans="1:15" ht="18" customHeight="1" x14ac:dyDescent="0.45">
      <c r="A1476" s="2">
        <v>3428</v>
      </c>
      <c r="B1476" s="21"/>
      <c r="C1476" s="16" t="s">
        <v>79</v>
      </c>
      <c r="D1476" s="15" t="s">
        <v>52</v>
      </c>
      <c r="E1476" s="17">
        <v>9.16</v>
      </c>
      <c r="F1476" s="17">
        <v>2.4700000000000002</v>
      </c>
      <c r="G1476" s="17">
        <v>3.09</v>
      </c>
      <c r="H1476" s="20">
        <v>11.64</v>
      </c>
      <c r="I1476" s="20">
        <v>12.25</v>
      </c>
      <c r="K1476" s="19"/>
      <c r="L1476" s="19"/>
      <c r="M1476" s="19"/>
      <c r="N1476" s="19"/>
      <c r="O1476" s="19"/>
    </row>
    <row r="1477" spans="1:15" ht="18" customHeight="1" x14ac:dyDescent="0.45">
      <c r="A1477" s="2">
        <v>3429</v>
      </c>
      <c r="B1477" s="15"/>
      <c r="C1477" s="16" t="s">
        <v>80</v>
      </c>
      <c r="D1477" s="15" t="s">
        <v>52</v>
      </c>
      <c r="E1477" s="17">
        <v>8.15</v>
      </c>
      <c r="F1477" s="17">
        <v>1.25</v>
      </c>
      <c r="G1477" s="17">
        <v>1.56</v>
      </c>
      <c r="H1477" s="17">
        <v>9.39</v>
      </c>
      <c r="I1477" s="20">
        <v>9.6999999999999993</v>
      </c>
      <c r="K1477" s="19"/>
      <c r="L1477" s="19"/>
      <c r="M1477" s="19"/>
      <c r="N1477" s="19"/>
      <c r="O1477" s="19"/>
    </row>
    <row r="1478" spans="1:15" ht="18" customHeight="1" x14ac:dyDescent="0.45">
      <c r="A1478" s="2">
        <v>3430</v>
      </c>
      <c r="B1478" s="15">
        <v>9</v>
      </c>
      <c r="C1478" s="16" t="s">
        <v>81</v>
      </c>
      <c r="D1478" s="15" t="s">
        <v>52</v>
      </c>
      <c r="E1478" s="17">
        <v>6.49</v>
      </c>
      <c r="F1478" s="17">
        <v>0.54</v>
      </c>
      <c r="G1478" s="17">
        <v>0.68</v>
      </c>
      <c r="H1478" s="17">
        <v>7.03</v>
      </c>
      <c r="I1478" s="17">
        <v>7.16</v>
      </c>
      <c r="K1478" s="19"/>
      <c r="L1478" s="19"/>
      <c r="M1478" s="19"/>
      <c r="N1478" s="19"/>
      <c r="O1478" s="19"/>
    </row>
    <row r="1479" spans="1:15" ht="18" customHeight="1" x14ac:dyDescent="0.45">
      <c r="A1479" s="2">
        <v>3431</v>
      </c>
      <c r="B1479" s="15">
        <v>10</v>
      </c>
      <c r="C1479" s="16" t="s">
        <v>82</v>
      </c>
      <c r="D1479" s="15" t="s">
        <v>52</v>
      </c>
      <c r="E1479" s="17">
        <v>5.9</v>
      </c>
      <c r="F1479" s="17">
        <v>0.77</v>
      </c>
      <c r="G1479" s="17">
        <v>0.96</v>
      </c>
      <c r="H1479" s="20">
        <v>6.68</v>
      </c>
      <c r="I1479" s="20">
        <v>6.87</v>
      </c>
      <c r="K1479" s="19"/>
      <c r="L1479" s="19"/>
      <c r="M1479" s="19"/>
      <c r="N1479" s="19"/>
      <c r="O1479" s="19"/>
    </row>
    <row r="1480" spans="1:15" ht="18" customHeight="1" x14ac:dyDescent="0.45">
      <c r="A1480" s="2">
        <v>3432</v>
      </c>
      <c r="B1480" s="15">
        <v>11</v>
      </c>
      <c r="C1480" s="16" t="s">
        <v>40</v>
      </c>
      <c r="D1480" s="15"/>
      <c r="E1480" s="16">
        <v>0</v>
      </c>
      <c r="F1480" s="16">
        <v>0</v>
      </c>
      <c r="G1480" s="16">
        <v>0</v>
      </c>
      <c r="H1480" s="17">
        <v>0</v>
      </c>
      <c r="I1480" s="17">
        <v>0</v>
      </c>
      <c r="K1480" s="19"/>
      <c r="L1480" s="19"/>
      <c r="M1480" s="19"/>
      <c r="N1480" s="19"/>
      <c r="O1480" s="19"/>
    </row>
    <row r="1481" spans="1:15" ht="18" customHeight="1" x14ac:dyDescent="0.45">
      <c r="A1481" s="2">
        <v>3433</v>
      </c>
      <c r="B1481" s="15"/>
      <c r="C1481" s="16" t="s">
        <v>83</v>
      </c>
      <c r="D1481" s="15" t="s">
        <v>52</v>
      </c>
      <c r="E1481" s="17">
        <v>13.84</v>
      </c>
      <c r="F1481" s="17">
        <v>1.94</v>
      </c>
      <c r="G1481" s="17">
        <v>2.4300000000000002</v>
      </c>
      <c r="H1481" s="17">
        <v>15.78</v>
      </c>
      <c r="I1481" s="17">
        <v>16.260000000000002</v>
      </c>
      <c r="K1481" s="19"/>
      <c r="L1481" s="19"/>
      <c r="M1481" s="19"/>
      <c r="N1481" s="19"/>
      <c r="O1481" s="19"/>
    </row>
    <row r="1482" spans="1:15" ht="18" customHeight="1" x14ac:dyDescent="0.45">
      <c r="A1482" s="2">
        <v>3434</v>
      </c>
      <c r="B1482" s="15"/>
      <c r="C1482" s="16" t="s">
        <v>84</v>
      </c>
      <c r="D1482" s="15" t="s">
        <v>52</v>
      </c>
      <c r="E1482" s="17">
        <v>19.12</v>
      </c>
      <c r="F1482" s="17">
        <v>2.68</v>
      </c>
      <c r="G1482" s="17">
        <v>3.35</v>
      </c>
      <c r="H1482" s="17">
        <v>21.8</v>
      </c>
      <c r="I1482" s="17">
        <v>22.47</v>
      </c>
      <c r="K1482" s="19"/>
      <c r="L1482" s="19"/>
      <c r="M1482" s="19"/>
      <c r="N1482" s="19"/>
      <c r="O1482" s="19"/>
    </row>
    <row r="1483" spans="1:15" ht="18" customHeight="1" x14ac:dyDescent="0.45">
      <c r="A1483" s="2">
        <v>3435</v>
      </c>
      <c r="B1483" s="15"/>
      <c r="C1483" s="16" t="s">
        <v>85</v>
      </c>
      <c r="D1483" s="15" t="s">
        <v>52</v>
      </c>
      <c r="E1483" s="20">
        <v>28.43</v>
      </c>
      <c r="F1483" s="17">
        <v>3.99</v>
      </c>
      <c r="G1483" s="17">
        <v>4.9800000000000004</v>
      </c>
      <c r="H1483" s="17">
        <v>32.409999999999997</v>
      </c>
      <c r="I1483" s="17">
        <v>33.409999999999997</v>
      </c>
      <c r="K1483" s="19"/>
      <c r="L1483" s="19"/>
      <c r="M1483" s="19"/>
      <c r="N1483" s="19"/>
      <c r="O1483" s="19"/>
    </row>
    <row r="1484" spans="1:15" ht="18" customHeight="1" x14ac:dyDescent="0.45">
      <c r="A1484" s="2">
        <v>3436</v>
      </c>
      <c r="B1484" s="15"/>
      <c r="C1484" s="16" t="s">
        <v>86</v>
      </c>
      <c r="D1484" s="15" t="s">
        <v>52</v>
      </c>
      <c r="E1484" s="17">
        <v>41.63</v>
      </c>
      <c r="F1484" s="17">
        <v>5.84</v>
      </c>
      <c r="G1484" s="17">
        <v>7.3</v>
      </c>
      <c r="H1484" s="17">
        <v>47.47</v>
      </c>
      <c r="I1484" s="17">
        <v>48.93</v>
      </c>
      <c r="K1484" s="19"/>
      <c r="L1484" s="19"/>
      <c r="M1484" s="19"/>
      <c r="N1484" s="19"/>
      <c r="O1484" s="19"/>
    </row>
    <row r="1485" spans="1:15" ht="18" customHeight="1" x14ac:dyDescent="0.45">
      <c r="A1485" s="2">
        <v>3437</v>
      </c>
      <c r="B1485" s="15">
        <v>12</v>
      </c>
      <c r="C1485" s="16" t="s">
        <v>87</v>
      </c>
      <c r="D1485" s="15"/>
      <c r="E1485" s="16">
        <v>0</v>
      </c>
      <c r="F1485" s="16">
        <v>0</v>
      </c>
      <c r="G1485" s="16">
        <v>0</v>
      </c>
      <c r="H1485" s="17">
        <v>0</v>
      </c>
      <c r="I1485" s="17">
        <v>0</v>
      </c>
      <c r="K1485" s="19"/>
      <c r="L1485" s="19"/>
      <c r="M1485" s="19"/>
      <c r="N1485" s="19"/>
      <c r="O1485" s="19"/>
    </row>
    <row r="1486" spans="1:15" ht="18" customHeight="1" x14ac:dyDescent="0.45">
      <c r="A1486" s="2">
        <v>3438</v>
      </c>
      <c r="B1486" s="15"/>
      <c r="C1486" s="16" t="s">
        <v>83</v>
      </c>
      <c r="D1486" s="15" t="s">
        <v>66</v>
      </c>
      <c r="E1486" s="17">
        <v>1.54</v>
      </c>
      <c r="F1486" s="17">
        <v>0.49</v>
      </c>
      <c r="G1486" s="20">
        <v>0.61</v>
      </c>
      <c r="H1486" s="17">
        <v>2.0299999999999998</v>
      </c>
      <c r="I1486" s="17">
        <v>2.15</v>
      </c>
      <c r="K1486" s="19"/>
      <c r="L1486" s="19"/>
      <c r="M1486" s="19"/>
      <c r="N1486" s="19"/>
      <c r="O1486" s="19"/>
    </row>
    <row r="1487" spans="1:15" ht="18" customHeight="1" x14ac:dyDescent="0.45">
      <c r="A1487" s="2">
        <v>3439</v>
      </c>
      <c r="B1487" s="15"/>
      <c r="C1487" s="16" t="s">
        <v>84</v>
      </c>
      <c r="D1487" s="15" t="s">
        <v>66</v>
      </c>
      <c r="E1487" s="17">
        <v>2.13</v>
      </c>
      <c r="F1487" s="17">
        <v>0.68</v>
      </c>
      <c r="G1487" s="20">
        <v>0.84</v>
      </c>
      <c r="H1487" s="17">
        <v>2.8</v>
      </c>
      <c r="I1487" s="17">
        <v>2.97</v>
      </c>
      <c r="K1487" s="19"/>
      <c r="L1487" s="19"/>
      <c r="M1487" s="19"/>
      <c r="N1487" s="19"/>
      <c r="O1487" s="19"/>
    </row>
    <row r="1488" spans="1:15" ht="18" customHeight="1" x14ac:dyDescent="0.45">
      <c r="A1488" s="2">
        <v>3440</v>
      </c>
      <c r="B1488" s="15"/>
      <c r="C1488" s="16" t="s">
        <v>85</v>
      </c>
      <c r="D1488" s="15" t="s">
        <v>66</v>
      </c>
      <c r="E1488" s="17">
        <v>3.16</v>
      </c>
      <c r="F1488" s="17">
        <v>1</v>
      </c>
      <c r="G1488" s="17">
        <v>1.26</v>
      </c>
      <c r="H1488" s="17">
        <v>4.16</v>
      </c>
      <c r="I1488" s="17">
        <v>4.42</v>
      </c>
      <c r="K1488" s="19"/>
      <c r="L1488" s="19"/>
      <c r="M1488" s="19"/>
      <c r="N1488" s="19"/>
      <c r="O1488" s="19"/>
    </row>
    <row r="1489" spans="1:15" ht="18" customHeight="1" x14ac:dyDescent="0.45">
      <c r="A1489" s="2">
        <v>3441</v>
      </c>
      <c r="B1489" s="22"/>
      <c r="C1489" s="23" t="s">
        <v>86</v>
      </c>
      <c r="D1489" s="22" t="s">
        <v>66</v>
      </c>
      <c r="E1489" s="24">
        <v>4.63</v>
      </c>
      <c r="F1489" s="24">
        <v>1.47</v>
      </c>
      <c r="G1489" s="24">
        <v>1.84</v>
      </c>
      <c r="H1489" s="24">
        <v>6.1</v>
      </c>
      <c r="I1489" s="24">
        <v>6.47</v>
      </c>
      <c r="K1489" s="19"/>
      <c r="L1489" s="19"/>
      <c r="M1489" s="19"/>
      <c r="N1489" s="19"/>
      <c r="O1489" s="19"/>
    </row>
    <row r="1490" spans="1:15" ht="18" customHeight="1" x14ac:dyDescent="0.45">
      <c r="A1490" s="2">
        <v>3442</v>
      </c>
      <c r="B1490" s="15">
        <v>13</v>
      </c>
      <c r="C1490" s="16" t="s">
        <v>88</v>
      </c>
      <c r="D1490" s="15"/>
      <c r="E1490" s="16">
        <v>0</v>
      </c>
      <c r="F1490" s="16">
        <v>0</v>
      </c>
      <c r="G1490" s="16">
        <v>0</v>
      </c>
      <c r="H1490" s="17">
        <v>0</v>
      </c>
      <c r="I1490" s="17">
        <v>0</v>
      </c>
      <c r="K1490" s="19"/>
      <c r="L1490" s="19"/>
      <c r="M1490" s="19"/>
      <c r="N1490" s="19"/>
      <c r="O1490" s="19"/>
    </row>
    <row r="1491" spans="1:15" ht="18" customHeight="1" x14ac:dyDescent="0.45">
      <c r="A1491" s="2">
        <v>3443</v>
      </c>
      <c r="B1491" s="15"/>
      <c r="C1491" s="16" t="s">
        <v>89</v>
      </c>
      <c r="D1491" s="15" t="s">
        <v>18</v>
      </c>
      <c r="E1491" s="17">
        <v>407.31</v>
      </c>
      <c r="F1491" s="17">
        <v>16.77</v>
      </c>
      <c r="G1491" s="20">
        <v>20.97</v>
      </c>
      <c r="H1491" s="17">
        <v>424.08</v>
      </c>
      <c r="I1491" s="17">
        <v>428.27</v>
      </c>
      <c r="K1491" s="19"/>
      <c r="L1491" s="19"/>
      <c r="M1491" s="19"/>
      <c r="N1491" s="19"/>
      <c r="O1491" s="19"/>
    </row>
    <row r="1492" spans="1:15" ht="18" customHeight="1" x14ac:dyDescent="0.45">
      <c r="A1492" s="2">
        <v>3444</v>
      </c>
      <c r="B1492" s="15"/>
      <c r="C1492" s="16" t="s">
        <v>90</v>
      </c>
      <c r="D1492" s="15"/>
      <c r="E1492" s="16">
        <v>0</v>
      </c>
      <c r="F1492" s="16">
        <v>0</v>
      </c>
      <c r="G1492" s="16">
        <v>0</v>
      </c>
      <c r="H1492" s="17">
        <v>0</v>
      </c>
      <c r="I1492" s="17">
        <v>0</v>
      </c>
      <c r="K1492" s="19"/>
      <c r="L1492" s="19"/>
      <c r="M1492" s="19"/>
      <c r="N1492" s="19"/>
      <c r="O1492" s="19"/>
    </row>
    <row r="1493" spans="1:15" ht="18" customHeight="1" x14ac:dyDescent="0.45">
      <c r="A1493" s="2">
        <v>3445</v>
      </c>
      <c r="B1493" s="15"/>
      <c r="C1493" s="16" t="s">
        <v>91</v>
      </c>
      <c r="D1493" s="15" t="s">
        <v>25</v>
      </c>
      <c r="E1493" s="25">
        <v>250000</v>
      </c>
      <c r="F1493" s="16">
        <v>0</v>
      </c>
      <c r="G1493" s="16">
        <v>0</v>
      </c>
      <c r="H1493" s="17">
        <v>0</v>
      </c>
      <c r="I1493" s="17">
        <v>0</v>
      </c>
      <c r="K1493" s="19"/>
      <c r="L1493" s="19"/>
      <c r="M1493" s="19"/>
      <c r="N1493" s="19"/>
      <c r="O1493" s="19"/>
    </row>
    <row r="1494" spans="1:15" ht="18" customHeight="1" x14ac:dyDescent="0.45">
      <c r="A1494" s="2">
        <v>3446</v>
      </c>
      <c r="B1494" s="15"/>
      <c r="C1494" s="16" t="s">
        <v>92</v>
      </c>
      <c r="D1494" s="15"/>
      <c r="E1494" s="16">
        <v>0</v>
      </c>
      <c r="F1494" s="16">
        <v>0</v>
      </c>
      <c r="G1494" s="16">
        <v>0</v>
      </c>
      <c r="H1494" s="17">
        <v>0</v>
      </c>
      <c r="I1494" s="17">
        <v>0</v>
      </c>
      <c r="K1494" s="19"/>
      <c r="L1494" s="19"/>
      <c r="M1494" s="19"/>
      <c r="N1494" s="19"/>
      <c r="O1494" s="19"/>
    </row>
    <row r="1495" spans="1:15" ht="18" customHeight="1" x14ac:dyDescent="0.45">
      <c r="A1495" s="2">
        <v>3447</v>
      </c>
      <c r="B1495" s="15"/>
      <c r="C1495" s="16" t="s">
        <v>93</v>
      </c>
      <c r="D1495" s="15" t="s">
        <v>52</v>
      </c>
      <c r="E1495" s="17">
        <v>11.42</v>
      </c>
      <c r="F1495" s="17">
        <v>2.56</v>
      </c>
      <c r="G1495" s="17">
        <v>3.2</v>
      </c>
      <c r="H1495" s="17">
        <v>13.98</v>
      </c>
      <c r="I1495" s="17">
        <v>14.62</v>
      </c>
      <c r="K1495" s="19"/>
      <c r="L1495" s="19"/>
      <c r="M1495" s="19"/>
      <c r="N1495" s="19"/>
      <c r="O1495" s="19"/>
    </row>
    <row r="1496" spans="1:15" ht="18" customHeight="1" x14ac:dyDescent="0.45">
      <c r="A1496" s="2">
        <v>3448</v>
      </c>
      <c r="B1496" s="15"/>
      <c r="C1496" s="16" t="s">
        <v>94</v>
      </c>
      <c r="D1496" s="15" t="s">
        <v>52</v>
      </c>
      <c r="E1496" s="17">
        <v>8.7200000000000006</v>
      </c>
      <c r="F1496" s="17">
        <v>2.1</v>
      </c>
      <c r="G1496" s="17">
        <v>2.63</v>
      </c>
      <c r="H1496" s="17">
        <v>10.82</v>
      </c>
      <c r="I1496" s="17">
        <v>11.35</v>
      </c>
      <c r="K1496" s="19"/>
      <c r="L1496" s="19"/>
      <c r="M1496" s="19"/>
      <c r="N1496" s="19"/>
      <c r="O1496" s="19"/>
    </row>
    <row r="1497" spans="1:15" ht="18" customHeight="1" x14ac:dyDescent="0.45">
      <c r="A1497" s="2">
        <v>3449</v>
      </c>
      <c r="B1497" s="15">
        <v>14</v>
      </c>
      <c r="C1497" s="16" t="s">
        <v>39</v>
      </c>
      <c r="D1497" s="15"/>
      <c r="E1497" s="16">
        <v>0</v>
      </c>
      <c r="F1497" s="16">
        <v>0</v>
      </c>
      <c r="G1497" s="16">
        <v>0</v>
      </c>
      <c r="H1497" s="17">
        <v>0</v>
      </c>
      <c r="I1497" s="17">
        <v>0</v>
      </c>
      <c r="K1497" s="19"/>
      <c r="L1497" s="19"/>
      <c r="M1497" s="19"/>
      <c r="N1497" s="19"/>
      <c r="O1497" s="19"/>
    </row>
    <row r="1498" spans="1:15" ht="18" customHeight="1" x14ac:dyDescent="0.45">
      <c r="A1498" s="2">
        <v>3450</v>
      </c>
      <c r="B1498" s="15"/>
      <c r="C1498" s="26" t="s">
        <v>46</v>
      </c>
      <c r="D1498" s="27" t="s">
        <v>47</v>
      </c>
      <c r="E1498" s="28">
        <v>150000</v>
      </c>
      <c r="F1498" s="16">
        <v>0</v>
      </c>
      <c r="G1498" s="16">
        <v>0</v>
      </c>
      <c r="H1498" s="17">
        <v>0</v>
      </c>
      <c r="I1498" s="17">
        <v>0</v>
      </c>
      <c r="K1498" s="19"/>
      <c r="L1498" s="19"/>
      <c r="M1498" s="19"/>
      <c r="N1498" s="19"/>
      <c r="O1498" s="19"/>
    </row>
    <row r="1499" spans="1:15" ht="18" customHeight="1" x14ac:dyDescent="0.45">
      <c r="A1499" s="2">
        <v>3451</v>
      </c>
      <c r="B1499" s="15"/>
      <c r="C1499" s="16" t="s">
        <v>95</v>
      </c>
      <c r="D1499" s="15" t="s">
        <v>96</v>
      </c>
      <c r="E1499" s="17">
        <v>168.66</v>
      </c>
      <c r="F1499" s="17">
        <v>34.07</v>
      </c>
      <c r="G1499" s="17">
        <v>42.59</v>
      </c>
      <c r="H1499" s="17">
        <v>202.73</v>
      </c>
      <c r="I1499" s="17">
        <v>211.25</v>
      </c>
      <c r="K1499" s="19"/>
      <c r="L1499" s="19"/>
      <c r="M1499" s="19"/>
      <c r="N1499" s="19"/>
      <c r="O1499" s="19"/>
    </row>
    <row r="1500" spans="1:15" ht="18" customHeight="1" x14ac:dyDescent="0.45">
      <c r="A1500" s="2">
        <v>3452</v>
      </c>
      <c r="B1500" s="15"/>
      <c r="C1500" s="16" t="s">
        <v>97</v>
      </c>
      <c r="D1500" s="15" t="s">
        <v>48</v>
      </c>
      <c r="E1500" s="17">
        <v>13.16</v>
      </c>
      <c r="F1500" s="17">
        <v>1.52</v>
      </c>
      <c r="G1500" s="20">
        <v>1.9</v>
      </c>
      <c r="H1500" s="20">
        <v>14.68</v>
      </c>
      <c r="I1500" s="20">
        <v>15.06</v>
      </c>
      <c r="K1500" s="19"/>
      <c r="L1500" s="19"/>
      <c r="M1500" s="19"/>
      <c r="N1500" s="19"/>
      <c r="O1500" s="19"/>
    </row>
    <row r="1501" spans="1:15" ht="18" customHeight="1" x14ac:dyDescent="0.45">
      <c r="A1501" s="2">
        <v>3453</v>
      </c>
      <c r="B1501" s="15"/>
      <c r="C1501" s="16" t="s">
        <v>98</v>
      </c>
      <c r="D1501" s="15" t="s">
        <v>2</v>
      </c>
      <c r="E1501" s="17">
        <v>7.81</v>
      </c>
      <c r="F1501" s="17">
        <v>3.69</v>
      </c>
      <c r="G1501" s="17">
        <v>4.6100000000000003</v>
      </c>
      <c r="H1501" s="17">
        <v>11.5</v>
      </c>
      <c r="I1501" s="17">
        <v>12.42</v>
      </c>
      <c r="K1501" s="19"/>
      <c r="L1501" s="19"/>
      <c r="M1501" s="19"/>
      <c r="N1501" s="19"/>
      <c r="O1501" s="19"/>
    </row>
    <row r="1502" spans="1:15" ht="18" customHeight="1" x14ac:dyDescent="0.45">
      <c r="A1502" s="2">
        <v>3454</v>
      </c>
      <c r="B1502" s="15"/>
      <c r="C1502" s="16" t="s">
        <v>99</v>
      </c>
      <c r="D1502" s="15" t="s">
        <v>52</v>
      </c>
      <c r="E1502" s="17">
        <v>7.81</v>
      </c>
      <c r="F1502" s="17">
        <v>1.92</v>
      </c>
      <c r="G1502" s="17">
        <v>2.41</v>
      </c>
      <c r="H1502" s="17">
        <v>9.73</v>
      </c>
      <c r="I1502" s="17">
        <v>10.210000000000001</v>
      </c>
      <c r="K1502" s="19"/>
      <c r="L1502" s="19"/>
      <c r="M1502" s="19"/>
      <c r="N1502" s="19"/>
      <c r="O1502" s="19"/>
    </row>
    <row r="1503" spans="1:15" ht="18" customHeight="1" x14ac:dyDescent="0.45">
      <c r="A1503" s="2">
        <v>3455</v>
      </c>
      <c r="B1503" s="15"/>
      <c r="C1503" s="16" t="s">
        <v>100</v>
      </c>
      <c r="D1503" s="15" t="s">
        <v>2</v>
      </c>
      <c r="E1503" s="17">
        <v>20.29</v>
      </c>
      <c r="F1503" s="17">
        <v>2.4500000000000002</v>
      </c>
      <c r="G1503" s="17">
        <v>3.06</v>
      </c>
      <c r="H1503" s="17">
        <v>22.74</v>
      </c>
      <c r="I1503" s="17">
        <v>23.36</v>
      </c>
      <c r="K1503" s="19"/>
      <c r="L1503" s="19"/>
      <c r="M1503" s="19"/>
      <c r="N1503" s="19"/>
      <c r="O1503" s="19"/>
    </row>
    <row r="1504" spans="1:15" ht="18" customHeight="1" x14ac:dyDescent="0.45">
      <c r="A1504" s="2">
        <v>3456</v>
      </c>
      <c r="B1504" s="15"/>
      <c r="C1504" s="26" t="s">
        <v>50</v>
      </c>
      <c r="D1504" s="27" t="s">
        <v>49</v>
      </c>
      <c r="E1504" s="17">
        <v>11.52</v>
      </c>
      <c r="F1504" s="17">
        <v>2.34</v>
      </c>
      <c r="G1504" s="17">
        <v>2.92</v>
      </c>
      <c r="H1504" s="17">
        <v>13.86</v>
      </c>
      <c r="I1504" s="17">
        <v>14.44</v>
      </c>
      <c r="K1504" s="19"/>
      <c r="L1504" s="19"/>
      <c r="M1504" s="19"/>
      <c r="N1504" s="19"/>
      <c r="O1504" s="19"/>
    </row>
    <row r="1505" spans="1:15" ht="18" customHeight="1" x14ac:dyDescent="0.45">
      <c r="A1505" s="2">
        <v>3457</v>
      </c>
      <c r="B1505" s="15"/>
      <c r="C1505" s="16" t="s">
        <v>101</v>
      </c>
      <c r="D1505" s="15" t="s">
        <v>52</v>
      </c>
      <c r="E1505" s="17">
        <v>7.24</v>
      </c>
      <c r="F1505" s="17">
        <v>0.71</v>
      </c>
      <c r="G1505" s="17">
        <v>0.88</v>
      </c>
      <c r="H1505" s="17">
        <v>7.95</v>
      </c>
      <c r="I1505" s="17">
        <v>8.1199999999999992</v>
      </c>
      <c r="K1505" s="19"/>
      <c r="L1505" s="19"/>
      <c r="M1505" s="19"/>
      <c r="N1505" s="19"/>
      <c r="O1505" s="19"/>
    </row>
    <row r="1506" spans="1:15" ht="18" customHeight="1" x14ac:dyDescent="0.45">
      <c r="A1506" s="2">
        <v>3458</v>
      </c>
      <c r="B1506" s="15">
        <v>15</v>
      </c>
      <c r="C1506" s="16" t="s">
        <v>102</v>
      </c>
      <c r="D1506" s="15"/>
      <c r="E1506" s="16">
        <v>0</v>
      </c>
      <c r="F1506" s="16">
        <v>0</v>
      </c>
      <c r="G1506" s="16">
        <v>0</v>
      </c>
      <c r="H1506" s="17">
        <v>0</v>
      </c>
      <c r="I1506" s="17">
        <v>0</v>
      </c>
      <c r="K1506" s="19"/>
      <c r="L1506" s="19"/>
      <c r="M1506" s="19"/>
      <c r="N1506" s="19"/>
      <c r="O1506" s="19"/>
    </row>
    <row r="1507" spans="1:15" ht="18" customHeight="1" x14ac:dyDescent="0.45">
      <c r="A1507" s="2">
        <v>3459</v>
      </c>
      <c r="B1507" s="15"/>
      <c r="C1507" s="16" t="s">
        <v>103</v>
      </c>
      <c r="D1507" s="15" t="s">
        <v>67</v>
      </c>
      <c r="E1507" s="17">
        <v>34.340000000000003</v>
      </c>
      <c r="F1507" s="17">
        <v>11.03</v>
      </c>
      <c r="G1507" s="17">
        <v>13.78</v>
      </c>
      <c r="H1507" s="17">
        <v>45.36</v>
      </c>
      <c r="I1507" s="17">
        <v>48.12</v>
      </c>
      <c r="K1507" s="19"/>
      <c r="L1507" s="19"/>
      <c r="M1507" s="19"/>
      <c r="N1507" s="19"/>
      <c r="O1507" s="19"/>
    </row>
    <row r="1508" spans="1:15" ht="18" customHeight="1" x14ac:dyDescent="0.45">
      <c r="A1508" s="2">
        <v>3460</v>
      </c>
      <c r="B1508" s="15"/>
      <c r="C1508" s="16" t="s">
        <v>104</v>
      </c>
      <c r="D1508" s="15" t="s">
        <v>67</v>
      </c>
      <c r="E1508" s="17">
        <v>36.200000000000003</v>
      </c>
      <c r="F1508" s="17">
        <v>3.53</v>
      </c>
      <c r="G1508" s="17">
        <v>4.41</v>
      </c>
      <c r="H1508" s="17">
        <v>39.729999999999997</v>
      </c>
      <c r="I1508" s="17">
        <v>40.61</v>
      </c>
      <c r="K1508" s="19"/>
      <c r="L1508" s="19"/>
      <c r="M1508" s="19"/>
      <c r="N1508" s="19"/>
      <c r="O1508" s="19"/>
    </row>
    <row r="1509" spans="1:15" ht="18" customHeight="1" x14ac:dyDescent="0.45">
      <c r="A1509" s="2">
        <v>3461</v>
      </c>
      <c r="B1509" s="29"/>
      <c r="C1509" s="30" t="s">
        <v>105</v>
      </c>
      <c r="D1509" s="29" t="s">
        <v>67</v>
      </c>
      <c r="E1509" s="31">
        <v>37.770000000000003</v>
      </c>
      <c r="F1509" s="31">
        <v>11.03</v>
      </c>
      <c r="G1509" s="31">
        <v>13.78</v>
      </c>
      <c r="H1509" s="31">
        <v>48.8</v>
      </c>
      <c r="I1509" s="31">
        <v>51.55</v>
      </c>
      <c r="K1509" s="19"/>
      <c r="L1509" s="19"/>
      <c r="M1509" s="19"/>
      <c r="N1509" s="19"/>
      <c r="O1509" s="19"/>
    </row>
    <row r="1510" spans="1:15" ht="18" customHeight="1" x14ac:dyDescent="0.45">
      <c r="A1510" s="2">
        <v>3462</v>
      </c>
      <c r="B1510" s="15"/>
      <c r="C1510" s="16" t="s">
        <v>106</v>
      </c>
      <c r="D1510" s="15" t="s">
        <v>67</v>
      </c>
      <c r="E1510" s="17">
        <v>36.200000000000003</v>
      </c>
      <c r="F1510" s="17">
        <v>3.53</v>
      </c>
      <c r="G1510" s="17">
        <v>4.41</v>
      </c>
      <c r="H1510" s="17">
        <v>39.729999999999997</v>
      </c>
      <c r="I1510" s="17">
        <v>40.61</v>
      </c>
      <c r="K1510" s="19"/>
      <c r="L1510" s="19"/>
      <c r="M1510" s="19"/>
      <c r="N1510" s="19"/>
      <c r="O1510" s="19"/>
    </row>
    <row r="1511" spans="1:15" ht="18" customHeight="1" x14ac:dyDescent="0.45">
      <c r="A1511" s="2">
        <v>3463</v>
      </c>
      <c r="B1511" s="15">
        <v>16</v>
      </c>
      <c r="C1511" s="16" t="s">
        <v>51</v>
      </c>
      <c r="D1511" s="15"/>
      <c r="E1511" s="17">
        <v>0</v>
      </c>
      <c r="F1511" s="17">
        <v>0</v>
      </c>
      <c r="G1511" s="17">
        <v>0</v>
      </c>
      <c r="H1511" s="17">
        <v>0</v>
      </c>
      <c r="I1511" s="17">
        <v>0</v>
      </c>
      <c r="K1511" s="19"/>
      <c r="L1511" s="19"/>
      <c r="M1511" s="19"/>
      <c r="N1511" s="19"/>
      <c r="O1511" s="19"/>
    </row>
    <row r="1512" spans="1:15" ht="18" customHeight="1" x14ac:dyDescent="0.45">
      <c r="A1512" s="2">
        <v>3464</v>
      </c>
      <c r="B1512" s="32"/>
      <c r="C1512" s="33" t="s">
        <v>26</v>
      </c>
      <c r="D1512" s="32" t="s">
        <v>52</v>
      </c>
      <c r="E1512" s="34">
        <v>24.14</v>
      </c>
      <c r="F1512" s="34">
        <v>10.73</v>
      </c>
      <c r="G1512" s="34">
        <v>13.41</v>
      </c>
      <c r="H1512" s="34">
        <v>34.86</v>
      </c>
      <c r="I1512" s="34">
        <v>37.549999999999997</v>
      </c>
      <c r="K1512" s="19"/>
      <c r="L1512" s="19"/>
      <c r="M1512" s="19"/>
      <c r="N1512" s="19"/>
      <c r="O1512" s="19"/>
    </row>
    <row r="1513" spans="1:15" ht="18" customHeight="1" x14ac:dyDescent="0.45">
      <c r="A1513" s="2">
        <v>3465</v>
      </c>
      <c r="B1513" s="15"/>
      <c r="C1513" s="16" t="s">
        <v>27</v>
      </c>
      <c r="D1513" s="15" t="s">
        <v>52</v>
      </c>
      <c r="E1513" s="17">
        <v>30.17</v>
      </c>
      <c r="F1513" s="17">
        <v>13.41</v>
      </c>
      <c r="G1513" s="17">
        <v>16.760000000000002</v>
      </c>
      <c r="H1513" s="17">
        <v>43.58</v>
      </c>
      <c r="I1513" s="17">
        <v>46.93</v>
      </c>
      <c r="K1513" s="19"/>
      <c r="L1513" s="19"/>
      <c r="M1513" s="19"/>
      <c r="N1513" s="19"/>
      <c r="O1513" s="19"/>
    </row>
    <row r="1514" spans="1:15" ht="18" customHeight="1" x14ac:dyDescent="0.45">
      <c r="A1514" s="2">
        <v>3466</v>
      </c>
      <c r="B1514" s="16"/>
      <c r="C1514" s="16" t="s">
        <v>28</v>
      </c>
      <c r="D1514" s="15" t="s">
        <v>52</v>
      </c>
      <c r="E1514" s="17">
        <v>40.229999999999997</v>
      </c>
      <c r="F1514" s="17">
        <v>17.88</v>
      </c>
      <c r="G1514" s="17">
        <v>22.34</v>
      </c>
      <c r="H1514" s="17">
        <v>58.11</v>
      </c>
      <c r="I1514" s="17">
        <v>62.58</v>
      </c>
      <c r="K1514" s="19"/>
      <c r="L1514" s="19"/>
      <c r="M1514" s="19"/>
      <c r="N1514" s="19"/>
      <c r="O1514" s="19"/>
    </row>
    <row r="1515" spans="1:15" ht="18" customHeight="1" x14ac:dyDescent="0.45">
      <c r="A1515" s="2">
        <v>3467</v>
      </c>
      <c r="B1515" s="15">
        <v>17</v>
      </c>
      <c r="C1515" s="16" t="s">
        <v>38</v>
      </c>
      <c r="D1515" s="15" t="s">
        <v>52</v>
      </c>
      <c r="E1515" s="17">
        <v>10.08</v>
      </c>
      <c r="F1515" s="17">
        <v>1.93</v>
      </c>
      <c r="G1515" s="17">
        <v>2.41</v>
      </c>
      <c r="H1515" s="17">
        <v>12.01</v>
      </c>
      <c r="I1515" s="17">
        <v>12.49</v>
      </c>
      <c r="K1515" s="19"/>
      <c r="L1515" s="19"/>
      <c r="M1515" s="19"/>
      <c r="N1515" s="19"/>
      <c r="O1515" s="19"/>
    </row>
    <row r="1516" spans="1:15" ht="18" customHeight="1" x14ac:dyDescent="0.45">
      <c r="A1516" s="2">
        <v>3468</v>
      </c>
      <c r="B1516" s="15">
        <v>18</v>
      </c>
      <c r="C1516" s="16" t="s">
        <v>53</v>
      </c>
      <c r="D1516" s="15" t="s">
        <v>52</v>
      </c>
      <c r="E1516" s="35">
        <v>2.35</v>
      </c>
      <c r="F1516" s="17">
        <v>0.36</v>
      </c>
      <c r="G1516" s="17">
        <v>0.45</v>
      </c>
      <c r="H1516" s="17">
        <v>2.71</v>
      </c>
      <c r="I1516" s="17">
        <v>2.8</v>
      </c>
      <c r="K1516" s="19"/>
      <c r="L1516" s="19"/>
      <c r="M1516" s="19"/>
      <c r="N1516" s="19"/>
      <c r="O1516" s="19"/>
    </row>
    <row r="1517" spans="1:15" ht="18" customHeight="1" x14ac:dyDescent="0.45">
      <c r="A1517" s="2">
        <v>3469</v>
      </c>
      <c r="B1517" s="32">
        <v>19</v>
      </c>
      <c r="C1517" s="33" t="s">
        <v>54</v>
      </c>
      <c r="D1517" s="32"/>
      <c r="E1517" s="34">
        <v>0</v>
      </c>
      <c r="F1517" s="34">
        <v>0</v>
      </c>
      <c r="G1517" s="34">
        <v>0</v>
      </c>
      <c r="H1517" s="34">
        <v>0</v>
      </c>
      <c r="I1517" s="34">
        <v>0</v>
      </c>
      <c r="K1517" s="19"/>
      <c r="L1517" s="19"/>
      <c r="M1517" s="19"/>
      <c r="N1517" s="19"/>
      <c r="O1517" s="19"/>
    </row>
    <row r="1518" spans="1:15" ht="18" customHeight="1" x14ac:dyDescent="0.45">
      <c r="A1518" s="2">
        <v>3470</v>
      </c>
      <c r="B1518" s="15"/>
      <c r="C1518" s="15" t="s">
        <v>55</v>
      </c>
      <c r="D1518" s="15" t="s">
        <v>52</v>
      </c>
      <c r="E1518" s="17">
        <v>37.4</v>
      </c>
      <c r="F1518" s="17">
        <v>5.56</v>
      </c>
      <c r="G1518" s="17">
        <v>6.94</v>
      </c>
      <c r="H1518" s="17">
        <v>42.95</v>
      </c>
      <c r="I1518" s="17">
        <v>44.34</v>
      </c>
      <c r="K1518" s="19"/>
      <c r="L1518" s="19"/>
      <c r="M1518" s="19"/>
      <c r="N1518" s="19"/>
      <c r="O1518" s="19"/>
    </row>
    <row r="1519" spans="1:15" ht="18" customHeight="1" x14ac:dyDescent="0.45">
      <c r="A1519" s="2">
        <v>3471</v>
      </c>
      <c r="B1519" s="15"/>
      <c r="C1519" s="15" t="s">
        <v>56</v>
      </c>
      <c r="D1519" s="15" t="s">
        <v>52</v>
      </c>
      <c r="E1519" s="17">
        <v>49.51</v>
      </c>
      <c r="F1519" s="17">
        <v>7.06</v>
      </c>
      <c r="G1519" s="17">
        <v>8.82</v>
      </c>
      <c r="H1519" s="17">
        <v>56.57</v>
      </c>
      <c r="I1519" s="17">
        <v>58.33</v>
      </c>
      <c r="K1519" s="19"/>
      <c r="L1519" s="19"/>
      <c r="M1519" s="19"/>
      <c r="N1519" s="19"/>
      <c r="O1519" s="19"/>
    </row>
    <row r="1520" spans="1:15" ht="18" customHeight="1" x14ac:dyDescent="0.45">
      <c r="A1520" s="2">
        <v>3472</v>
      </c>
      <c r="B1520" s="15"/>
      <c r="C1520" s="15" t="s">
        <v>57</v>
      </c>
      <c r="D1520" s="15" t="s">
        <v>52</v>
      </c>
      <c r="E1520" s="17">
        <v>59.9</v>
      </c>
      <c r="F1520" s="17">
        <v>7.75</v>
      </c>
      <c r="G1520" s="17">
        <v>9.68</v>
      </c>
      <c r="H1520" s="17">
        <v>67.64</v>
      </c>
      <c r="I1520" s="17">
        <v>69.58</v>
      </c>
      <c r="K1520" s="19"/>
      <c r="L1520" s="19"/>
      <c r="M1520" s="19"/>
      <c r="N1520" s="19"/>
      <c r="O1520" s="19"/>
    </row>
    <row r="1521" spans="1:15" ht="18" customHeight="1" x14ac:dyDescent="0.45">
      <c r="A1521" s="2">
        <v>3473</v>
      </c>
      <c r="B1521" s="15"/>
      <c r="C1521" s="15" t="s">
        <v>58</v>
      </c>
      <c r="D1521" s="15" t="s">
        <v>52</v>
      </c>
      <c r="E1521" s="17">
        <v>72.540000000000006</v>
      </c>
      <c r="F1521" s="17">
        <v>8.59</v>
      </c>
      <c r="G1521" s="17">
        <v>10.74</v>
      </c>
      <c r="H1521" s="17">
        <v>81.13</v>
      </c>
      <c r="I1521" s="17">
        <v>83.27</v>
      </c>
      <c r="K1521" s="19"/>
      <c r="L1521" s="19"/>
      <c r="M1521" s="19"/>
      <c r="N1521" s="19"/>
      <c r="O1521" s="19"/>
    </row>
    <row r="1522" spans="1:15" ht="18" customHeight="1" x14ac:dyDescent="0.45">
      <c r="A1522" s="2">
        <v>3474</v>
      </c>
      <c r="B1522" s="15">
        <v>20</v>
      </c>
      <c r="C1522" s="16" t="s">
        <v>37</v>
      </c>
      <c r="D1522" s="15"/>
      <c r="E1522" s="17">
        <v>0</v>
      </c>
      <c r="F1522" s="17">
        <v>0</v>
      </c>
      <c r="G1522" s="17">
        <v>0</v>
      </c>
      <c r="H1522" s="17">
        <v>0</v>
      </c>
      <c r="I1522" s="17">
        <v>0</v>
      </c>
      <c r="K1522" s="19"/>
      <c r="L1522" s="19"/>
      <c r="M1522" s="19"/>
      <c r="N1522" s="19"/>
      <c r="O1522" s="19"/>
    </row>
    <row r="1523" spans="1:15" ht="18" customHeight="1" x14ac:dyDescent="0.45">
      <c r="A1523" s="2">
        <v>3475</v>
      </c>
      <c r="B1523" s="15"/>
      <c r="C1523" s="15" t="s">
        <v>57</v>
      </c>
      <c r="D1523" s="15" t="s">
        <v>6</v>
      </c>
      <c r="E1523" s="17">
        <v>10.7</v>
      </c>
      <c r="F1523" s="17">
        <v>1.72</v>
      </c>
      <c r="G1523" s="17">
        <v>2.15</v>
      </c>
      <c r="H1523" s="17">
        <v>12.42</v>
      </c>
      <c r="I1523" s="17">
        <v>12.85</v>
      </c>
      <c r="K1523" s="19"/>
      <c r="L1523" s="19"/>
      <c r="M1523" s="19"/>
      <c r="N1523" s="19"/>
      <c r="O1523" s="19"/>
    </row>
    <row r="1524" spans="1:15" ht="18" customHeight="1" x14ac:dyDescent="0.45">
      <c r="A1524" s="2">
        <v>3476</v>
      </c>
      <c r="B1524" s="22"/>
      <c r="C1524" s="22" t="s">
        <v>59</v>
      </c>
      <c r="D1524" s="22" t="s">
        <v>6</v>
      </c>
      <c r="E1524" s="24">
        <v>12.49</v>
      </c>
      <c r="F1524" s="24">
        <v>2</v>
      </c>
      <c r="G1524" s="24">
        <v>2.5</v>
      </c>
      <c r="H1524" s="24">
        <v>14.49</v>
      </c>
      <c r="I1524" s="24">
        <v>14.99</v>
      </c>
      <c r="K1524" s="19"/>
      <c r="L1524" s="19"/>
      <c r="M1524" s="19"/>
      <c r="N1524" s="19"/>
      <c r="O1524" s="19"/>
    </row>
    <row r="1525" spans="1:15" ht="18" customHeight="1" x14ac:dyDescent="0.45">
      <c r="A1525" s="2">
        <v>3501</v>
      </c>
      <c r="B1525" s="13">
        <v>1</v>
      </c>
      <c r="C1525" s="14" t="s">
        <v>35</v>
      </c>
      <c r="D1525" s="13"/>
      <c r="E1525" s="14">
        <v>0</v>
      </c>
      <c r="F1525" s="13">
        <v>0</v>
      </c>
      <c r="G1525" s="14">
        <v>0</v>
      </c>
      <c r="H1525" s="14">
        <v>0</v>
      </c>
      <c r="I1525" s="14">
        <v>0</v>
      </c>
      <c r="K1525" s="19"/>
      <c r="L1525" s="19"/>
      <c r="M1525" s="19"/>
      <c r="N1525" s="19"/>
      <c r="O1525" s="19"/>
    </row>
    <row r="1526" spans="1:15" ht="18" customHeight="1" x14ac:dyDescent="0.45">
      <c r="A1526" s="2">
        <v>3502</v>
      </c>
      <c r="B1526" s="15"/>
      <c r="C1526" s="16" t="s">
        <v>20</v>
      </c>
      <c r="D1526" s="15" t="s">
        <v>52</v>
      </c>
      <c r="E1526" s="17">
        <v>1.2</v>
      </c>
      <c r="F1526" s="18">
        <v>0.16</v>
      </c>
      <c r="G1526" s="17">
        <v>0.19</v>
      </c>
      <c r="H1526" s="17">
        <v>1.36</v>
      </c>
      <c r="I1526" s="17">
        <v>1.39</v>
      </c>
      <c r="K1526" s="19"/>
      <c r="L1526" s="19"/>
      <c r="M1526" s="19"/>
      <c r="N1526" s="19"/>
      <c r="O1526" s="19"/>
    </row>
    <row r="1527" spans="1:15" ht="18" customHeight="1" x14ac:dyDescent="0.45">
      <c r="A1527" s="2">
        <v>3503</v>
      </c>
      <c r="B1527" s="15"/>
      <c r="C1527" s="16" t="s">
        <v>21</v>
      </c>
      <c r="D1527" s="15" t="s">
        <v>52</v>
      </c>
      <c r="E1527" s="20">
        <v>2.8</v>
      </c>
      <c r="F1527" s="17">
        <v>0.46</v>
      </c>
      <c r="G1527" s="17">
        <v>0.57999999999999996</v>
      </c>
      <c r="H1527" s="20">
        <v>3.26</v>
      </c>
      <c r="I1527" s="20">
        <v>3.38</v>
      </c>
      <c r="K1527" s="19"/>
      <c r="L1527" s="19"/>
      <c r="M1527" s="19"/>
      <c r="N1527" s="19"/>
      <c r="O1527" s="19"/>
    </row>
    <row r="1528" spans="1:15" ht="18" customHeight="1" x14ac:dyDescent="0.45">
      <c r="A1528" s="2">
        <v>3504</v>
      </c>
      <c r="B1528" s="15"/>
      <c r="C1528" s="16" t="s">
        <v>22</v>
      </c>
      <c r="D1528" s="15" t="s">
        <v>52</v>
      </c>
      <c r="E1528" s="20">
        <v>4.29</v>
      </c>
      <c r="F1528" s="17">
        <v>0.66</v>
      </c>
      <c r="G1528" s="20">
        <v>0.83</v>
      </c>
      <c r="H1528" s="17">
        <v>4.95</v>
      </c>
      <c r="I1528" s="20">
        <v>5.1100000000000003</v>
      </c>
      <c r="K1528" s="19"/>
      <c r="L1528" s="19"/>
      <c r="M1528" s="19"/>
      <c r="N1528" s="19"/>
      <c r="O1528" s="19"/>
    </row>
    <row r="1529" spans="1:15" ht="18" customHeight="1" x14ac:dyDescent="0.45">
      <c r="A1529" s="2">
        <v>3505</v>
      </c>
      <c r="B1529" s="15">
        <v>2</v>
      </c>
      <c r="C1529" s="16" t="s">
        <v>36</v>
      </c>
      <c r="D1529" s="15"/>
      <c r="E1529" s="16">
        <v>0</v>
      </c>
      <c r="F1529" s="16">
        <v>0</v>
      </c>
      <c r="G1529" s="17">
        <v>0</v>
      </c>
      <c r="H1529" s="17">
        <v>0</v>
      </c>
      <c r="I1529" s="17">
        <v>0</v>
      </c>
      <c r="K1529" s="19"/>
      <c r="L1529" s="19"/>
      <c r="M1529" s="19"/>
      <c r="N1529" s="19"/>
      <c r="O1529" s="19"/>
    </row>
    <row r="1530" spans="1:15" ht="18" customHeight="1" x14ac:dyDescent="0.45">
      <c r="A1530" s="2">
        <v>3506</v>
      </c>
      <c r="B1530" s="15"/>
      <c r="C1530" s="16" t="s">
        <v>65</v>
      </c>
      <c r="D1530" s="15" t="s">
        <v>66</v>
      </c>
      <c r="E1530" s="17">
        <v>16.920000000000002</v>
      </c>
      <c r="F1530" s="17">
        <v>3.47</v>
      </c>
      <c r="G1530" s="20">
        <v>4.34</v>
      </c>
      <c r="H1530" s="20">
        <v>20.39</v>
      </c>
      <c r="I1530" s="20">
        <v>21.26</v>
      </c>
      <c r="K1530" s="19"/>
      <c r="L1530" s="19"/>
      <c r="M1530" s="19"/>
      <c r="N1530" s="19"/>
      <c r="O1530" s="19"/>
    </row>
    <row r="1531" spans="1:15" ht="18" customHeight="1" x14ac:dyDescent="0.45">
      <c r="A1531" s="2">
        <v>3507</v>
      </c>
      <c r="B1531" s="15"/>
      <c r="C1531" s="16" t="s">
        <v>23</v>
      </c>
      <c r="D1531" s="15" t="s">
        <v>67</v>
      </c>
      <c r="E1531" s="17">
        <v>30.78</v>
      </c>
      <c r="F1531" s="17">
        <v>7.92</v>
      </c>
      <c r="G1531" s="17">
        <v>9.9</v>
      </c>
      <c r="H1531" s="20">
        <v>38.700000000000003</v>
      </c>
      <c r="I1531" s="20">
        <v>40.68</v>
      </c>
      <c r="K1531" s="19"/>
      <c r="L1531" s="19"/>
      <c r="M1531" s="19"/>
      <c r="N1531" s="19"/>
      <c r="O1531" s="19"/>
    </row>
    <row r="1532" spans="1:15" ht="18" customHeight="1" x14ac:dyDescent="0.45">
      <c r="A1532" s="2">
        <v>3508</v>
      </c>
      <c r="B1532" s="15">
        <v>3</v>
      </c>
      <c r="C1532" s="16" t="s">
        <v>68</v>
      </c>
      <c r="D1532" s="15"/>
      <c r="E1532" s="16">
        <v>0</v>
      </c>
      <c r="F1532" s="16">
        <v>0</v>
      </c>
      <c r="G1532" s="17">
        <v>0</v>
      </c>
      <c r="H1532" s="17">
        <v>0</v>
      </c>
      <c r="I1532" s="17">
        <v>0</v>
      </c>
      <c r="K1532" s="19"/>
      <c r="L1532" s="19"/>
      <c r="M1532" s="19"/>
      <c r="N1532" s="19"/>
      <c r="O1532" s="19"/>
    </row>
    <row r="1533" spans="1:15" ht="18" customHeight="1" x14ac:dyDescent="0.45">
      <c r="A1533" s="2">
        <v>3509</v>
      </c>
      <c r="B1533" s="15"/>
      <c r="C1533" s="16" t="s">
        <v>69</v>
      </c>
      <c r="D1533" s="15" t="s">
        <v>70</v>
      </c>
      <c r="E1533" s="17">
        <v>16.82</v>
      </c>
      <c r="F1533" s="17">
        <v>2.93</v>
      </c>
      <c r="G1533" s="17">
        <v>3.66</v>
      </c>
      <c r="H1533" s="17">
        <v>19.75</v>
      </c>
      <c r="I1533" s="17">
        <v>20.48</v>
      </c>
      <c r="K1533" s="19"/>
      <c r="L1533" s="19"/>
      <c r="M1533" s="19"/>
      <c r="N1533" s="19"/>
      <c r="O1533" s="19"/>
    </row>
    <row r="1534" spans="1:15" ht="18" customHeight="1" x14ac:dyDescent="0.45">
      <c r="A1534" s="2">
        <v>3510</v>
      </c>
      <c r="B1534" s="15"/>
      <c r="C1534" s="16" t="s">
        <v>71</v>
      </c>
      <c r="D1534" s="15" t="s">
        <v>66</v>
      </c>
      <c r="E1534" s="17">
        <v>6.26</v>
      </c>
      <c r="F1534" s="17">
        <v>1.7</v>
      </c>
      <c r="G1534" s="20">
        <v>2.13</v>
      </c>
      <c r="H1534" s="17">
        <v>7.96</v>
      </c>
      <c r="I1534" s="20">
        <v>8.39</v>
      </c>
      <c r="K1534" s="19"/>
      <c r="L1534" s="19"/>
      <c r="M1534" s="19"/>
      <c r="N1534" s="19"/>
      <c r="O1534" s="19"/>
    </row>
    <row r="1535" spans="1:15" ht="18" customHeight="1" x14ac:dyDescent="0.45">
      <c r="A1535" s="2">
        <v>3511</v>
      </c>
      <c r="B1535" s="15"/>
      <c r="C1535" s="16" t="s">
        <v>24</v>
      </c>
      <c r="D1535" s="15" t="s">
        <v>70</v>
      </c>
      <c r="E1535" s="17">
        <v>29.8</v>
      </c>
      <c r="F1535" s="17">
        <v>3.34</v>
      </c>
      <c r="G1535" s="17">
        <v>4.18</v>
      </c>
      <c r="H1535" s="17">
        <v>33.14</v>
      </c>
      <c r="I1535" s="17">
        <v>33.979999999999997</v>
      </c>
      <c r="K1535" s="19"/>
      <c r="L1535" s="19"/>
      <c r="M1535" s="19"/>
      <c r="N1535" s="19"/>
      <c r="O1535" s="19"/>
    </row>
    <row r="1536" spans="1:15" ht="18" customHeight="1" x14ac:dyDescent="0.45">
      <c r="A1536" s="2">
        <v>3512</v>
      </c>
      <c r="B1536" s="15"/>
      <c r="C1536" s="16" t="s">
        <v>72</v>
      </c>
      <c r="D1536" s="15" t="s">
        <v>66</v>
      </c>
      <c r="E1536" s="17">
        <v>35.31</v>
      </c>
      <c r="F1536" s="17">
        <v>5.04</v>
      </c>
      <c r="G1536" s="20">
        <v>6.3</v>
      </c>
      <c r="H1536" s="17">
        <v>40.35</v>
      </c>
      <c r="I1536" s="20">
        <v>41.61</v>
      </c>
      <c r="K1536" s="19"/>
      <c r="L1536" s="19"/>
      <c r="M1536" s="19"/>
      <c r="N1536" s="19"/>
      <c r="O1536" s="19"/>
    </row>
    <row r="1537" spans="1:15" ht="18" customHeight="1" x14ac:dyDescent="0.45">
      <c r="A1537" s="2">
        <v>3513</v>
      </c>
      <c r="B1537" s="21"/>
      <c r="C1537" s="16" t="s">
        <v>73</v>
      </c>
      <c r="D1537" s="15" t="s">
        <v>70</v>
      </c>
      <c r="E1537" s="17">
        <v>47.99</v>
      </c>
      <c r="F1537" s="17">
        <v>4.66</v>
      </c>
      <c r="G1537" s="20">
        <v>5.82</v>
      </c>
      <c r="H1537" s="17">
        <v>52.65</v>
      </c>
      <c r="I1537" s="20">
        <v>53.82</v>
      </c>
      <c r="K1537" s="19"/>
      <c r="L1537" s="19"/>
      <c r="M1537" s="19"/>
      <c r="N1537" s="19"/>
      <c r="O1537" s="19"/>
    </row>
    <row r="1538" spans="1:15" ht="18" customHeight="1" x14ac:dyDescent="0.45">
      <c r="A1538" s="2">
        <v>3514</v>
      </c>
      <c r="B1538" s="15"/>
      <c r="C1538" s="16" t="s">
        <v>72</v>
      </c>
      <c r="D1538" s="15" t="s">
        <v>66</v>
      </c>
      <c r="E1538" s="17">
        <v>61.26</v>
      </c>
      <c r="F1538" s="17">
        <v>19</v>
      </c>
      <c r="G1538" s="17">
        <v>23.75</v>
      </c>
      <c r="H1538" s="17">
        <v>80.260000000000005</v>
      </c>
      <c r="I1538" s="17">
        <v>85.01</v>
      </c>
      <c r="K1538" s="19"/>
      <c r="L1538" s="19"/>
      <c r="M1538" s="19"/>
      <c r="N1538" s="19"/>
      <c r="O1538" s="19"/>
    </row>
    <row r="1539" spans="1:15" ht="18" customHeight="1" x14ac:dyDescent="0.45">
      <c r="A1539" s="2">
        <v>3515</v>
      </c>
      <c r="B1539" s="15">
        <v>4</v>
      </c>
      <c r="C1539" s="16" t="s">
        <v>45</v>
      </c>
      <c r="D1539" s="15"/>
      <c r="E1539" s="16">
        <v>0</v>
      </c>
      <c r="F1539" s="16">
        <v>0</v>
      </c>
      <c r="G1539" s="17">
        <v>0</v>
      </c>
      <c r="H1539" s="17">
        <v>0</v>
      </c>
      <c r="I1539" s="17">
        <v>0</v>
      </c>
      <c r="K1539" s="19"/>
      <c r="L1539" s="19"/>
      <c r="M1539" s="19"/>
      <c r="N1539" s="19"/>
      <c r="O1539" s="19"/>
    </row>
    <row r="1540" spans="1:15" ht="18" customHeight="1" x14ac:dyDescent="0.45">
      <c r="A1540" s="2">
        <v>3516</v>
      </c>
      <c r="B1540" s="15"/>
      <c r="C1540" s="16" t="s">
        <v>65</v>
      </c>
      <c r="D1540" s="15" t="s">
        <v>66</v>
      </c>
      <c r="E1540" s="20">
        <v>24.04</v>
      </c>
      <c r="F1540" s="17">
        <v>6.36</v>
      </c>
      <c r="G1540" s="17">
        <v>7.95</v>
      </c>
      <c r="H1540" s="20">
        <v>30.4</v>
      </c>
      <c r="I1540" s="20">
        <v>31.99</v>
      </c>
      <c r="K1540" s="19"/>
      <c r="L1540" s="19"/>
      <c r="M1540" s="19"/>
      <c r="N1540" s="19"/>
      <c r="O1540" s="19"/>
    </row>
    <row r="1541" spans="1:15" ht="18" customHeight="1" x14ac:dyDescent="0.45">
      <c r="A1541" s="2">
        <v>3517</v>
      </c>
      <c r="B1541" s="15"/>
      <c r="C1541" s="16" t="s">
        <v>74</v>
      </c>
      <c r="D1541" s="15" t="s">
        <v>67</v>
      </c>
      <c r="E1541" s="17">
        <v>7.05</v>
      </c>
      <c r="F1541" s="17">
        <v>1.01</v>
      </c>
      <c r="G1541" s="17">
        <v>1.27</v>
      </c>
      <c r="H1541" s="17">
        <v>8.06</v>
      </c>
      <c r="I1541" s="17">
        <v>8.32</v>
      </c>
      <c r="K1541" s="19"/>
      <c r="L1541" s="19"/>
      <c r="M1541" s="19"/>
      <c r="N1541" s="19"/>
      <c r="O1541" s="19"/>
    </row>
    <row r="1542" spans="1:15" ht="18" customHeight="1" x14ac:dyDescent="0.45">
      <c r="A1542" s="2">
        <v>3518</v>
      </c>
      <c r="B1542" s="15"/>
      <c r="C1542" s="16" t="s">
        <v>23</v>
      </c>
      <c r="D1542" s="15" t="s">
        <v>67</v>
      </c>
      <c r="E1542" s="17">
        <v>36.93</v>
      </c>
      <c r="F1542" s="17">
        <v>9.5</v>
      </c>
      <c r="G1542" s="17">
        <v>11.88</v>
      </c>
      <c r="H1542" s="17">
        <v>46.43</v>
      </c>
      <c r="I1542" s="20">
        <v>48.81</v>
      </c>
      <c r="K1542" s="19"/>
      <c r="L1542" s="19"/>
      <c r="M1542" s="19"/>
      <c r="N1542" s="19"/>
      <c r="O1542" s="19"/>
    </row>
    <row r="1543" spans="1:15" ht="18" customHeight="1" x14ac:dyDescent="0.45">
      <c r="A1543" s="2">
        <v>3519</v>
      </c>
      <c r="B1543" s="15">
        <v>5</v>
      </c>
      <c r="C1543" s="16" t="s">
        <v>75</v>
      </c>
      <c r="D1543" s="15"/>
      <c r="E1543" s="16">
        <v>0</v>
      </c>
      <c r="F1543" s="16">
        <v>0</v>
      </c>
      <c r="G1543" s="16">
        <v>0</v>
      </c>
      <c r="H1543" s="17">
        <v>0</v>
      </c>
      <c r="I1543" s="17">
        <v>0</v>
      </c>
      <c r="K1543" s="19"/>
      <c r="L1543" s="19"/>
      <c r="M1543" s="19"/>
      <c r="N1543" s="19"/>
      <c r="O1543" s="19"/>
    </row>
    <row r="1544" spans="1:15" ht="18" customHeight="1" x14ac:dyDescent="0.45">
      <c r="A1544" s="2">
        <v>3520</v>
      </c>
      <c r="B1544" s="15"/>
      <c r="C1544" s="16" t="s">
        <v>74</v>
      </c>
      <c r="D1544" s="15" t="s">
        <v>67</v>
      </c>
      <c r="E1544" s="17">
        <v>13.27</v>
      </c>
      <c r="F1544" s="17">
        <v>1.91</v>
      </c>
      <c r="G1544" s="17">
        <v>2.38</v>
      </c>
      <c r="H1544" s="17">
        <v>15.18</v>
      </c>
      <c r="I1544" s="17">
        <v>15.65</v>
      </c>
      <c r="K1544" s="19"/>
      <c r="L1544" s="19"/>
      <c r="M1544" s="19"/>
      <c r="N1544" s="19"/>
      <c r="O1544" s="19"/>
    </row>
    <row r="1545" spans="1:15" ht="18" customHeight="1" x14ac:dyDescent="0.45">
      <c r="A1545" s="2">
        <v>3521</v>
      </c>
      <c r="B1545" s="21"/>
      <c r="C1545" s="16" t="s">
        <v>23</v>
      </c>
      <c r="D1545" s="15" t="s">
        <v>67</v>
      </c>
      <c r="E1545" s="17">
        <v>43.37</v>
      </c>
      <c r="F1545" s="17">
        <v>15.33</v>
      </c>
      <c r="G1545" s="17">
        <v>19.16</v>
      </c>
      <c r="H1545" s="20">
        <v>58.7</v>
      </c>
      <c r="I1545" s="20">
        <v>62.53</v>
      </c>
      <c r="K1545" s="19"/>
      <c r="L1545" s="19"/>
      <c r="M1545" s="19"/>
      <c r="N1545" s="19"/>
      <c r="O1545" s="19"/>
    </row>
    <row r="1546" spans="1:15" ht="18" customHeight="1" x14ac:dyDescent="0.45">
      <c r="A1546" s="2">
        <v>3522</v>
      </c>
      <c r="B1546" s="15">
        <v>6</v>
      </c>
      <c r="C1546" s="16" t="s">
        <v>76</v>
      </c>
      <c r="D1546" s="15"/>
      <c r="E1546" s="16">
        <v>0</v>
      </c>
      <c r="F1546" s="16">
        <v>0</v>
      </c>
      <c r="G1546" s="17">
        <v>0</v>
      </c>
      <c r="H1546" s="17">
        <v>0</v>
      </c>
      <c r="I1546" s="17">
        <v>0</v>
      </c>
      <c r="K1546" s="19"/>
      <c r="L1546" s="19"/>
      <c r="M1546" s="19"/>
      <c r="N1546" s="19"/>
      <c r="O1546" s="19"/>
    </row>
    <row r="1547" spans="1:15" ht="18" customHeight="1" x14ac:dyDescent="0.45">
      <c r="A1547" s="2">
        <v>3523</v>
      </c>
      <c r="B1547" s="15"/>
      <c r="C1547" s="16" t="s">
        <v>77</v>
      </c>
      <c r="D1547" s="15" t="s">
        <v>67</v>
      </c>
      <c r="E1547" s="17">
        <v>15.25</v>
      </c>
      <c r="F1547" s="17">
        <v>2.91</v>
      </c>
      <c r="G1547" s="20">
        <v>3.64</v>
      </c>
      <c r="H1547" s="17">
        <v>18.16</v>
      </c>
      <c r="I1547" s="20">
        <v>18.89</v>
      </c>
      <c r="K1547" s="19"/>
      <c r="L1547" s="19"/>
      <c r="M1547" s="19"/>
      <c r="N1547" s="19"/>
      <c r="O1547" s="19"/>
    </row>
    <row r="1548" spans="1:15" ht="18" customHeight="1" x14ac:dyDescent="0.45">
      <c r="A1548" s="2">
        <v>3524</v>
      </c>
      <c r="B1548" s="15"/>
      <c r="C1548" s="16" t="s">
        <v>23</v>
      </c>
      <c r="D1548" s="15" t="s">
        <v>67</v>
      </c>
      <c r="E1548" s="17">
        <v>53.69</v>
      </c>
      <c r="F1548" s="17">
        <v>19.100000000000001</v>
      </c>
      <c r="G1548" s="17">
        <v>23.87</v>
      </c>
      <c r="H1548" s="20">
        <v>72.790000000000006</v>
      </c>
      <c r="I1548" s="17">
        <v>77.56</v>
      </c>
      <c r="K1548" s="19"/>
      <c r="L1548" s="19"/>
      <c r="M1548" s="19"/>
      <c r="N1548" s="19"/>
      <c r="O1548" s="19"/>
    </row>
    <row r="1549" spans="1:15" ht="18" customHeight="1" x14ac:dyDescent="0.45">
      <c r="A1549" s="2">
        <v>3525</v>
      </c>
      <c r="B1549" s="15">
        <v>7</v>
      </c>
      <c r="C1549" s="16" t="s">
        <v>42</v>
      </c>
      <c r="D1549" s="15" t="s">
        <v>67</v>
      </c>
      <c r="E1549" s="17">
        <v>5.71</v>
      </c>
      <c r="F1549" s="17">
        <v>1.3</v>
      </c>
      <c r="G1549" s="17">
        <v>1.63</v>
      </c>
      <c r="H1549" s="20">
        <v>7.01</v>
      </c>
      <c r="I1549" s="17">
        <v>7.34</v>
      </c>
      <c r="K1549" s="19"/>
      <c r="L1549" s="19"/>
      <c r="M1549" s="19"/>
      <c r="N1549" s="19"/>
      <c r="O1549" s="19"/>
    </row>
    <row r="1550" spans="1:15" ht="18" customHeight="1" x14ac:dyDescent="0.45">
      <c r="A1550" s="2">
        <v>3526</v>
      </c>
      <c r="B1550" s="15">
        <v>8</v>
      </c>
      <c r="C1550" s="16" t="s">
        <v>41</v>
      </c>
      <c r="D1550" s="15"/>
      <c r="E1550" s="16">
        <v>0</v>
      </c>
      <c r="F1550" s="16">
        <v>0</v>
      </c>
      <c r="G1550" s="17">
        <v>0</v>
      </c>
      <c r="H1550" s="17">
        <v>0</v>
      </c>
      <c r="I1550" s="17">
        <v>0</v>
      </c>
      <c r="K1550" s="19"/>
      <c r="L1550" s="19"/>
      <c r="M1550" s="19"/>
      <c r="N1550" s="19"/>
      <c r="O1550" s="19"/>
    </row>
    <row r="1551" spans="1:15" ht="18" customHeight="1" x14ac:dyDescent="0.45">
      <c r="A1551" s="2">
        <v>3527</v>
      </c>
      <c r="B1551" s="15"/>
      <c r="C1551" s="16" t="s">
        <v>78</v>
      </c>
      <c r="D1551" s="15" t="s">
        <v>52</v>
      </c>
      <c r="E1551" s="17">
        <v>7.61</v>
      </c>
      <c r="F1551" s="17">
        <v>1.51</v>
      </c>
      <c r="G1551" s="17">
        <v>1.89</v>
      </c>
      <c r="H1551" s="17">
        <v>9.1199999999999992</v>
      </c>
      <c r="I1551" s="17">
        <v>9.5</v>
      </c>
      <c r="K1551" s="19"/>
      <c r="L1551" s="19"/>
      <c r="M1551" s="19"/>
      <c r="N1551" s="19"/>
      <c r="O1551" s="19"/>
    </row>
    <row r="1552" spans="1:15" ht="18" customHeight="1" x14ac:dyDescent="0.45">
      <c r="A1552" s="2">
        <v>3528</v>
      </c>
      <c r="B1552" s="21"/>
      <c r="C1552" s="16" t="s">
        <v>79</v>
      </c>
      <c r="D1552" s="15" t="s">
        <v>52</v>
      </c>
      <c r="E1552" s="17">
        <v>9.2899999999999991</v>
      </c>
      <c r="F1552" s="17">
        <v>2.4700000000000002</v>
      </c>
      <c r="G1552" s="17">
        <v>3.09</v>
      </c>
      <c r="H1552" s="20">
        <v>11.76</v>
      </c>
      <c r="I1552" s="20">
        <v>12.38</v>
      </c>
      <c r="K1552" s="19"/>
      <c r="L1552" s="19"/>
      <c r="M1552" s="19"/>
      <c r="N1552" s="19"/>
      <c r="O1552" s="19"/>
    </row>
    <row r="1553" spans="1:15" ht="18" customHeight="1" x14ac:dyDescent="0.45">
      <c r="A1553" s="2">
        <v>3529</v>
      </c>
      <c r="B1553" s="15"/>
      <c r="C1553" s="16" t="s">
        <v>80</v>
      </c>
      <c r="D1553" s="15" t="s">
        <v>52</v>
      </c>
      <c r="E1553" s="17">
        <v>8.24</v>
      </c>
      <c r="F1553" s="17">
        <v>1.25</v>
      </c>
      <c r="G1553" s="17">
        <v>1.56</v>
      </c>
      <c r="H1553" s="17">
        <v>9.49</v>
      </c>
      <c r="I1553" s="20">
        <v>9.8000000000000007</v>
      </c>
      <c r="K1553" s="19"/>
      <c r="L1553" s="19"/>
      <c r="M1553" s="19"/>
      <c r="N1553" s="19"/>
      <c r="O1553" s="19"/>
    </row>
    <row r="1554" spans="1:15" ht="18" customHeight="1" x14ac:dyDescent="0.45">
      <c r="A1554" s="2">
        <v>3530</v>
      </c>
      <c r="B1554" s="15">
        <v>9</v>
      </c>
      <c r="C1554" s="16" t="s">
        <v>81</v>
      </c>
      <c r="D1554" s="15" t="s">
        <v>52</v>
      </c>
      <c r="E1554" s="17">
        <v>6.62</v>
      </c>
      <c r="F1554" s="17">
        <v>0.54</v>
      </c>
      <c r="G1554" s="17">
        <v>0.68</v>
      </c>
      <c r="H1554" s="17">
        <v>7.16</v>
      </c>
      <c r="I1554" s="17">
        <v>7.29</v>
      </c>
      <c r="K1554" s="19"/>
      <c r="L1554" s="19"/>
      <c r="M1554" s="19"/>
      <c r="N1554" s="19"/>
      <c r="O1554" s="19"/>
    </row>
    <row r="1555" spans="1:15" ht="18" customHeight="1" x14ac:dyDescent="0.45">
      <c r="A1555" s="2">
        <v>3531</v>
      </c>
      <c r="B1555" s="15">
        <v>10</v>
      </c>
      <c r="C1555" s="16" t="s">
        <v>82</v>
      </c>
      <c r="D1555" s="15" t="s">
        <v>52</v>
      </c>
      <c r="E1555" s="17">
        <v>6.02</v>
      </c>
      <c r="F1555" s="17">
        <v>0.77</v>
      </c>
      <c r="G1555" s="17">
        <v>0.96</v>
      </c>
      <c r="H1555" s="20">
        <v>6.79</v>
      </c>
      <c r="I1555" s="20">
        <v>6.99</v>
      </c>
      <c r="K1555" s="19"/>
      <c r="L1555" s="19"/>
      <c r="M1555" s="19"/>
      <c r="N1555" s="19"/>
      <c r="O1555" s="19"/>
    </row>
    <row r="1556" spans="1:15" ht="18" customHeight="1" x14ac:dyDescent="0.45">
      <c r="A1556" s="2">
        <v>3532</v>
      </c>
      <c r="B1556" s="15">
        <v>11</v>
      </c>
      <c r="C1556" s="16" t="s">
        <v>40</v>
      </c>
      <c r="D1556" s="15"/>
      <c r="E1556" s="16">
        <v>0</v>
      </c>
      <c r="F1556" s="16">
        <v>0</v>
      </c>
      <c r="G1556" s="16">
        <v>0</v>
      </c>
      <c r="H1556" s="17">
        <v>0</v>
      </c>
      <c r="I1556" s="17">
        <v>0</v>
      </c>
      <c r="K1556" s="19"/>
      <c r="L1556" s="19"/>
      <c r="M1556" s="19"/>
      <c r="N1556" s="19"/>
      <c r="O1556" s="19"/>
    </row>
    <row r="1557" spans="1:15" ht="18" customHeight="1" x14ac:dyDescent="0.45">
      <c r="A1557" s="2">
        <v>3533</v>
      </c>
      <c r="B1557" s="15"/>
      <c r="C1557" s="16" t="s">
        <v>83</v>
      </c>
      <c r="D1557" s="15" t="s">
        <v>52</v>
      </c>
      <c r="E1557" s="17">
        <v>14.1</v>
      </c>
      <c r="F1557" s="17">
        <v>1.94</v>
      </c>
      <c r="G1557" s="17">
        <v>2.4300000000000002</v>
      </c>
      <c r="H1557" s="17">
        <v>16.04</v>
      </c>
      <c r="I1557" s="17">
        <v>16.52</v>
      </c>
      <c r="K1557" s="19"/>
      <c r="L1557" s="19"/>
      <c r="M1557" s="19"/>
      <c r="N1557" s="19"/>
      <c r="O1557" s="19"/>
    </row>
    <row r="1558" spans="1:15" ht="18" customHeight="1" x14ac:dyDescent="0.45">
      <c r="A1558" s="2">
        <v>3534</v>
      </c>
      <c r="B1558" s="15"/>
      <c r="C1558" s="16" t="s">
        <v>84</v>
      </c>
      <c r="D1558" s="15" t="s">
        <v>52</v>
      </c>
      <c r="E1558" s="17">
        <v>19.48</v>
      </c>
      <c r="F1558" s="17">
        <v>2.68</v>
      </c>
      <c r="G1558" s="17">
        <v>3.35</v>
      </c>
      <c r="H1558" s="17">
        <v>22.16</v>
      </c>
      <c r="I1558" s="17">
        <v>22.83</v>
      </c>
      <c r="K1558" s="19"/>
      <c r="L1558" s="19"/>
      <c r="M1558" s="19"/>
      <c r="N1558" s="19"/>
      <c r="O1558" s="19"/>
    </row>
    <row r="1559" spans="1:15" ht="18" customHeight="1" x14ac:dyDescent="0.45">
      <c r="A1559" s="2">
        <v>3535</v>
      </c>
      <c r="B1559" s="15"/>
      <c r="C1559" s="16" t="s">
        <v>85</v>
      </c>
      <c r="D1559" s="15" t="s">
        <v>52</v>
      </c>
      <c r="E1559" s="20">
        <v>28.96</v>
      </c>
      <c r="F1559" s="17">
        <v>3.99</v>
      </c>
      <c r="G1559" s="17">
        <v>4.9800000000000004</v>
      </c>
      <c r="H1559" s="17">
        <v>32.950000000000003</v>
      </c>
      <c r="I1559" s="17">
        <v>33.94</v>
      </c>
      <c r="K1559" s="19"/>
      <c r="L1559" s="19"/>
      <c r="M1559" s="19"/>
      <c r="N1559" s="19"/>
      <c r="O1559" s="19"/>
    </row>
    <row r="1560" spans="1:15" ht="18" customHeight="1" x14ac:dyDescent="0.45">
      <c r="A1560" s="2">
        <v>3536</v>
      </c>
      <c r="B1560" s="15"/>
      <c r="C1560" s="16" t="s">
        <v>86</v>
      </c>
      <c r="D1560" s="15" t="s">
        <v>52</v>
      </c>
      <c r="E1560" s="17">
        <v>42.42</v>
      </c>
      <c r="F1560" s="17">
        <v>5.84</v>
      </c>
      <c r="G1560" s="17">
        <v>7.3</v>
      </c>
      <c r="H1560" s="17">
        <v>48.26</v>
      </c>
      <c r="I1560" s="17">
        <v>49.71</v>
      </c>
      <c r="K1560" s="19"/>
      <c r="L1560" s="19"/>
      <c r="M1560" s="19"/>
      <c r="N1560" s="19"/>
      <c r="O1560" s="19"/>
    </row>
    <row r="1561" spans="1:15" ht="18" customHeight="1" x14ac:dyDescent="0.45">
      <c r="A1561" s="2">
        <v>3537</v>
      </c>
      <c r="B1561" s="15">
        <v>12</v>
      </c>
      <c r="C1561" s="16" t="s">
        <v>87</v>
      </c>
      <c r="D1561" s="15"/>
      <c r="E1561" s="16">
        <v>0</v>
      </c>
      <c r="F1561" s="16">
        <v>0</v>
      </c>
      <c r="G1561" s="16">
        <v>0</v>
      </c>
      <c r="H1561" s="17">
        <v>0</v>
      </c>
      <c r="I1561" s="17">
        <v>0</v>
      </c>
      <c r="K1561" s="19"/>
      <c r="L1561" s="19"/>
      <c r="M1561" s="19"/>
      <c r="N1561" s="19"/>
      <c r="O1561" s="19"/>
    </row>
    <row r="1562" spans="1:15" ht="18" customHeight="1" x14ac:dyDescent="0.45">
      <c r="A1562" s="2">
        <v>3538</v>
      </c>
      <c r="B1562" s="15"/>
      <c r="C1562" s="16" t="s">
        <v>83</v>
      </c>
      <c r="D1562" s="15" t="s">
        <v>66</v>
      </c>
      <c r="E1562" s="17">
        <v>1.56</v>
      </c>
      <c r="F1562" s="17">
        <v>0.49</v>
      </c>
      <c r="G1562" s="20">
        <v>0.61</v>
      </c>
      <c r="H1562" s="17">
        <v>2.0499999999999998</v>
      </c>
      <c r="I1562" s="17">
        <v>2.17</v>
      </c>
      <c r="K1562" s="19"/>
      <c r="L1562" s="19"/>
      <c r="M1562" s="19"/>
      <c r="N1562" s="19"/>
      <c r="O1562" s="19"/>
    </row>
    <row r="1563" spans="1:15" ht="18" customHeight="1" x14ac:dyDescent="0.45">
      <c r="A1563" s="2">
        <v>3539</v>
      </c>
      <c r="B1563" s="15"/>
      <c r="C1563" s="16" t="s">
        <v>84</v>
      </c>
      <c r="D1563" s="15" t="s">
        <v>66</v>
      </c>
      <c r="E1563" s="17">
        <v>2.15</v>
      </c>
      <c r="F1563" s="17">
        <v>0.68</v>
      </c>
      <c r="G1563" s="20">
        <v>0.84</v>
      </c>
      <c r="H1563" s="17">
        <v>2.83</v>
      </c>
      <c r="I1563" s="17">
        <v>2.99</v>
      </c>
      <c r="K1563" s="19"/>
      <c r="L1563" s="19"/>
      <c r="M1563" s="19"/>
      <c r="N1563" s="19"/>
      <c r="O1563" s="19"/>
    </row>
    <row r="1564" spans="1:15" ht="18" customHeight="1" x14ac:dyDescent="0.45">
      <c r="A1564" s="2">
        <v>3540</v>
      </c>
      <c r="B1564" s="15"/>
      <c r="C1564" s="16" t="s">
        <v>85</v>
      </c>
      <c r="D1564" s="15" t="s">
        <v>66</v>
      </c>
      <c r="E1564" s="17">
        <v>3.2</v>
      </c>
      <c r="F1564" s="17">
        <v>1</v>
      </c>
      <c r="G1564" s="17">
        <v>1.26</v>
      </c>
      <c r="H1564" s="17">
        <v>4.2</v>
      </c>
      <c r="I1564" s="17">
        <v>4.45</v>
      </c>
      <c r="K1564" s="19"/>
      <c r="L1564" s="19"/>
      <c r="M1564" s="19"/>
      <c r="N1564" s="19"/>
      <c r="O1564" s="19"/>
    </row>
    <row r="1565" spans="1:15" ht="18" customHeight="1" x14ac:dyDescent="0.45">
      <c r="A1565" s="2">
        <v>3541</v>
      </c>
      <c r="B1565" s="22"/>
      <c r="C1565" s="23" t="s">
        <v>86</v>
      </c>
      <c r="D1565" s="22" t="s">
        <v>66</v>
      </c>
      <c r="E1565" s="24">
        <v>4.68</v>
      </c>
      <c r="F1565" s="24">
        <v>1.47</v>
      </c>
      <c r="G1565" s="24">
        <v>1.84</v>
      </c>
      <c r="H1565" s="24">
        <v>6.15</v>
      </c>
      <c r="I1565" s="24">
        <v>6.52</v>
      </c>
      <c r="K1565" s="19"/>
      <c r="L1565" s="19"/>
      <c r="M1565" s="19"/>
      <c r="N1565" s="19"/>
      <c r="O1565" s="19"/>
    </row>
    <row r="1566" spans="1:15" ht="18" customHeight="1" x14ac:dyDescent="0.45">
      <c r="A1566" s="2">
        <v>3542</v>
      </c>
      <c r="B1566" s="15">
        <v>13</v>
      </c>
      <c r="C1566" s="16" t="s">
        <v>88</v>
      </c>
      <c r="D1566" s="15"/>
      <c r="E1566" s="16">
        <v>0</v>
      </c>
      <c r="F1566" s="16">
        <v>0</v>
      </c>
      <c r="G1566" s="16">
        <v>0</v>
      </c>
      <c r="H1566" s="17">
        <v>0</v>
      </c>
      <c r="I1566" s="17">
        <v>0</v>
      </c>
      <c r="K1566" s="19"/>
      <c r="L1566" s="19"/>
      <c r="M1566" s="19"/>
      <c r="N1566" s="19"/>
      <c r="O1566" s="19"/>
    </row>
    <row r="1567" spans="1:15" ht="18" customHeight="1" x14ac:dyDescent="0.45">
      <c r="A1567" s="2">
        <v>3543</v>
      </c>
      <c r="B1567" s="15"/>
      <c r="C1567" s="16" t="s">
        <v>89</v>
      </c>
      <c r="D1567" s="15" t="s">
        <v>18</v>
      </c>
      <c r="E1567" s="17">
        <v>418.09</v>
      </c>
      <c r="F1567" s="17">
        <v>16.77</v>
      </c>
      <c r="G1567" s="20">
        <v>20.97</v>
      </c>
      <c r="H1567" s="17">
        <v>434.86</v>
      </c>
      <c r="I1567" s="17">
        <v>439.05</v>
      </c>
      <c r="K1567" s="19"/>
      <c r="L1567" s="19"/>
      <c r="M1567" s="19"/>
      <c r="N1567" s="19"/>
      <c r="O1567" s="19"/>
    </row>
    <row r="1568" spans="1:15" ht="18" customHeight="1" x14ac:dyDescent="0.45">
      <c r="A1568" s="2">
        <v>3544</v>
      </c>
      <c r="B1568" s="15"/>
      <c r="C1568" s="16" t="s">
        <v>90</v>
      </c>
      <c r="D1568" s="15"/>
      <c r="E1568" s="16">
        <v>0</v>
      </c>
      <c r="F1568" s="16">
        <v>0</v>
      </c>
      <c r="G1568" s="16">
        <v>0</v>
      </c>
      <c r="H1568" s="17">
        <v>0</v>
      </c>
      <c r="I1568" s="17">
        <v>0</v>
      </c>
      <c r="K1568" s="19"/>
      <c r="L1568" s="19"/>
      <c r="M1568" s="19"/>
      <c r="N1568" s="19"/>
      <c r="O1568" s="19"/>
    </row>
    <row r="1569" spans="1:15" ht="18" customHeight="1" x14ac:dyDescent="0.45">
      <c r="A1569" s="2">
        <v>3545</v>
      </c>
      <c r="B1569" s="15"/>
      <c r="C1569" s="16" t="s">
        <v>91</v>
      </c>
      <c r="D1569" s="15" t="s">
        <v>25</v>
      </c>
      <c r="E1569" s="25">
        <v>250000</v>
      </c>
      <c r="F1569" s="16">
        <v>0</v>
      </c>
      <c r="G1569" s="16">
        <v>0</v>
      </c>
      <c r="H1569" s="17">
        <v>0</v>
      </c>
      <c r="I1569" s="17">
        <v>0</v>
      </c>
      <c r="K1569" s="19"/>
      <c r="L1569" s="19"/>
      <c r="M1569" s="19"/>
      <c r="N1569" s="19"/>
      <c r="O1569" s="19"/>
    </row>
    <row r="1570" spans="1:15" ht="18" customHeight="1" x14ac:dyDescent="0.45">
      <c r="A1570" s="2">
        <v>3546</v>
      </c>
      <c r="B1570" s="15"/>
      <c r="C1570" s="16" t="s">
        <v>92</v>
      </c>
      <c r="D1570" s="15"/>
      <c r="E1570" s="16">
        <v>0</v>
      </c>
      <c r="F1570" s="16">
        <v>0</v>
      </c>
      <c r="G1570" s="16">
        <v>0</v>
      </c>
      <c r="H1570" s="17">
        <v>0</v>
      </c>
      <c r="I1570" s="17">
        <v>0</v>
      </c>
      <c r="K1570" s="19"/>
      <c r="L1570" s="19"/>
      <c r="M1570" s="19"/>
      <c r="N1570" s="19"/>
      <c r="O1570" s="19"/>
    </row>
    <row r="1571" spans="1:15" ht="18" customHeight="1" x14ac:dyDescent="0.45">
      <c r="A1571" s="2">
        <v>3547</v>
      </c>
      <c r="B1571" s="15"/>
      <c r="C1571" s="16" t="s">
        <v>93</v>
      </c>
      <c r="D1571" s="15" t="s">
        <v>52</v>
      </c>
      <c r="E1571" s="17">
        <v>11.59</v>
      </c>
      <c r="F1571" s="17">
        <v>2.56</v>
      </c>
      <c r="G1571" s="17">
        <v>3.2</v>
      </c>
      <c r="H1571" s="17">
        <v>14.14</v>
      </c>
      <c r="I1571" s="17">
        <v>14.78</v>
      </c>
      <c r="K1571" s="19"/>
      <c r="L1571" s="19"/>
      <c r="M1571" s="19"/>
      <c r="N1571" s="19"/>
      <c r="O1571" s="19"/>
    </row>
    <row r="1572" spans="1:15" ht="18" customHeight="1" x14ac:dyDescent="0.45">
      <c r="A1572" s="2">
        <v>3548</v>
      </c>
      <c r="B1572" s="15"/>
      <c r="C1572" s="16" t="s">
        <v>94</v>
      </c>
      <c r="D1572" s="15" t="s">
        <v>52</v>
      </c>
      <c r="E1572" s="17">
        <v>8.83</v>
      </c>
      <c r="F1572" s="17">
        <v>2.1</v>
      </c>
      <c r="G1572" s="17">
        <v>2.63</v>
      </c>
      <c r="H1572" s="17">
        <v>10.93</v>
      </c>
      <c r="I1572" s="17">
        <v>11.46</v>
      </c>
      <c r="K1572" s="19"/>
      <c r="L1572" s="19"/>
      <c r="M1572" s="19"/>
      <c r="N1572" s="19"/>
      <c r="O1572" s="19"/>
    </row>
    <row r="1573" spans="1:15" ht="18" customHeight="1" x14ac:dyDescent="0.45">
      <c r="A1573" s="2">
        <v>3549</v>
      </c>
      <c r="B1573" s="15">
        <v>14</v>
      </c>
      <c r="C1573" s="16" t="s">
        <v>39</v>
      </c>
      <c r="D1573" s="15"/>
      <c r="E1573" s="16">
        <v>0</v>
      </c>
      <c r="F1573" s="16">
        <v>0</v>
      </c>
      <c r="G1573" s="16">
        <v>0</v>
      </c>
      <c r="H1573" s="17">
        <v>0</v>
      </c>
      <c r="I1573" s="17">
        <v>0</v>
      </c>
      <c r="K1573" s="19"/>
      <c r="L1573" s="19"/>
      <c r="M1573" s="19"/>
      <c r="N1573" s="19"/>
      <c r="O1573" s="19"/>
    </row>
    <row r="1574" spans="1:15" ht="18" customHeight="1" x14ac:dyDescent="0.45">
      <c r="A1574" s="2">
        <v>3550</v>
      </c>
      <c r="B1574" s="15"/>
      <c r="C1574" s="26" t="s">
        <v>46</v>
      </c>
      <c r="D1574" s="27" t="s">
        <v>47</v>
      </c>
      <c r="E1574" s="28">
        <v>150000</v>
      </c>
      <c r="F1574" s="16">
        <v>0</v>
      </c>
      <c r="G1574" s="16">
        <v>0</v>
      </c>
      <c r="H1574" s="17">
        <v>0</v>
      </c>
      <c r="I1574" s="17">
        <v>0</v>
      </c>
      <c r="K1574" s="19"/>
      <c r="L1574" s="19"/>
      <c r="M1574" s="19"/>
      <c r="N1574" s="19"/>
      <c r="O1574" s="19"/>
    </row>
    <row r="1575" spans="1:15" ht="18" customHeight="1" x14ac:dyDescent="0.45">
      <c r="A1575" s="2">
        <v>3551</v>
      </c>
      <c r="B1575" s="15"/>
      <c r="C1575" s="16" t="s">
        <v>95</v>
      </c>
      <c r="D1575" s="15" t="s">
        <v>96</v>
      </c>
      <c r="E1575" s="17">
        <v>172.13</v>
      </c>
      <c r="F1575" s="17">
        <v>34.07</v>
      </c>
      <c r="G1575" s="17">
        <v>42.59</v>
      </c>
      <c r="H1575" s="17">
        <v>206.2</v>
      </c>
      <c r="I1575" s="17">
        <v>214.71</v>
      </c>
      <c r="K1575" s="19"/>
      <c r="L1575" s="19"/>
      <c r="M1575" s="19"/>
      <c r="N1575" s="19"/>
      <c r="O1575" s="19"/>
    </row>
    <row r="1576" spans="1:15" ht="18" customHeight="1" x14ac:dyDescent="0.45">
      <c r="A1576" s="2">
        <v>3552</v>
      </c>
      <c r="B1576" s="15"/>
      <c r="C1576" s="16" t="s">
        <v>97</v>
      </c>
      <c r="D1576" s="15" t="s">
        <v>48</v>
      </c>
      <c r="E1576" s="17">
        <v>13.43</v>
      </c>
      <c r="F1576" s="17">
        <v>1.52</v>
      </c>
      <c r="G1576" s="20">
        <v>1.9</v>
      </c>
      <c r="H1576" s="20">
        <v>14.95</v>
      </c>
      <c r="I1576" s="20">
        <v>15.33</v>
      </c>
      <c r="K1576" s="19"/>
      <c r="L1576" s="19"/>
      <c r="M1576" s="19"/>
      <c r="N1576" s="19"/>
      <c r="O1576" s="19"/>
    </row>
    <row r="1577" spans="1:15" ht="18" customHeight="1" x14ac:dyDescent="0.45">
      <c r="A1577" s="2">
        <v>3553</v>
      </c>
      <c r="B1577" s="15"/>
      <c r="C1577" s="16" t="s">
        <v>98</v>
      </c>
      <c r="D1577" s="15" t="s">
        <v>2</v>
      </c>
      <c r="E1577" s="17">
        <v>7.81</v>
      </c>
      <c r="F1577" s="17">
        <v>3.69</v>
      </c>
      <c r="G1577" s="17">
        <v>4.6100000000000003</v>
      </c>
      <c r="H1577" s="17">
        <v>11.5</v>
      </c>
      <c r="I1577" s="17">
        <v>12.42</v>
      </c>
      <c r="K1577" s="19"/>
      <c r="L1577" s="19"/>
      <c r="M1577" s="19"/>
      <c r="N1577" s="19"/>
      <c r="O1577" s="19"/>
    </row>
    <row r="1578" spans="1:15" ht="18" customHeight="1" x14ac:dyDescent="0.45">
      <c r="A1578" s="2">
        <v>3554</v>
      </c>
      <c r="B1578" s="15"/>
      <c r="C1578" s="16" t="s">
        <v>99</v>
      </c>
      <c r="D1578" s="15" t="s">
        <v>52</v>
      </c>
      <c r="E1578" s="17">
        <v>7.86</v>
      </c>
      <c r="F1578" s="17">
        <v>1.92</v>
      </c>
      <c r="G1578" s="17">
        <v>2.41</v>
      </c>
      <c r="H1578" s="17">
        <v>9.7799999999999994</v>
      </c>
      <c r="I1578" s="17">
        <v>10.26</v>
      </c>
      <c r="K1578" s="19"/>
      <c r="L1578" s="19"/>
      <c r="M1578" s="19"/>
      <c r="N1578" s="19"/>
      <c r="O1578" s="19"/>
    </row>
    <row r="1579" spans="1:15" ht="18" customHeight="1" x14ac:dyDescent="0.45">
      <c r="A1579" s="2">
        <v>3555</v>
      </c>
      <c r="B1579" s="15"/>
      <c r="C1579" s="16" t="s">
        <v>100</v>
      </c>
      <c r="D1579" s="15" t="s">
        <v>2</v>
      </c>
      <c r="E1579" s="17">
        <v>20.54</v>
      </c>
      <c r="F1579" s="17">
        <v>2.4500000000000002</v>
      </c>
      <c r="G1579" s="17">
        <v>3.06</v>
      </c>
      <c r="H1579" s="17">
        <v>22.99</v>
      </c>
      <c r="I1579" s="17">
        <v>23.6</v>
      </c>
      <c r="K1579" s="19"/>
      <c r="L1579" s="19"/>
      <c r="M1579" s="19"/>
      <c r="N1579" s="19"/>
      <c r="O1579" s="19"/>
    </row>
    <row r="1580" spans="1:15" ht="18" customHeight="1" x14ac:dyDescent="0.45">
      <c r="A1580" s="2">
        <v>3556</v>
      </c>
      <c r="B1580" s="15"/>
      <c r="C1580" s="26" t="s">
        <v>50</v>
      </c>
      <c r="D1580" s="27" t="s">
        <v>49</v>
      </c>
      <c r="E1580" s="17">
        <v>11.75</v>
      </c>
      <c r="F1580" s="17">
        <v>2.34</v>
      </c>
      <c r="G1580" s="17">
        <v>2.92</v>
      </c>
      <c r="H1580" s="17">
        <v>14.08</v>
      </c>
      <c r="I1580" s="17">
        <v>14.67</v>
      </c>
      <c r="K1580" s="19"/>
      <c r="L1580" s="19"/>
      <c r="M1580" s="19"/>
      <c r="N1580" s="19"/>
      <c r="O1580" s="19"/>
    </row>
    <row r="1581" spans="1:15" ht="18" customHeight="1" x14ac:dyDescent="0.45">
      <c r="A1581" s="2">
        <v>3557</v>
      </c>
      <c r="B1581" s="15"/>
      <c r="C1581" s="16" t="s">
        <v>101</v>
      </c>
      <c r="D1581" s="15" t="s">
        <v>52</v>
      </c>
      <c r="E1581" s="17">
        <v>7.38</v>
      </c>
      <c r="F1581" s="17">
        <v>0.71</v>
      </c>
      <c r="G1581" s="17">
        <v>0.88</v>
      </c>
      <c r="H1581" s="17">
        <v>8.08</v>
      </c>
      <c r="I1581" s="17">
        <v>8.26</v>
      </c>
      <c r="K1581" s="19"/>
      <c r="L1581" s="19"/>
      <c r="M1581" s="19"/>
      <c r="N1581" s="19"/>
      <c r="O1581" s="19"/>
    </row>
    <row r="1582" spans="1:15" ht="18" customHeight="1" x14ac:dyDescent="0.45">
      <c r="A1582" s="2">
        <v>3558</v>
      </c>
      <c r="B1582" s="15">
        <v>15</v>
      </c>
      <c r="C1582" s="16" t="s">
        <v>102</v>
      </c>
      <c r="D1582" s="15"/>
      <c r="E1582" s="16">
        <v>0</v>
      </c>
      <c r="F1582" s="16">
        <v>0</v>
      </c>
      <c r="G1582" s="16">
        <v>0</v>
      </c>
      <c r="H1582" s="17">
        <v>0</v>
      </c>
      <c r="I1582" s="17">
        <v>0</v>
      </c>
      <c r="K1582" s="19"/>
      <c r="L1582" s="19"/>
      <c r="M1582" s="19"/>
      <c r="N1582" s="19"/>
      <c r="O1582" s="19"/>
    </row>
    <row r="1583" spans="1:15" ht="18" customHeight="1" x14ac:dyDescent="0.45">
      <c r="A1583" s="2">
        <v>3559</v>
      </c>
      <c r="B1583" s="15"/>
      <c r="C1583" s="16" t="s">
        <v>103</v>
      </c>
      <c r="D1583" s="15" t="s">
        <v>67</v>
      </c>
      <c r="E1583" s="17">
        <v>34.74</v>
      </c>
      <c r="F1583" s="17">
        <v>11.03</v>
      </c>
      <c r="G1583" s="17">
        <v>13.78</v>
      </c>
      <c r="H1583" s="17">
        <v>45.76</v>
      </c>
      <c r="I1583" s="17">
        <v>48.52</v>
      </c>
      <c r="K1583" s="19"/>
      <c r="L1583" s="19"/>
      <c r="M1583" s="19"/>
      <c r="N1583" s="19"/>
      <c r="O1583" s="19"/>
    </row>
    <row r="1584" spans="1:15" ht="18" customHeight="1" x14ac:dyDescent="0.45">
      <c r="A1584" s="2">
        <v>3560</v>
      </c>
      <c r="B1584" s="15"/>
      <c r="C1584" s="16" t="s">
        <v>104</v>
      </c>
      <c r="D1584" s="15" t="s">
        <v>67</v>
      </c>
      <c r="E1584" s="17">
        <v>36.880000000000003</v>
      </c>
      <c r="F1584" s="17">
        <v>3.53</v>
      </c>
      <c r="G1584" s="17">
        <v>4.41</v>
      </c>
      <c r="H1584" s="17">
        <v>40.409999999999997</v>
      </c>
      <c r="I1584" s="17">
        <v>41.29</v>
      </c>
      <c r="K1584" s="19"/>
      <c r="L1584" s="19"/>
      <c r="M1584" s="19"/>
      <c r="N1584" s="19"/>
      <c r="O1584" s="19"/>
    </row>
    <row r="1585" spans="1:15" ht="18" customHeight="1" x14ac:dyDescent="0.45">
      <c r="A1585" s="2">
        <v>3561</v>
      </c>
      <c r="B1585" s="29"/>
      <c r="C1585" s="30" t="s">
        <v>105</v>
      </c>
      <c r="D1585" s="29" t="s">
        <v>67</v>
      </c>
      <c r="E1585" s="31">
        <v>38.21</v>
      </c>
      <c r="F1585" s="31">
        <v>11.03</v>
      </c>
      <c r="G1585" s="31">
        <v>13.78</v>
      </c>
      <c r="H1585" s="31">
        <v>49.24</v>
      </c>
      <c r="I1585" s="31">
        <v>51.99</v>
      </c>
      <c r="K1585" s="19"/>
      <c r="L1585" s="19"/>
      <c r="M1585" s="19"/>
      <c r="N1585" s="19"/>
      <c r="O1585" s="19"/>
    </row>
    <row r="1586" spans="1:15" ht="18" customHeight="1" x14ac:dyDescent="0.45">
      <c r="A1586" s="2">
        <v>3562</v>
      </c>
      <c r="B1586" s="15"/>
      <c r="C1586" s="16" t="s">
        <v>106</v>
      </c>
      <c r="D1586" s="15" t="s">
        <v>67</v>
      </c>
      <c r="E1586" s="17">
        <v>36.880000000000003</v>
      </c>
      <c r="F1586" s="17">
        <v>3.53</v>
      </c>
      <c r="G1586" s="17">
        <v>4.41</v>
      </c>
      <c r="H1586" s="17">
        <v>40.409999999999997</v>
      </c>
      <c r="I1586" s="17">
        <v>41.29</v>
      </c>
      <c r="K1586" s="19"/>
      <c r="L1586" s="19"/>
      <c r="M1586" s="19"/>
      <c r="N1586" s="19"/>
      <c r="O1586" s="19"/>
    </row>
    <row r="1587" spans="1:15" ht="18" customHeight="1" x14ac:dyDescent="0.45">
      <c r="A1587" s="2">
        <v>3563</v>
      </c>
      <c r="B1587" s="15">
        <v>16</v>
      </c>
      <c r="C1587" s="16" t="s">
        <v>51</v>
      </c>
      <c r="D1587" s="15"/>
      <c r="E1587" s="17">
        <v>0</v>
      </c>
      <c r="F1587" s="17">
        <v>0</v>
      </c>
      <c r="G1587" s="17">
        <v>0</v>
      </c>
      <c r="H1587" s="17">
        <v>0</v>
      </c>
      <c r="I1587" s="17">
        <v>0</v>
      </c>
      <c r="K1587" s="19"/>
      <c r="L1587" s="19"/>
      <c r="M1587" s="19"/>
      <c r="N1587" s="19"/>
      <c r="O1587" s="19"/>
    </row>
    <row r="1588" spans="1:15" ht="18" customHeight="1" x14ac:dyDescent="0.45">
      <c r="A1588" s="2">
        <v>3564</v>
      </c>
      <c r="B1588" s="32"/>
      <c r="C1588" s="33" t="s">
        <v>26</v>
      </c>
      <c r="D1588" s="32" t="s">
        <v>52</v>
      </c>
      <c r="E1588" s="34">
        <v>24.28</v>
      </c>
      <c r="F1588" s="34">
        <v>10.73</v>
      </c>
      <c r="G1588" s="34">
        <v>13.41</v>
      </c>
      <c r="H1588" s="34">
        <v>35.01</v>
      </c>
      <c r="I1588" s="34">
        <v>37.69</v>
      </c>
      <c r="K1588" s="19"/>
      <c r="L1588" s="19"/>
      <c r="M1588" s="19"/>
      <c r="N1588" s="19"/>
      <c r="O1588" s="19"/>
    </row>
    <row r="1589" spans="1:15" ht="18" customHeight="1" x14ac:dyDescent="0.45">
      <c r="A1589" s="2">
        <v>3565</v>
      </c>
      <c r="B1589" s="15"/>
      <c r="C1589" s="16" t="s">
        <v>27</v>
      </c>
      <c r="D1589" s="15" t="s">
        <v>52</v>
      </c>
      <c r="E1589" s="17">
        <v>30.35</v>
      </c>
      <c r="F1589" s="17">
        <v>13.41</v>
      </c>
      <c r="G1589" s="17">
        <v>16.760000000000002</v>
      </c>
      <c r="H1589" s="17">
        <v>43.76</v>
      </c>
      <c r="I1589" s="17">
        <v>47.11</v>
      </c>
      <c r="K1589" s="19"/>
      <c r="L1589" s="19"/>
      <c r="M1589" s="19"/>
      <c r="N1589" s="19"/>
      <c r="O1589" s="19"/>
    </row>
    <row r="1590" spans="1:15" ht="18" customHeight="1" x14ac:dyDescent="0.45">
      <c r="A1590" s="2">
        <v>3566</v>
      </c>
      <c r="B1590" s="16"/>
      <c r="C1590" s="16" t="s">
        <v>28</v>
      </c>
      <c r="D1590" s="15" t="s">
        <v>52</v>
      </c>
      <c r="E1590" s="17">
        <v>40.47</v>
      </c>
      <c r="F1590" s="17">
        <v>17.88</v>
      </c>
      <c r="G1590" s="17">
        <v>22.34</v>
      </c>
      <c r="H1590" s="17">
        <v>58.34</v>
      </c>
      <c r="I1590" s="17">
        <v>62.81</v>
      </c>
      <c r="K1590" s="19"/>
      <c r="L1590" s="19"/>
      <c r="M1590" s="19"/>
      <c r="N1590" s="19"/>
      <c r="O1590" s="19"/>
    </row>
    <row r="1591" spans="1:15" ht="18" customHeight="1" x14ac:dyDescent="0.45">
      <c r="A1591" s="2">
        <v>3567</v>
      </c>
      <c r="B1591" s="15">
        <v>17</v>
      </c>
      <c r="C1591" s="16" t="s">
        <v>38</v>
      </c>
      <c r="D1591" s="15" t="s">
        <v>52</v>
      </c>
      <c r="E1591" s="17">
        <v>10.25</v>
      </c>
      <c r="F1591" s="17">
        <v>1.93</v>
      </c>
      <c r="G1591" s="17">
        <v>2.41</v>
      </c>
      <c r="H1591" s="17">
        <v>12.18</v>
      </c>
      <c r="I1591" s="17">
        <v>12.66</v>
      </c>
      <c r="K1591" s="19"/>
      <c r="L1591" s="19"/>
      <c r="M1591" s="19"/>
      <c r="N1591" s="19"/>
      <c r="O1591" s="19"/>
    </row>
    <row r="1592" spans="1:15" ht="18" customHeight="1" x14ac:dyDescent="0.45">
      <c r="A1592" s="2">
        <v>3568</v>
      </c>
      <c r="B1592" s="15">
        <v>18</v>
      </c>
      <c r="C1592" s="16" t="s">
        <v>53</v>
      </c>
      <c r="D1592" s="15" t="s">
        <v>52</v>
      </c>
      <c r="E1592" s="35">
        <v>2.39</v>
      </c>
      <c r="F1592" s="17">
        <v>0.36</v>
      </c>
      <c r="G1592" s="17">
        <v>0.45</v>
      </c>
      <c r="H1592" s="17">
        <v>2.76</v>
      </c>
      <c r="I1592" s="17">
        <v>2.85</v>
      </c>
      <c r="K1592" s="19"/>
      <c r="L1592" s="19"/>
      <c r="M1592" s="19"/>
      <c r="N1592" s="19"/>
      <c r="O1592" s="19"/>
    </row>
    <row r="1593" spans="1:15" ht="18" customHeight="1" x14ac:dyDescent="0.45">
      <c r="A1593" s="2">
        <v>3569</v>
      </c>
      <c r="B1593" s="32">
        <v>19</v>
      </c>
      <c r="C1593" s="33" t="s">
        <v>54</v>
      </c>
      <c r="D1593" s="32"/>
      <c r="E1593" s="34">
        <v>0</v>
      </c>
      <c r="F1593" s="34">
        <v>0</v>
      </c>
      <c r="G1593" s="34">
        <v>0</v>
      </c>
      <c r="H1593" s="34">
        <v>0</v>
      </c>
      <c r="I1593" s="34">
        <v>0</v>
      </c>
      <c r="K1593" s="19"/>
      <c r="L1593" s="19"/>
      <c r="M1593" s="19"/>
      <c r="N1593" s="19"/>
      <c r="O1593" s="19"/>
    </row>
    <row r="1594" spans="1:15" ht="18" customHeight="1" x14ac:dyDescent="0.45">
      <c r="A1594" s="2">
        <v>3570</v>
      </c>
      <c r="B1594" s="15"/>
      <c r="C1594" s="15" t="s">
        <v>55</v>
      </c>
      <c r="D1594" s="15" t="s">
        <v>52</v>
      </c>
      <c r="E1594" s="17">
        <v>37.72</v>
      </c>
      <c r="F1594" s="17">
        <v>5.56</v>
      </c>
      <c r="G1594" s="17">
        <v>6.94</v>
      </c>
      <c r="H1594" s="17">
        <v>43.28</v>
      </c>
      <c r="I1594" s="17">
        <v>44.66</v>
      </c>
      <c r="K1594" s="19"/>
      <c r="L1594" s="19"/>
      <c r="M1594" s="19"/>
      <c r="N1594" s="19"/>
      <c r="O1594" s="19"/>
    </row>
    <row r="1595" spans="1:15" ht="18" customHeight="1" x14ac:dyDescent="0.45">
      <c r="A1595" s="2">
        <v>3571</v>
      </c>
      <c r="B1595" s="15"/>
      <c r="C1595" s="15" t="s">
        <v>56</v>
      </c>
      <c r="D1595" s="15" t="s">
        <v>52</v>
      </c>
      <c r="E1595" s="17">
        <v>49.9</v>
      </c>
      <c r="F1595" s="17">
        <v>7.06</v>
      </c>
      <c r="G1595" s="17">
        <v>8.82</v>
      </c>
      <c r="H1595" s="17">
        <v>56.95</v>
      </c>
      <c r="I1595" s="17">
        <v>58.72</v>
      </c>
      <c r="K1595" s="19"/>
      <c r="L1595" s="19"/>
      <c r="M1595" s="19"/>
      <c r="N1595" s="19"/>
      <c r="O1595" s="19"/>
    </row>
    <row r="1596" spans="1:15" ht="18" customHeight="1" x14ac:dyDescent="0.45">
      <c r="A1596" s="2">
        <v>3572</v>
      </c>
      <c r="B1596" s="15"/>
      <c r="C1596" s="15" t="s">
        <v>57</v>
      </c>
      <c r="D1596" s="15" t="s">
        <v>52</v>
      </c>
      <c r="E1596" s="17">
        <v>60.36</v>
      </c>
      <c r="F1596" s="17">
        <v>7.75</v>
      </c>
      <c r="G1596" s="17">
        <v>9.68</v>
      </c>
      <c r="H1596" s="17">
        <v>68.11</v>
      </c>
      <c r="I1596" s="17">
        <v>70.05</v>
      </c>
      <c r="K1596" s="19"/>
      <c r="L1596" s="19"/>
      <c r="M1596" s="19"/>
      <c r="N1596" s="19"/>
      <c r="O1596" s="19"/>
    </row>
    <row r="1597" spans="1:15" ht="18" customHeight="1" x14ac:dyDescent="0.45">
      <c r="A1597" s="2">
        <v>3573</v>
      </c>
      <c r="B1597" s="15"/>
      <c r="C1597" s="15" t="s">
        <v>58</v>
      </c>
      <c r="D1597" s="15" t="s">
        <v>52</v>
      </c>
      <c r="E1597" s="17">
        <v>73.099999999999994</v>
      </c>
      <c r="F1597" s="17">
        <v>8.59</v>
      </c>
      <c r="G1597" s="17">
        <v>10.74</v>
      </c>
      <c r="H1597" s="17">
        <v>81.69</v>
      </c>
      <c r="I1597" s="17">
        <v>83.84</v>
      </c>
      <c r="K1597" s="19"/>
      <c r="L1597" s="19"/>
      <c r="M1597" s="19"/>
      <c r="N1597" s="19"/>
      <c r="O1597" s="19"/>
    </row>
    <row r="1598" spans="1:15" ht="18" customHeight="1" x14ac:dyDescent="0.45">
      <c r="A1598" s="2">
        <v>3574</v>
      </c>
      <c r="B1598" s="15">
        <v>20</v>
      </c>
      <c r="C1598" s="16" t="s">
        <v>37</v>
      </c>
      <c r="D1598" s="15"/>
      <c r="E1598" s="17">
        <v>0</v>
      </c>
      <c r="F1598" s="17">
        <v>0</v>
      </c>
      <c r="G1598" s="17">
        <v>0</v>
      </c>
      <c r="H1598" s="17">
        <v>0</v>
      </c>
      <c r="I1598" s="17">
        <v>0</v>
      </c>
      <c r="K1598" s="19"/>
      <c r="L1598" s="19"/>
      <c r="M1598" s="19"/>
      <c r="N1598" s="19"/>
      <c r="O1598" s="19"/>
    </row>
    <row r="1599" spans="1:15" ht="18" customHeight="1" x14ac:dyDescent="0.45">
      <c r="A1599" s="2">
        <v>3575</v>
      </c>
      <c r="B1599" s="15"/>
      <c r="C1599" s="15" t="s">
        <v>57</v>
      </c>
      <c r="D1599" s="15" t="s">
        <v>6</v>
      </c>
      <c r="E1599" s="17">
        <v>10.9</v>
      </c>
      <c r="F1599" s="17">
        <v>1.72</v>
      </c>
      <c r="G1599" s="17">
        <v>2.15</v>
      </c>
      <c r="H1599" s="17">
        <v>12.61</v>
      </c>
      <c r="I1599" s="17">
        <v>13.04</v>
      </c>
      <c r="K1599" s="19"/>
      <c r="L1599" s="19"/>
      <c r="M1599" s="19"/>
      <c r="N1599" s="19"/>
      <c r="O1599" s="19"/>
    </row>
    <row r="1600" spans="1:15" ht="18" customHeight="1" x14ac:dyDescent="0.45">
      <c r="A1600" s="2">
        <v>3576</v>
      </c>
      <c r="B1600" s="22"/>
      <c r="C1600" s="22" t="s">
        <v>59</v>
      </c>
      <c r="D1600" s="22" t="s">
        <v>6</v>
      </c>
      <c r="E1600" s="24">
        <v>12.71</v>
      </c>
      <c r="F1600" s="24">
        <v>2</v>
      </c>
      <c r="G1600" s="24">
        <v>2.5</v>
      </c>
      <c r="H1600" s="24">
        <v>14.72</v>
      </c>
      <c r="I1600" s="24">
        <v>15.22</v>
      </c>
      <c r="K1600" s="19"/>
      <c r="L1600" s="19"/>
      <c r="M1600" s="19"/>
      <c r="N1600" s="19"/>
      <c r="O1600" s="19"/>
    </row>
    <row r="1601" spans="1:15" ht="18" customHeight="1" x14ac:dyDescent="0.45">
      <c r="A1601" s="2">
        <v>3601</v>
      </c>
      <c r="B1601" s="13">
        <v>1</v>
      </c>
      <c r="C1601" s="14" t="s">
        <v>35</v>
      </c>
      <c r="D1601" s="13"/>
      <c r="E1601" s="14">
        <v>0</v>
      </c>
      <c r="F1601" s="13">
        <v>0</v>
      </c>
      <c r="G1601" s="14">
        <v>0</v>
      </c>
      <c r="H1601" s="14">
        <v>0</v>
      </c>
      <c r="I1601" s="14">
        <v>0</v>
      </c>
      <c r="K1601" s="19"/>
      <c r="L1601" s="19"/>
      <c r="M1601" s="19"/>
      <c r="N1601" s="19"/>
      <c r="O1601" s="19"/>
    </row>
    <row r="1602" spans="1:15" ht="18" customHeight="1" x14ac:dyDescent="0.45">
      <c r="A1602" s="2">
        <v>3602</v>
      </c>
      <c r="B1602" s="15"/>
      <c r="C1602" s="16" t="s">
        <v>20</v>
      </c>
      <c r="D1602" s="15" t="s">
        <v>52</v>
      </c>
      <c r="E1602" s="17">
        <v>1.21</v>
      </c>
      <c r="F1602" s="18">
        <v>0.16</v>
      </c>
      <c r="G1602" s="17">
        <v>0.19</v>
      </c>
      <c r="H1602" s="17">
        <v>1.37</v>
      </c>
      <c r="I1602" s="17">
        <v>1.41</v>
      </c>
      <c r="K1602" s="19"/>
      <c r="L1602" s="19"/>
      <c r="M1602" s="19"/>
      <c r="N1602" s="19"/>
      <c r="O1602" s="19"/>
    </row>
    <row r="1603" spans="1:15" ht="18" customHeight="1" x14ac:dyDescent="0.45">
      <c r="A1603" s="2">
        <v>3603</v>
      </c>
      <c r="B1603" s="15"/>
      <c r="C1603" s="16" t="s">
        <v>21</v>
      </c>
      <c r="D1603" s="15" t="s">
        <v>52</v>
      </c>
      <c r="E1603" s="20">
        <v>2.83</v>
      </c>
      <c r="F1603" s="17">
        <v>0.46</v>
      </c>
      <c r="G1603" s="17">
        <v>0.57999999999999996</v>
      </c>
      <c r="H1603" s="20">
        <v>3.29</v>
      </c>
      <c r="I1603" s="20">
        <v>3.41</v>
      </c>
      <c r="K1603" s="19"/>
      <c r="L1603" s="19"/>
      <c r="M1603" s="19"/>
      <c r="N1603" s="19"/>
      <c r="O1603" s="19"/>
    </row>
    <row r="1604" spans="1:15" ht="18" customHeight="1" x14ac:dyDescent="0.45">
      <c r="A1604" s="2">
        <v>3604</v>
      </c>
      <c r="B1604" s="15"/>
      <c r="C1604" s="16" t="s">
        <v>22</v>
      </c>
      <c r="D1604" s="15" t="s">
        <v>52</v>
      </c>
      <c r="E1604" s="20">
        <v>4.34</v>
      </c>
      <c r="F1604" s="17">
        <v>0.66</v>
      </c>
      <c r="G1604" s="20">
        <v>0.83</v>
      </c>
      <c r="H1604" s="17">
        <v>5</v>
      </c>
      <c r="I1604" s="20">
        <v>5.17</v>
      </c>
      <c r="K1604" s="19"/>
      <c r="L1604" s="19"/>
      <c r="M1604" s="19"/>
      <c r="N1604" s="19"/>
      <c r="O1604" s="19"/>
    </row>
    <row r="1605" spans="1:15" ht="18" customHeight="1" x14ac:dyDescent="0.45">
      <c r="A1605" s="2">
        <v>3605</v>
      </c>
      <c r="B1605" s="15">
        <v>2</v>
      </c>
      <c r="C1605" s="16" t="s">
        <v>36</v>
      </c>
      <c r="D1605" s="15"/>
      <c r="E1605" s="16">
        <v>0</v>
      </c>
      <c r="F1605" s="16">
        <v>0</v>
      </c>
      <c r="G1605" s="17">
        <v>0</v>
      </c>
      <c r="H1605" s="17">
        <v>0</v>
      </c>
      <c r="I1605" s="17">
        <v>0</v>
      </c>
      <c r="K1605" s="19"/>
      <c r="L1605" s="19"/>
      <c r="M1605" s="19"/>
      <c r="N1605" s="19"/>
      <c r="O1605" s="19"/>
    </row>
    <row r="1606" spans="1:15" ht="18" customHeight="1" x14ac:dyDescent="0.45">
      <c r="A1606" s="2">
        <v>3606</v>
      </c>
      <c r="B1606" s="15"/>
      <c r="C1606" s="16" t="s">
        <v>65</v>
      </c>
      <c r="D1606" s="15" t="s">
        <v>66</v>
      </c>
      <c r="E1606" s="17">
        <v>17.13</v>
      </c>
      <c r="F1606" s="17">
        <v>3.47</v>
      </c>
      <c r="G1606" s="20">
        <v>4.34</v>
      </c>
      <c r="H1606" s="20">
        <v>20.6</v>
      </c>
      <c r="I1606" s="20">
        <v>21.47</v>
      </c>
      <c r="K1606" s="19"/>
      <c r="L1606" s="19"/>
      <c r="M1606" s="19"/>
      <c r="N1606" s="19"/>
      <c r="O1606" s="19"/>
    </row>
    <row r="1607" spans="1:15" ht="18" customHeight="1" x14ac:dyDescent="0.45">
      <c r="A1607" s="2">
        <v>3607</v>
      </c>
      <c r="B1607" s="15"/>
      <c r="C1607" s="16" t="s">
        <v>23</v>
      </c>
      <c r="D1607" s="15" t="s">
        <v>67</v>
      </c>
      <c r="E1607" s="17">
        <v>31.23</v>
      </c>
      <c r="F1607" s="17">
        <v>7.92</v>
      </c>
      <c r="G1607" s="17">
        <v>9.9</v>
      </c>
      <c r="H1607" s="20">
        <v>39.15</v>
      </c>
      <c r="I1607" s="20">
        <v>41.13</v>
      </c>
      <c r="K1607" s="19"/>
      <c r="L1607" s="19"/>
      <c r="M1607" s="19"/>
      <c r="N1607" s="19"/>
      <c r="O1607" s="19"/>
    </row>
    <row r="1608" spans="1:15" ht="18" customHeight="1" x14ac:dyDescent="0.45">
      <c r="A1608" s="2">
        <v>3608</v>
      </c>
      <c r="B1608" s="15">
        <v>3</v>
      </c>
      <c r="C1608" s="16" t="s">
        <v>68</v>
      </c>
      <c r="D1608" s="15"/>
      <c r="E1608" s="16">
        <v>0</v>
      </c>
      <c r="F1608" s="16">
        <v>0</v>
      </c>
      <c r="G1608" s="17">
        <v>0</v>
      </c>
      <c r="H1608" s="17">
        <v>0</v>
      </c>
      <c r="I1608" s="17">
        <v>0</v>
      </c>
      <c r="K1608" s="19"/>
      <c r="L1608" s="19"/>
      <c r="M1608" s="19"/>
      <c r="N1608" s="19"/>
      <c r="O1608" s="19"/>
    </row>
    <row r="1609" spans="1:15" ht="18" customHeight="1" x14ac:dyDescent="0.45">
      <c r="A1609" s="2">
        <v>3609</v>
      </c>
      <c r="B1609" s="15"/>
      <c r="C1609" s="16" t="s">
        <v>69</v>
      </c>
      <c r="D1609" s="15" t="s">
        <v>70</v>
      </c>
      <c r="E1609" s="17">
        <v>17.010000000000002</v>
      </c>
      <c r="F1609" s="17">
        <v>2.93</v>
      </c>
      <c r="G1609" s="17">
        <v>3.66</v>
      </c>
      <c r="H1609" s="17">
        <v>19.940000000000001</v>
      </c>
      <c r="I1609" s="17">
        <v>20.67</v>
      </c>
      <c r="K1609" s="19"/>
      <c r="L1609" s="19"/>
      <c r="M1609" s="19"/>
      <c r="N1609" s="19"/>
      <c r="O1609" s="19"/>
    </row>
    <row r="1610" spans="1:15" ht="18" customHeight="1" x14ac:dyDescent="0.45">
      <c r="A1610" s="2">
        <v>3610</v>
      </c>
      <c r="B1610" s="15"/>
      <c r="C1610" s="16" t="s">
        <v>71</v>
      </c>
      <c r="D1610" s="15" t="s">
        <v>66</v>
      </c>
      <c r="E1610" s="17">
        <v>6.34</v>
      </c>
      <c r="F1610" s="17">
        <v>1.7</v>
      </c>
      <c r="G1610" s="20">
        <v>2.13</v>
      </c>
      <c r="H1610" s="17">
        <v>8.0500000000000007</v>
      </c>
      <c r="I1610" s="20">
        <v>8.4700000000000006</v>
      </c>
      <c r="K1610" s="19"/>
      <c r="L1610" s="19"/>
      <c r="M1610" s="19"/>
      <c r="N1610" s="19"/>
      <c r="O1610" s="19"/>
    </row>
    <row r="1611" spans="1:15" ht="18" customHeight="1" x14ac:dyDescent="0.45">
      <c r="A1611" s="2">
        <v>3611</v>
      </c>
      <c r="B1611" s="15"/>
      <c r="C1611" s="16" t="s">
        <v>24</v>
      </c>
      <c r="D1611" s="15" t="s">
        <v>70</v>
      </c>
      <c r="E1611" s="17">
        <v>30.19</v>
      </c>
      <c r="F1611" s="17">
        <v>3.34</v>
      </c>
      <c r="G1611" s="17">
        <v>4.18</v>
      </c>
      <c r="H1611" s="17">
        <v>33.53</v>
      </c>
      <c r="I1611" s="17">
        <v>34.36</v>
      </c>
      <c r="K1611" s="19"/>
      <c r="L1611" s="19"/>
      <c r="M1611" s="19"/>
      <c r="N1611" s="19"/>
      <c r="O1611" s="19"/>
    </row>
    <row r="1612" spans="1:15" ht="18" customHeight="1" x14ac:dyDescent="0.45">
      <c r="A1612" s="2">
        <v>3612</v>
      </c>
      <c r="B1612" s="15"/>
      <c r="C1612" s="16" t="s">
        <v>72</v>
      </c>
      <c r="D1612" s="15" t="s">
        <v>66</v>
      </c>
      <c r="E1612" s="17">
        <v>35.76</v>
      </c>
      <c r="F1612" s="17">
        <v>5.04</v>
      </c>
      <c r="G1612" s="20">
        <v>6.3</v>
      </c>
      <c r="H1612" s="17">
        <v>40.799999999999997</v>
      </c>
      <c r="I1612" s="20">
        <v>42.06</v>
      </c>
      <c r="K1612" s="19"/>
      <c r="L1612" s="19"/>
      <c r="M1612" s="19"/>
      <c r="N1612" s="19"/>
      <c r="O1612" s="19"/>
    </row>
    <row r="1613" spans="1:15" ht="18" customHeight="1" x14ac:dyDescent="0.45">
      <c r="A1613" s="2">
        <v>3613</v>
      </c>
      <c r="B1613" s="21"/>
      <c r="C1613" s="16" t="s">
        <v>73</v>
      </c>
      <c r="D1613" s="15" t="s">
        <v>70</v>
      </c>
      <c r="E1613" s="17">
        <v>48.43</v>
      </c>
      <c r="F1613" s="17">
        <v>4.66</v>
      </c>
      <c r="G1613" s="20">
        <v>5.82</v>
      </c>
      <c r="H1613" s="17">
        <v>53.09</v>
      </c>
      <c r="I1613" s="20">
        <v>54.25</v>
      </c>
      <c r="K1613" s="19"/>
      <c r="L1613" s="19"/>
      <c r="M1613" s="19"/>
      <c r="N1613" s="19"/>
      <c r="O1613" s="19"/>
    </row>
    <row r="1614" spans="1:15" ht="18" customHeight="1" x14ac:dyDescent="0.45">
      <c r="A1614" s="2">
        <v>3614</v>
      </c>
      <c r="B1614" s="15"/>
      <c r="C1614" s="16" t="s">
        <v>72</v>
      </c>
      <c r="D1614" s="15" t="s">
        <v>66</v>
      </c>
      <c r="E1614" s="17">
        <v>62.21</v>
      </c>
      <c r="F1614" s="17">
        <v>19</v>
      </c>
      <c r="G1614" s="17">
        <v>23.75</v>
      </c>
      <c r="H1614" s="17">
        <v>81.209999999999994</v>
      </c>
      <c r="I1614" s="17">
        <v>85.96</v>
      </c>
      <c r="K1614" s="19"/>
      <c r="L1614" s="19"/>
      <c r="M1614" s="19"/>
      <c r="N1614" s="19"/>
      <c r="O1614" s="19"/>
    </row>
    <row r="1615" spans="1:15" ht="18" customHeight="1" x14ac:dyDescent="0.45">
      <c r="A1615" s="2">
        <v>3615</v>
      </c>
      <c r="B1615" s="15">
        <v>4</v>
      </c>
      <c r="C1615" s="16" t="s">
        <v>45</v>
      </c>
      <c r="D1615" s="15"/>
      <c r="E1615" s="16">
        <v>0</v>
      </c>
      <c r="F1615" s="16">
        <v>0</v>
      </c>
      <c r="G1615" s="17">
        <v>0</v>
      </c>
      <c r="H1615" s="17">
        <v>0</v>
      </c>
      <c r="I1615" s="17">
        <v>0</v>
      </c>
      <c r="K1615" s="19"/>
      <c r="L1615" s="19"/>
      <c r="M1615" s="19"/>
      <c r="N1615" s="19"/>
      <c r="O1615" s="19"/>
    </row>
    <row r="1616" spans="1:15" ht="18" customHeight="1" x14ac:dyDescent="0.45">
      <c r="A1616" s="2">
        <v>3616</v>
      </c>
      <c r="B1616" s="15"/>
      <c r="C1616" s="16" t="s">
        <v>65</v>
      </c>
      <c r="D1616" s="15" t="s">
        <v>66</v>
      </c>
      <c r="E1616" s="20">
        <v>24.34</v>
      </c>
      <c r="F1616" s="17">
        <v>6.36</v>
      </c>
      <c r="G1616" s="17">
        <v>7.95</v>
      </c>
      <c r="H1616" s="20">
        <v>30.7</v>
      </c>
      <c r="I1616" s="20">
        <v>32.29</v>
      </c>
      <c r="K1616" s="19"/>
      <c r="L1616" s="19"/>
      <c r="M1616" s="19"/>
      <c r="N1616" s="19"/>
      <c r="O1616" s="19"/>
    </row>
    <row r="1617" spans="1:15" ht="18" customHeight="1" x14ac:dyDescent="0.45">
      <c r="A1617" s="2">
        <v>3617</v>
      </c>
      <c r="B1617" s="15"/>
      <c r="C1617" s="16" t="s">
        <v>74</v>
      </c>
      <c r="D1617" s="15" t="s">
        <v>67</v>
      </c>
      <c r="E1617" s="17">
        <v>7.13</v>
      </c>
      <c r="F1617" s="17">
        <v>1.01</v>
      </c>
      <c r="G1617" s="17">
        <v>1.27</v>
      </c>
      <c r="H1617" s="17">
        <v>8.15</v>
      </c>
      <c r="I1617" s="17">
        <v>8.4</v>
      </c>
      <c r="K1617" s="19"/>
      <c r="L1617" s="19"/>
      <c r="M1617" s="19"/>
      <c r="N1617" s="19"/>
      <c r="O1617" s="19"/>
    </row>
    <row r="1618" spans="1:15" ht="18" customHeight="1" x14ac:dyDescent="0.45">
      <c r="A1618" s="2">
        <v>3618</v>
      </c>
      <c r="B1618" s="15"/>
      <c r="C1618" s="16" t="s">
        <v>23</v>
      </c>
      <c r="D1618" s="15" t="s">
        <v>67</v>
      </c>
      <c r="E1618" s="17">
        <v>37.47</v>
      </c>
      <c r="F1618" s="17">
        <v>9.5</v>
      </c>
      <c r="G1618" s="17">
        <v>11.88</v>
      </c>
      <c r="H1618" s="17">
        <v>46.98</v>
      </c>
      <c r="I1618" s="20">
        <v>49.35</v>
      </c>
      <c r="K1618" s="19"/>
      <c r="L1618" s="19"/>
      <c r="M1618" s="19"/>
      <c r="N1618" s="19"/>
      <c r="O1618" s="19"/>
    </row>
    <row r="1619" spans="1:15" ht="18" customHeight="1" x14ac:dyDescent="0.45">
      <c r="A1619" s="2">
        <v>3619</v>
      </c>
      <c r="B1619" s="15">
        <v>5</v>
      </c>
      <c r="C1619" s="16" t="s">
        <v>75</v>
      </c>
      <c r="D1619" s="15"/>
      <c r="E1619" s="16">
        <v>0</v>
      </c>
      <c r="F1619" s="16">
        <v>0</v>
      </c>
      <c r="G1619" s="16">
        <v>0</v>
      </c>
      <c r="H1619" s="17">
        <v>0</v>
      </c>
      <c r="I1619" s="17">
        <v>0</v>
      </c>
      <c r="K1619" s="19"/>
      <c r="L1619" s="19"/>
      <c r="M1619" s="19"/>
      <c r="N1619" s="19"/>
      <c r="O1619" s="19"/>
    </row>
    <row r="1620" spans="1:15" ht="18" customHeight="1" x14ac:dyDescent="0.45">
      <c r="A1620" s="2">
        <v>3620</v>
      </c>
      <c r="B1620" s="15"/>
      <c r="C1620" s="16" t="s">
        <v>74</v>
      </c>
      <c r="D1620" s="15" t="s">
        <v>67</v>
      </c>
      <c r="E1620" s="17">
        <v>13.43</v>
      </c>
      <c r="F1620" s="17">
        <v>1.91</v>
      </c>
      <c r="G1620" s="17">
        <v>2.38</v>
      </c>
      <c r="H1620" s="17">
        <v>15.33</v>
      </c>
      <c r="I1620" s="17">
        <v>15.81</v>
      </c>
      <c r="K1620" s="19"/>
      <c r="L1620" s="19"/>
      <c r="M1620" s="19"/>
      <c r="N1620" s="19"/>
      <c r="O1620" s="19"/>
    </row>
    <row r="1621" spans="1:15" ht="18" customHeight="1" x14ac:dyDescent="0.45">
      <c r="A1621" s="2">
        <v>3621</v>
      </c>
      <c r="B1621" s="21"/>
      <c r="C1621" s="16" t="s">
        <v>23</v>
      </c>
      <c r="D1621" s="15" t="s">
        <v>67</v>
      </c>
      <c r="E1621" s="17">
        <v>44</v>
      </c>
      <c r="F1621" s="17">
        <v>15.33</v>
      </c>
      <c r="G1621" s="17">
        <v>19.16</v>
      </c>
      <c r="H1621" s="20">
        <v>59.32</v>
      </c>
      <c r="I1621" s="20">
        <v>63.16</v>
      </c>
      <c r="K1621" s="19"/>
      <c r="L1621" s="19"/>
      <c r="M1621" s="19"/>
      <c r="N1621" s="19"/>
      <c r="O1621" s="19"/>
    </row>
    <row r="1622" spans="1:15" ht="18" customHeight="1" x14ac:dyDescent="0.45">
      <c r="A1622" s="2">
        <v>3622</v>
      </c>
      <c r="B1622" s="15">
        <v>6</v>
      </c>
      <c r="C1622" s="16" t="s">
        <v>76</v>
      </c>
      <c r="D1622" s="15"/>
      <c r="E1622" s="16">
        <v>0</v>
      </c>
      <c r="F1622" s="16">
        <v>0</v>
      </c>
      <c r="G1622" s="17">
        <v>0</v>
      </c>
      <c r="H1622" s="17">
        <v>0</v>
      </c>
      <c r="I1622" s="17">
        <v>0</v>
      </c>
      <c r="K1622" s="19"/>
      <c r="L1622" s="19"/>
      <c r="M1622" s="19"/>
      <c r="N1622" s="19"/>
      <c r="O1622" s="19"/>
    </row>
    <row r="1623" spans="1:15" ht="18" customHeight="1" x14ac:dyDescent="0.45">
      <c r="A1623" s="2">
        <v>3623</v>
      </c>
      <c r="B1623" s="15"/>
      <c r="C1623" s="16" t="s">
        <v>77</v>
      </c>
      <c r="D1623" s="15" t="s">
        <v>67</v>
      </c>
      <c r="E1623" s="17">
        <v>15.39</v>
      </c>
      <c r="F1623" s="17">
        <v>2.91</v>
      </c>
      <c r="G1623" s="20">
        <v>3.64</v>
      </c>
      <c r="H1623" s="17">
        <v>18.3</v>
      </c>
      <c r="I1623" s="20">
        <v>19.03</v>
      </c>
      <c r="K1623" s="19"/>
      <c r="L1623" s="19"/>
      <c r="M1623" s="19"/>
      <c r="N1623" s="19"/>
      <c r="O1623" s="19"/>
    </row>
    <row r="1624" spans="1:15" ht="18" customHeight="1" x14ac:dyDescent="0.45">
      <c r="A1624" s="2">
        <v>3624</v>
      </c>
      <c r="B1624" s="15"/>
      <c r="C1624" s="16" t="s">
        <v>23</v>
      </c>
      <c r="D1624" s="15" t="s">
        <v>67</v>
      </c>
      <c r="E1624" s="17">
        <v>54.46</v>
      </c>
      <c r="F1624" s="17">
        <v>19.100000000000001</v>
      </c>
      <c r="G1624" s="17">
        <v>23.87</v>
      </c>
      <c r="H1624" s="20">
        <v>73.56</v>
      </c>
      <c r="I1624" s="17">
        <v>78.34</v>
      </c>
      <c r="K1624" s="19"/>
      <c r="L1624" s="19"/>
      <c r="M1624" s="19"/>
      <c r="N1624" s="19"/>
      <c r="O1624" s="19"/>
    </row>
    <row r="1625" spans="1:15" ht="18" customHeight="1" x14ac:dyDescent="0.45">
      <c r="A1625" s="2">
        <v>3625</v>
      </c>
      <c r="B1625" s="15">
        <v>7</v>
      </c>
      <c r="C1625" s="16" t="s">
        <v>42</v>
      </c>
      <c r="D1625" s="15" t="s">
        <v>67</v>
      </c>
      <c r="E1625" s="17">
        <v>5.79</v>
      </c>
      <c r="F1625" s="17">
        <v>1.3</v>
      </c>
      <c r="G1625" s="17">
        <v>1.63</v>
      </c>
      <c r="H1625" s="20">
        <v>7.09</v>
      </c>
      <c r="I1625" s="17">
        <v>7.42</v>
      </c>
      <c r="K1625" s="19"/>
      <c r="L1625" s="19"/>
      <c r="M1625" s="19"/>
      <c r="N1625" s="19"/>
      <c r="O1625" s="19"/>
    </row>
    <row r="1626" spans="1:15" ht="18" customHeight="1" x14ac:dyDescent="0.45">
      <c r="A1626" s="2">
        <v>3626</v>
      </c>
      <c r="B1626" s="15">
        <v>8</v>
      </c>
      <c r="C1626" s="16" t="s">
        <v>41</v>
      </c>
      <c r="D1626" s="15"/>
      <c r="E1626" s="16">
        <v>0</v>
      </c>
      <c r="F1626" s="16">
        <v>0</v>
      </c>
      <c r="G1626" s="17">
        <v>0</v>
      </c>
      <c r="H1626" s="17">
        <v>0</v>
      </c>
      <c r="I1626" s="17">
        <v>0</v>
      </c>
      <c r="K1626" s="19"/>
      <c r="L1626" s="19"/>
      <c r="M1626" s="19"/>
      <c r="N1626" s="19"/>
      <c r="O1626" s="19"/>
    </row>
    <row r="1627" spans="1:15" ht="18" customHeight="1" x14ac:dyDescent="0.45">
      <c r="A1627" s="2">
        <v>3627</v>
      </c>
      <c r="B1627" s="15"/>
      <c r="C1627" s="16" t="s">
        <v>78</v>
      </c>
      <c r="D1627" s="15" t="s">
        <v>52</v>
      </c>
      <c r="E1627" s="17">
        <v>7.71</v>
      </c>
      <c r="F1627" s="17">
        <v>1.51</v>
      </c>
      <c r="G1627" s="17">
        <v>1.89</v>
      </c>
      <c r="H1627" s="17">
        <v>9.2200000000000006</v>
      </c>
      <c r="I1627" s="17">
        <v>9.6</v>
      </c>
      <c r="K1627" s="19"/>
      <c r="L1627" s="19"/>
      <c r="M1627" s="19"/>
      <c r="N1627" s="19"/>
      <c r="O1627" s="19"/>
    </row>
    <row r="1628" spans="1:15" ht="18" customHeight="1" x14ac:dyDescent="0.45">
      <c r="A1628" s="2">
        <v>3628</v>
      </c>
      <c r="B1628" s="21"/>
      <c r="C1628" s="16" t="s">
        <v>79</v>
      </c>
      <c r="D1628" s="15" t="s">
        <v>52</v>
      </c>
      <c r="E1628" s="17">
        <v>9.41</v>
      </c>
      <c r="F1628" s="17">
        <v>2.4700000000000002</v>
      </c>
      <c r="G1628" s="17">
        <v>3.09</v>
      </c>
      <c r="H1628" s="20">
        <v>11.88</v>
      </c>
      <c r="I1628" s="20">
        <v>12.5</v>
      </c>
      <c r="K1628" s="19"/>
      <c r="L1628" s="19"/>
      <c r="M1628" s="19"/>
      <c r="N1628" s="19"/>
      <c r="O1628" s="19"/>
    </row>
    <row r="1629" spans="1:15" ht="18" customHeight="1" x14ac:dyDescent="0.45">
      <c r="A1629" s="2">
        <v>3629</v>
      </c>
      <c r="B1629" s="15"/>
      <c r="C1629" s="16" t="s">
        <v>80</v>
      </c>
      <c r="D1629" s="15" t="s">
        <v>52</v>
      </c>
      <c r="E1629" s="17">
        <v>8.34</v>
      </c>
      <c r="F1629" s="17">
        <v>1.25</v>
      </c>
      <c r="G1629" s="17">
        <v>1.56</v>
      </c>
      <c r="H1629" s="17">
        <v>9.59</v>
      </c>
      <c r="I1629" s="20">
        <v>9.9</v>
      </c>
      <c r="K1629" s="19"/>
      <c r="L1629" s="19"/>
      <c r="M1629" s="19"/>
      <c r="N1629" s="19"/>
      <c r="O1629" s="19"/>
    </row>
    <row r="1630" spans="1:15" ht="18" customHeight="1" x14ac:dyDescent="0.45">
      <c r="A1630" s="2">
        <v>3630</v>
      </c>
      <c r="B1630" s="15">
        <v>9</v>
      </c>
      <c r="C1630" s="16" t="s">
        <v>81</v>
      </c>
      <c r="D1630" s="15" t="s">
        <v>52</v>
      </c>
      <c r="E1630" s="17">
        <v>6.74</v>
      </c>
      <c r="F1630" s="17">
        <v>0.54</v>
      </c>
      <c r="G1630" s="17">
        <v>0.68</v>
      </c>
      <c r="H1630" s="17">
        <v>7.28</v>
      </c>
      <c r="I1630" s="17">
        <v>7.42</v>
      </c>
      <c r="K1630" s="19"/>
      <c r="L1630" s="19"/>
      <c r="M1630" s="19"/>
      <c r="N1630" s="19"/>
      <c r="O1630" s="19"/>
    </row>
    <row r="1631" spans="1:15" ht="18" customHeight="1" x14ac:dyDescent="0.45">
      <c r="A1631" s="2">
        <v>3631</v>
      </c>
      <c r="B1631" s="15">
        <v>10</v>
      </c>
      <c r="C1631" s="16" t="s">
        <v>82</v>
      </c>
      <c r="D1631" s="15" t="s">
        <v>52</v>
      </c>
      <c r="E1631" s="17">
        <v>6.14</v>
      </c>
      <c r="F1631" s="17">
        <v>0.77</v>
      </c>
      <c r="G1631" s="17">
        <v>0.96</v>
      </c>
      <c r="H1631" s="20">
        <v>6.91</v>
      </c>
      <c r="I1631" s="20">
        <v>7.11</v>
      </c>
      <c r="K1631" s="19"/>
      <c r="L1631" s="19"/>
      <c r="M1631" s="19"/>
      <c r="N1631" s="19"/>
      <c r="O1631" s="19"/>
    </row>
    <row r="1632" spans="1:15" ht="18" customHeight="1" x14ac:dyDescent="0.45">
      <c r="A1632" s="2">
        <v>3632</v>
      </c>
      <c r="B1632" s="15">
        <v>11</v>
      </c>
      <c r="C1632" s="16" t="s">
        <v>40</v>
      </c>
      <c r="D1632" s="15"/>
      <c r="E1632" s="16">
        <v>0</v>
      </c>
      <c r="F1632" s="16">
        <v>0</v>
      </c>
      <c r="G1632" s="16">
        <v>0</v>
      </c>
      <c r="H1632" s="17">
        <v>0</v>
      </c>
      <c r="I1632" s="17">
        <v>0</v>
      </c>
      <c r="K1632" s="19"/>
      <c r="L1632" s="19"/>
      <c r="M1632" s="19"/>
      <c r="N1632" s="19"/>
      <c r="O1632" s="19"/>
    </row>
    <row r="1633" spans="1:15" ht="18" customHeight="1" x14ac:dyDescent="0.45">
      <c r="A1633" s="2">
        <v>3633</v>
      </c>
      <c r="B1633" s="15"/>
      <c r="C1633" s="16" t="s">
        <v>83</v>
      </c>
      <c r="D1633" s="15" t="s">
        <v>52</v>
      </c>
      <c r="E1633" s="17">
        <v>14.36</v>
      </c>
      <c r="F1633" s="17">
        <v>1.94</v>
      </c>
      <c r="G1633" s="17">
        <v>2.4300000000000002</v>
      </c>
      <c r="H1633" s="17">
        <v>16.3</v>
      </c>
      <c r="I1633" s="17">
        <v>16.78</v>
      </c>
      <c r="K1633" s="19"/>
      <c r="L1633" s="19"/>
      <c r="M1633" s="19"/>
      <c r="N1633" s="19"/>
      <c r="O1633" s="19"/>
    </row>
    <row r="1634" spans="1:15" ht="18" customHeight="1" x14ac:dyDescent="0.45">
      <c r="A1634" s="2">
        <v>3634</v>
      </c>
      <c r="B1634" s="15"/>
      <c r="C1634" s="16" t="s">
        <v>84</v>
      </c>
      <c r="D1634" s="15" t="s">
        <v>52</v>
      </c>
      <c r="E1634" s="17">
        <v>19.84</v>
      </c>
      <c r="F1634" s="17">
        <v>2.68</v>
      </c>
      <c r="G1634" s="17">
        <v>3.35</v>
      </c>
      <c r="H1634" s="17">
        <v>22.52</v>
      </c>
      <c r="I1634" s="17">
        <v>23.19</v>
      </c>
      <c r="K1634" s="19"/>
      <c r="L1634" s="19"/>
      <c r="M1634" s="19"/>
      <c r="N1634" s="19"/>
      <c r="O1634" s="19"/>
    </row>
    <row r="1635" spans="1:15" ht="18" customHeight="1" x14ac:dyDescent="0.45">
      <c r="A1635" s="2">
        <v>3635</v>
      </c>
      <c r="B1635" s="15"/>
      <c r="C1635" s="16" t="s">
        <v>85</v>
      </c>
      <c r="D1635" s="15" t="s">
        <v>52</v>
      </c>
      <c r="E1635" s="20">
        <v>29.5</v>
      </c>
      <c r="F1635" s="17">
        <v>3.99</v>
      </c>
      <c r="G1635" s="17">
        <v>4.9800000000000004</v>
      </c>
      <c r="H1635" s="17">
        <v>33.479999999999997</v>
      </c>
      <c r="I1635" s="17">
        <v>34.479999999999997</v>
      </c>
      <c r="K1635" s="19"/>
      <c r="L1635" s="19"/>
      <c r="M1635" s="19"/>
      <c r="N1635" s="19"/>
      <c r="O1635" s="19"/>
    </row>
    <row r="1636" spans="1:15" ht="18" customHeight="1" x14ac:dyDescent="0.45">
      <c r="A1636" s="2">
        <v>3636</v>
      </c>
      <c r="B1636" s="15"/>
      <c r="C1636" s="16" t="s">
        <v>86</v>
      </c>
      <c r="D1636" s="15" t="s">
        <v>52</v>
      </c>
      <c r="E1636" s="17">
        <v>43.2</v>
      </c>
      <c r="F1636" s="17">
        <v>5.84</v>
      </c>
      <c r="G1636" s="17">
        <v>7.3</v>
      </c>
      <c r="H1636" s="17">
        <v>49.04</v>
      </c>
      <c r="I1636" s="17">
        <v>50.5</v>
      </c>
      <c r="K1636" s="19"/>
      <c r="L1636" s="19"/>
      <c r="M1636" s="19"/>
      <c r="N1636" s="19"/>
      <c r="O1636" s="19"/>
    </row>
    <row r="1637" spans="1:15" ht="18" customHeight="1" x14ac:dyDescent="0.45">
      <c r="A1637" s="2">
        <v>3637</v>
      </c>
      <c r="B1637" s="15">
        <v>12</v>
      </c>
      <c r="C1637" s="16" t="s">
        <v>87</v>
      </c>
      <c r="D1637" s="15"/>
      <c r="E1637" s="16">
        <v>0</v>
      </c>
      <c r="F1637" s="16">
        <v>0</v>
      </c>
      <c r="G1637" s="16">
        <v>0</v>
      </c>
      <c r="H1637" s="17">
        <v>0</v>
      </c>
      <c r="I1637" s="17">
        <v>0</v>
      </c>
      <c r="K1637" s="19"/>
      <c r="L1637" s="19"/>
      <c r="M1637" s="19"/>
      <c r="N1637" s="19"/>
      <c r="O1637" s="19"/>
    </row>
    <row r="1638" spans="1:15" ht="18" customHeight="1" x14ac:dyDescent="0.45">
      <c r="A1638" s="2">
        <v>3638</v>
      </c>
      <c r="B1638" s="15"/>
      <c r="C1638" s="16" t="s">
        <v>83</v>
      </c>
      <c r="D1638" s="15" t="s">
        <v>66</v>
      </c>
      <c r="E1638" s="17">
        <v>1.57</v>
      </c>
      <c r="F1638" s="17">
        <v>0.49</v>
      </c>
      <c r="G1638" s="20">
        <v>0.61</v>
      </c>
      <c r="H1638" s="17">
        <v>2.06</v>
      </c>
      <c r="I1638" s="17">
        <v>2.19</v>
      </c>
      <c r="K1638" s="19"/>
      <c r="L1638" s="19"/>
      <c r="M1638" s="19"/>
      <c r="N1638" s="19"/>
      <c r="O1638" s="19"/>
    </row>
    <row r="1639" spans="1:15" ht="18" customHeight="1" x14ac:dyDescent="0.45">
      <c r="A1639" s="2">
        <v>3639</v>
      </c>
      <c r="B1639" s="15"/>
      <c r="C1639" s="16" t="s">
        <v>84</v>
      </c>
      <c r="D1639" s="15" t="s">
        <v>66</v>
      </c>
      <c r="E1639" s="17">
        <v>2.1800000000000002</v>
      </c>
      <c r="F1639" s="17">
        <v>0.68</v>
      </c>
      <c r="G1639" s="20">
        <v>0.84</v>
      </c>
      <c r="H1639" s="17">
        <v>2.85</v>
      </c>
      <c r="I1639" s="17">
        <v>3.02</v>
      </c>
      <c r="K1639" s="19"/>
      <c r="L1639" s="19"/>
      <c r="M1639" s="19"/>
      <c r="N1639" s="19"/>
      <c r="O1639" s="19"/>
    </row>
    <row r="1640" spans="1:15" ht="18" customHeight="1" x14ac:dyDescent="0.45">
      <c r="A1640" s="2">
        <v>3640</v>
      </c>
      <c r="B1640" s="15"/>
      <c r="C1640" s="16" t="s">
        <v>85</v>
      </c>
      <c r="D1640" s="15" t="s">
        <v>66</v>
      </c>
      <c r="E1640" s="17">
        <v>3.23</v>
      </c>
      <c r="F1640" s="17">
        <v>1</v>
      </c>
      <c r="G1640" s="17">
        <v>1.26</v>
      </c>
      <c r="H1640" s="17">
        <v>4.24</v>
      </c>
      <c r="I1640" s="17">
        <v>4.49</v>
      </c>
      <c r="K1640" s="19"/>
      <c r="L1640" s="19"/>
      <c r="M1640" s="19"/>
      <c r="N1640" s="19"/>
      <c r="O1640" s="19"/>
    </row>
    <row r="1641" spans="1:15" ht="18" customHeight="1" x14ac:dyDescent="0.45">
      <c r="A1641" s="2">
        <v>3641</v>
      </c>
      <c r="B1641" s="22"/>
      <c r="C1641" s="23" t="s">
        <v>86</v>
      </c>
      <c r="D1641" s="22" t="s">
        <v>66</v>
      </c>
      <c r="E1641" s="24">
        <v>4.74</v>
      </c>
      <c r="F1641" s="24">
        <v>1.47</v>
      </c>
      <c r="G1641" s="24">
        <v>1.84</v>
      </c>
      <c r="H1641" s="24">
        <v>6.21</v>
      </c>
      <c r="I1641" s="24">
        <v>6.58</v>
      </c>
      <c r="K1641" s="19"/>
      <c r="L1641" s="19"/>
      <c r="M1641" s="19"/>
      <c r="N1641" s="19"/>
      <c r="O1641" s="19"/>
    </row>
    <row r="1642" spans="1:15" ht="18" customHeight="1" x14ac:dyDescent="0.45">
      <c r="A1642" s="2">
        <v>3642</v>
      </c>
      <c r="B1642" s="15">
        <v>13</v>
      </c>
      <c r="C1642" s="16" t="s">
        <v>88</v>
      </c>
      <c r="D1642" s="15"/>
      <c r="E1642" s="16">
        <v>0</v>
      </c>
      <c r="F1642" s="16">
        <v>0</v>
      </c>
      <c r="G1642" s="16">
        <v>0</v>
      </c>
      <c r="H1642" s="17">
        <v>0</v>
      </c>
      <c r="I1642" s="17">
        <v>0</v>
      </c>
      <c r="K1642" s="19"/>
      <c r="L1642" s="19"/>
      <c r="M1642" s="19"/>
      <c r="N1642" s="19"/>
      <c r="O1642" s="19"/>
    </row>
    <row r="1643" spans="1:15" ht="18" customHeight="1" x14ac:dyDescent="0.45">
      <c r="A1643" s="2">
        <v>3643</v>
      </c>
      <c r="B1643" s="15"/>
      <c r="C1643" s="16" t="s">
        <v>89</v>
      </c>
      <c r="D1643" s="15" t="s">
        <v>18</v>
      </c>
      <c r="E1643" s="17">
        <v>428.87</v>
      </c>
      <c r="F1643" s="17">
        <v>16.77</v>
      </c>
      <c r="G1643" s="20">
        <v>20.97</v>
      </c>
      <c r="H1643" s="17">
        <v>445.64</v>
      </c>
      <c r="I1643" s="17">
        <v>449.84</v>
      </c>
      <c r="K1643" s="19"/>
      <c r="L1643" s="19"/>
      <c r="M1643" s="19"/>
      <c r="N1643" s="19"/>
      <c r="O1643" s="19"/>
    </row>
    <row r="1644" spans="1:15" ht="18" customHeight="1" x14ac:dyDescent="0.45">
      <c r="A1644" s="2">
        <v>3644</v>
      </c>
      <c r="B1644" s="15"/>
      <c r="C1644" s="16" t="s">
        <v>90</v>
      </c>
      <c r="D1644" s="15"/>
      <c r="E1644" s="16">
        <v>0</v>
      </c>
      <c r="F1644" s="16">
        <v>0</v>
      </c>
      <c r="G1644" s="16">
        <v>0</v>
      </c>
      <c r="H1644" s="17">
        <v>0</v>
      </c>
      <c r="I1644" s="17">
        <v>0</v>
      </c>
      <c r="K1644" s="19"/>
      <c r="L1644" s="19"/>
      <c r="M1644" s="19"/>
      <c r="N1644" s="19"/>
      <c r="O1644" s="19"/>
    </row>
    <row r="1645" spans="1:15" ht="18" customHeight="1" x14ac:dyDescent="0.45">
      <c r="A1645" s="2">
        <v>3645</v>
      </c>
      <c r="B1645" s="15"/>
      <c r="C1645" s="16" t="s">
        <v>91</v>
      </c>
      <c r="D1645" s="15" t="s">
        <v>25</v>
      </c>
      <c r="E1645" s="25">
        <v>250000</v>
      </c>
      <c r="F1645" s="16">
        <v>0</v>
      </c>
      <c r="G1645" s="16">
        <v>0</v>
      </c>
      <c r="H1645" s="17">
        <v>0</v>
      </c>
      <c r="I1645" s="17">
        <v>0</v>
      </c>
      <c r="K1645" s="19"/>
      <c r="L1645" s="19"/>
      <c r="M1645" s="19"/>
      <c r="N1645" s="19"/>
      <c r="O1645" s="19"/>
    </row>
    <row r="1646" spans="1:15" ht="18" customHeight="1" x14ac:dyDescent="0.45">
      <c r="A1646" s="2">
        <v>3646</v>
      </c>
      <c r="B1646" s="15"/>
      <c r="C1646" s="16" t="s">
        <v>92</v>
      </c>
      <c r="D1646" s="15"/>
      <c r="E1646" s="16">
        <v>0</v>
      </c>
      <c r="F1646" s="16">
        <v>0</v>
      </c>
      <c r="G1646" s="16">
        <v>0</v>
      </c>
      <c r="H1646" s="17">
        <v>0</v>
      </c>
      <c r="I1646" s="17">
        <v>0</v>
      </c>
      <c r="K1646" s="19"/>
      <c r="L1646" s="19"/>
      <c r="M1646" s="19"/>
      <c r="N1646" s="19"/>
      <c r="O1646" s="19"/>
    </row>
    <row r="1647" spans="1:15" ht="18" customHeight="1" x14ac:dyDescent="0.45">
      <c r="A1647" s="2">
        <v>3647</v>
      </c>
      <c r="B1647" s="15"/>
      <c r="C1647" s="16" t="s">
        <v>93</v>
      </c>
      <c r="D1647" s="15" t="s">
        <v>52</v>
      </c>
      <c r="E1647" s="17">
        <v>11.75</v>
      </c>
      <c r="F1647" s="17">
        <v>2.56</v>
      </c>
      <c r="G1647" s="17">
        <v>3.2</v>
      </c>
      <c r="H1647" s="17">
        <v>14.31</v>
      </c>
      <c r="I1647" s="17">
        <v>14.95</v>
      </c>
      <c r="K1647" s="19"/>
      <c r="L1647" s="19"/>
      <c r="M1647" s="19"/>
      <c r="N1647" s="19"/>
      <c r="O1647" s="19"/>
    </row>
    <row r="1648" spans="1:15" ht="18" customHeight="1" x14ac:dyDescent="0.45">
      <c r="A1648" s="2">
        <v>3648</v>
      </c>
      <c r="B1648" s="15"/>
      <c r="C1648" s="16" t="s">
        <v>94</v>
      </c>
      <c r="D1648" s="15" t="s">
        <v>52</v>
      </c>
      <c r="E1648" s="17">
        <v>8.94</v>
      </c>
      <c r="F1648" s="17">
        <v>2.1</v>
      </c>
      <c r="G1648" s="17">
        <v>2.63</v>
      </c>
      <c r="H1648" s="17">
        <v>11.04</v>
      </c>
      <c r="I1648" s="17">
        <v>11.57</v>
      </c>
      <c r="K1648" s="19"/>
      <c r="L1648" s="19"/>
      <c r="M1648" s="19"/>
      <c r="N1648" s="19"/>
      <c r="O1648" s="19"/>
    </row>
    <row r="1649" spans="1:15" ht="18" customHeight="1" x14ac:dyDescent="0.45">
      <c r="A1649" s="2">
        <v>3649</v>
      </c>
      <c r="B1649" s="15">
        <v>14</v>
      </c>
      <c r="C1649" s="16" t="s">
        <v>39</v>
      </c>
      <c r="D1649" s="15"/>
      <c r="E1649" s="16">
        <v>0</v>
      </c>
      <c r="F1649" s="16">
        <v>0</v>
      </c>
      <c r="G1649" s="16">
        <v>0</v>
      </c>
      <c r="H1649" s="17">
        <v>0</v>
      </c>
      <c r="I1649" s="17">
        <v>0</v>
      </c>
      <c r="K1649" s="19"/>
      <c r="L1649" s="19"/>
      <c r="M1649" s="19"/>
      <c r="N1649" s="19"/>
      <c r="O1649" s="19"/>
    </row>
    <row r="1650" spans="1:15" ht="18" customHeight="1" x14ac:dyDescent="0.45">
      <c r="A1650" s="2">
        <v>3650</v>
      </c>
      <c r="B1650" s="15"/>
      <c r="C1650" s="26" t="s">
        <v>46</v>
      </c>
      <c r="D1650" s="27" t="s">
        <v>47</v>
      </c>
      <c r="E1650" s="28">
        <v>150000</v>
      </c>
      <c r="F1650" s="16">
        <v>0</v>
      </c>
      <c r="G1650" s="16">
        <v>0</v>
      </c>
      <c r="H1650" s="17">
        <v>0</v>
      </c>
      <c r="I1650" s="17">
        <v>0</v>
      </c>
      <c r="K1650" s="19"/>
      <c r="L1650" s="19"/>
      <c r="M1650" s="19"/>
      <c r="N1650" s="19"/>
      <c r="O1650" s="19"/>
    </row>
    <row r="1651" spans="1:15" ht="18" customHeight="1" x14ac:dyDescent="0.45">
      <c r="A1651" s="2">
        <v>3651</v>
      </c>
      <c r="B1651" s="15"/>
      <c r="C1651" s="16" t="s">
        <v>95</v>
      </c>
      <c r="D1651" s="15" t="s">
        <v>96</v>
      </c>
      <c r="E1651" s="17">
        <v>175.59</v>
      </c>
      <c r="F1651" s="17">
        <v>34.07</v>
      </c>
      <c r="G1651" s="17">
        <v>42.59</v>
      </c>
      <c r="H1651" s="17">
        <v>209.66</v>
      </c>
      <c r="I1651" s="17">
        <v>218.18</v>
      </c>
      <c r="K1651" s="19"/>
      <c r="L1651" s="19"/>
      <c r="M1651" s="19"/>
      <c r="N1651" s="19"/>
      <c r="O1651" s="19"/>
    </row>
    <row r="1652" spans="1:15" ht="18" customHeight="1" x14ac:dyDescent="0.45">
      <c r="A1652" s="2">
        <v>3652</v>
      </c>
      <c r="B1652" s="15"/>
      <c r="C1652" s="16" t="s">
        <v>97</v>
      </c>
      <c r="D1652" s="15" t="s">
        <v>48</v>
      </c>
      <c r="E1652" s="17">
        <v>13.71</v>
      </c>
      <c r="F1652" s="17">
        <v>1.52</v>
      </c>
      <c r="G1652" s="20">
        <v>1.9</v>
      </c>
      <c r="H1652" s="20">
        <v>15.23</v>
      </c>
      <c r="I1652" s="20">
        <v>15.61</v>
      </c>
      <c r="K1652" s="19"/>
      <c r="L1652" s="19"/>
      <c r="M1652" s="19"/>
      <c r="N1652" s="19"/>
      <c r="O1652" s="19"/>
    </row>
    <row r="1653" spans="1:15" ht="18" customHeight="1" x14ac:dyDescent="0.45">
      <c r="A1653" s="2">
        <v>3653</v>
      </c>
      <c r="B1653" s="15"/>
      <c r="C1653" s="16" t="s">
        <v>98</v>
      </c>
      <c r="D1653" s="15" t="s">
        <v>2</v>
      </c>
      <c r="E1653" s="17">
        <v>7.81</v>
      </c>
      <c r="F1653" s="17">
        <v>3.69</v>
      </c>
      <c r="G1653" s="17">
        <v>4.6100000000000003</v>
      </c>
      <c r="H1653" s="17">
        <v>11.5</v>
      </c>
      <c r="I1653" s="17">
        <v>12.42</v>
      </c>
      <c r="K1653" s="19"/>
      <c r="L1653" s="19"/>
      <c r="M1653" s="19"/>
      <c r="N1653" s="19"/>
      <c r="O1653" s="19"/>
    </row>
    <row r="1654" spans="1:15" ht="18" customHeight="1" x14ac:dyDescent="0.45">
      <c r="A1654" s="2">
        <v>3654</v>
      </c>
      <c r="B1654" s="15"/>
      <c r="C1654" s="16" t="s">
        <v>99</v>
      </c>
      <c r="D1654" s="15" t="s">
        <v>52</v>
      </c>
      <c r="E1654" s="17">
        <v>7.9</v>
      </c>
      <c r="F1654" s="17">
        <v>1.92</v>
      </c>
      <c r="G1654" s="17">
        <v>2.41</v>
      </c>
      <c r="H1654" s="17">
        <v>9.83</v>
      </c>
      <c r="I1654" s="17">
        <v>10.31</v>
      </c>
      <c r="K1654" s="19"/>
      <c r="L1654" s="19"/>
      <c r="M1654" s="19"/>
      <c r="N1654" s="19"/>
      <c r="O1654" s="19"/>
    </row>
    <row r="1655" spans="1:15" ht="18" customHeight="1" x14ac:dyDescent="0.45">
      <c r="A1655" s="2">
        <v>3655</v>
      </c>
      <c r="B1655" s="15"/>
      <c r="C1655" s="16" t="s">
        <v>100</v>
      </c>
      <c r="D1655" s="15" t="s">
        <v>2</v>
      </c>
      <c r="E1655" s="17">
        <v>20.78</v>
      </c>
      <c r="F1655" s="17">
        <v>2.4500000000000002</v>
      </c>
      <c r="G1655" s="17">
        <v>3.06</v>
      </c>
      <c r="H1655" s="17">
        <v>23.23</v>
      </c>
      <c r="I1655" s="17">
        <v>23.85</v>
      </c>
      <c r="K1655" s="19"/>
      <c r="L1655" s="19"/>
      <c r="M1655" s="19"/>
      <c r="N1655" s="19"/>
      <c r="O1655" s="19"/>
    </row>
    <row r="1656" spans="1:15" ht="18" customHeight="1" x14ac:dyDescent="0.45">
      <c r="A1656" s="2">
        <v>3656</v>
      </c>
      <c r="B1656" s="15"/>
      <c r="C1656" s="26" t="s">
        <v>50</v>
      </c>
      <c r="D1656" s="27" t="s">
        <v>49</v>
      </c>
      <c r="E1656" s="17">
        <v>11.97</v>
      </c>
      <c r="F1656" s="17">
        <v>2.34</v>
      </c>
      <c r="G1656" s="17">
        <v>2.92</v>
      </c>
      <c r="H1656" s="17">
        <v>14.31</v>
      </c>
      <c r="I1656" s="17">
        <v>14.89</v>
      </c>
      <c r="K1656" s="19"/>
      <c r="L1656" s="19"/>
      <c r="M1656" s="19"/>
      <c r="N1656" s="19"/>
      <c r="O1656" s="19"/>
    </row>
    <row r="1657" spans="1:15" ht="18" customHeight="1" x14ac:dyDescent="0.45">
      <c r="A1657" s="2">
        <v>3657</v>
      </c>
      <c r="B1657" s="15"/>
      <c r="C1657" s="16" t="s">
        <v>101</v>
      </c>
      <c r="D1657" s="15" t="s">
        <v>52</v>
      </c>
      <c r="E1657" s="17">
        <v>7.51</v>
      </c>
      <c r="F1657" s="17">
        <v>0.71</v>
      </c>
      <c r="G1657" s="17">
        <v>0.88</v>
      </c>
      <c r="H1657" s="17">
        <v>8.2200000000000006</v>
      </c>
      <c r="I1657" s="17">
        <v>8.39</v>
      </c>
      <c r="K1657" s="19"/>
      <c r="L1657" s="19"/>
      <c r="M1657" s="19"/>
      <c r="N1657" s="19"/>
      <c r="O1657" s="19"/>
    </row>
    <row r="1658" spans="1:15" ht="18" customHeight="1" x14ac:dyDescent="0.45">
      <c r="A1658" s="2">
        <v>3658</v>
      </c>
      <c r="B1658" s="15">
        <v>15</v>
      </c>
      <c r="C1658" s="16" t="s">
        <v>102</v>
      </c>
      <c r="D1658" s="15"/>
      <c r="E1658" s="16">
        <v>0</v>
      </c>
      <c r="F1658" s="16">
        <v>0</v>
      </c>
      <c r="G1658" s="16">
        <v>0</v>
      </c>
      <c r="H1658" s="17">
        <v>0</v>
      </c>
      <c r="I1658" s="17">
        <v>0</v>
      </c>
      <c r="K1658" s="19"/>
      <c r="L1658" s="19"/>
      <c r="M1658" s="19"/>
      <c r="N1658" s="19"/>
      <c r="O1658" s="19"/>
    </row>
    <row r="1659" spans="1:15" ht="18" customHeight="1" x14ac:dyDescent="0.45">
      <c r="A1659" s="2">
        <v>3659</v>
      </c>
      <c r="B1659" s="15"/>
      <c r="C1659" s="16" t="s">
        <v>103</v>
      </c>
      <c r="D1659" s="15" t="s">
        <v>67</v>
      </c>
      <c r="E1659" s="17">
        <v>35.14</v>
      </c>
      <c r="F1659" s="17">
        <v>11.03</v>
      </c>
      <c r="G1659" s="17">
        <v>13.78</v>
      </c>
      <c r="H1659" s="17">
        <v>46.17</v>
      </c>
      <c r="I1659" s="17">
        <v>48.92</v>
      </c>
      <c r="K1659" s="19"/>
      <c r="L1659" s="19"/>
      <c r="M1659" s="19"/>
      <c r="N1659" s="19"/>
      <c r="O1659" s="19"/>
    </row>
    <row r="1660" spans="1:15" ht="18" customHeight="1" x14ac:dyDescent="0.45">
      <c r="A1660" s="2">
        <v>3660</v>
      </c>
      <c r="B1660" s="15"/>
      <c r="C1660" s="16" t="s">
        <v>104</v>
      </c>
      <c r="D1660" s="15" t="s">
        <v>67</v>
      </c>
      <c r="E1660" s="17">
        <v>37.56</v>
      </c>
      <c r="F1660" s="17">
        <v>3.53</v>
      </c>
      <c r="G1660" s="17">
        <v>4.41</v>
      </c>
      <c r="H1660" s="17">
        <v>41.08</v>
      </c>
      <c r="I1660" s="17">
        <v>41.97</v>
      </c>
      <c r="K1660" s="19"/>
      <c r="L1660" s="19"/>
      <c r="M1660" s="19"/>
      <c r="N1660" s="19"/>
      <c r="O1660" s="19"/>
    </row>
    <row r="1661" spans="1:15" ht="18" customHeight="1" x14ac:dyDescent="0.45">
      <c r="A1661" s="2">
        <v>3661</v>
      </c>
      <c r="B1661" s="29"/>
      <c r="C1661" s="30" t="s">
        <v>105</v>
      </c>
      <c r="D1661" s="29" t="s">
        <v>67</v>
      </c>
      <c r="E1661" s="31">
        <v>38.659999999999997</v>
      </c>
      <c r="F1661" s="31">
        <v>11.03</v>
      </c>
      <c r="G1661" s="31">
        <v>13.78</v>
      </c>
      <c r="H1661" s="31">
        <v>49.68</v>
      </c>
      <c r="I1661" s="31">
        <v>52.44</v>
      </c>
      <c r="K1661" s="19"/>
      <c r="L1661" s="19"/>
      <c r="M1661" s="19"/>
      <c r="N1661" s="19"/>
      <c r="O1661" s="19"/>
    </row>
    <row r="1662" spans="1:15" ht="18" customHeight="1" x14ac:dyDescent="0.45">
      <c r="A1662" s="2">
        <v>3662</v>
      </c>
      <c r="B1662" s="15"/>
      <c r="C1662" s="16" t="s">
        <v>106</v>
      </c>
      <c r="D1662" s="15" t="s">
        <v>67</v>
      </c>
      <c r="E1662" s="17">
        <v>37.56</v>
      </c>
      <c r="F1662" s="17">
        <v>3.53</v>
      </c>
      <c r="G1662" s="17">
        <v>4.41</v>
      </c>
      <c r="H1662" s="17">
        <v>41.08</v>
      </c>
      <c r="I1662" s="17">
        <v>41.97</v>
      </c>
      <c r="K1662" s="19"/>
      <c r="L1662" s="19"/>
      <c r="M1662" s="19"/>
      <c r="N1662" s="19"/>
      <c r="O1662" s="19"/>
    </row>
    <row r="1663" spans="1:15" ht="18" customHeight="1" x14ac:dyDescent="0.45">
      <c r="A1663" s="2">
        <v>3663</v>
      </c>
      <c r="B1663" s="15">
        <v>16</v>
      </c>
      <c r="C1663" s="16" t="s">
        <v>51</v>
      </c>
      <c r="D1663" s="15"/>
      <c r="E1663" s="17">
        <v>0</v>
      </c>
      <c r="F1663" s="17">
        <v>0</v>
      </c>
      <c r="G1663" s="17">
        <v>0</v>
      </c>
      <c r="H1663" s="17">
        <v>0</v>
      </c>
      <c r="I1663" s="17">
        <v>0</v>
      </c>
      <c r="K1663" s="19"/>
      <c r="L1663" s="19"/>
      <c r="M1663" s="19"/>
      <c r="N1663" s="19"/>
      <c r="O1663" s="19"/>
    </row>
    <row r="1664" spans="1:15" ht="18" customHeight="1" x14ac:dyDescent="0.45">
      <c r="A1664" s="2">
        <v>3664</v>
      </c>
      <c r="B1664" s="32"/>
      <c r="C1664" s="33" t="s">
        <v>26</v>
      </c>
      <c r="D1664" s="32" t="s">
        <v>52</v>
      </c>
      <c r="E1664" s="34">
        <v>24.42</v>
      </c>
      <c r="F1664" s="34">
        <v>10.73</v>
      </c>
      <c r="G1664" s="34">
        <v>13.41</v>
      </c>
      <c r="H1664" s="34">
        <v>35.15</v>
      </c>
      <c r="I1664" s="34">
        <v>37.83</v>
      </c>
      <c r="K1664" s="19"/>
      <c r="L1664" s="19"/>
      <c r="M1664" s="19"/>
      <c r="N1664" s="19"/>
      <c r="O1664" s="19"/>
    </row>
    <row r="1665" spans="1:15" ht="18" customHeight="1" x14ac:dyDescent="0.45">
      <c r="A1665" s="2">
        <v>3665</v>
      </c>
      <c r="B1665" s="15"/>
      <c r="C1665" s="16" t="s">
        <v>27</v>
      </c>
      <c r="D1665" s="15" t="s">
        <v>52</v>
      </c>
      <c r="E1665" s="17">
        <v>30.53</v>
      </c>
      <c r="F1665" s="17">
        <v>13.41</v>
      </c>
      <c r="G1665" s="17">
        <v>16.760000000000002</v>
      </c>
      <c r="H1665" s="17">
        <v>43.93</v>
      </c>
      <c r="I1665" s="17">
        <v>47.29</v>
      </c>
      <c r="K1665" s="19"/>
      <c r="L1665" s="19"/>
      <c r="M1665" s="19"/>
      <c r="N1665" s="19"/>
      <c r="O1665" s="19"/>
    </row>
    <row r="1666" spans="1:15" ht="18" customHeight="1" x14ac:dyDescent="0.45">
      <c r="A1666" s="2">
        <v>3666</v>
      </c>
      <c r="B1666" s="16"/>
      <c r="C1666" s="16" t="s">
        <v>28</v>
      </c>
      <c r="D1666" s="15" t="s">
        <v>52</v>
      </c>
      <c r="E1666" s="17">
        <v>40.700000000000003</v>
      </c>
      <c r="F1666" s="17">
        <v>17.88</v>
      </c>
      <c r="G1666" s="17">
        <v>22.34</v>
      </c>
      <c r="H1666" s="17">
        <v>58.58</v>
      </c>
      <c r="I1666" s="17">
        <v>63.05</v>
      </c>
      <c r="K1666" s="19"/>
      <c r="L1666" s="19"/>
      <c r="M1666" s="19"/>
      <c r="N1666" s="19"/>
      <c r="O1666" s="19"/>
    </row>
    <row r="1667" spans="1:15" ht="18" customHeight="1" x14ac:dyDescent="0.45">
      <c r="A1667" s="2">
        <v>3667</v>
      </c>
      <c r="B1667" s="15">
        <v>17</v>
      </c>
      <c r="C1667" s="16" t="s">
        <v>38</v>
      </c>
      <c r="D1667" s="15" t="s">
        <v>52</v>
      </c>
      <c r="E1667" s="17">
        <v>10.42</v>
      </c>
      <c r="F1667" s="17">
        <v>1.93</v>
      </c>
      <c r="G1667" s="17">
        <v>2.41</v>
      </c>
      <c r="H1667" s="17">
        <v>12.35</v>
      </c>
      <c r="I1667" s="17">
        <v>12.84</v>
      </c>
      <c r="K1667" s="19"/>
      <c r="L1667" s="19"/>
      <c r="M1667" s="19"/>
      <c r="N1667" s="19"/>
      <c r="O1667" s="19"/>
    </row>
    <row r="1668" spans="1:15" ht="18" customHeight="1" x14ac:dyDescent="0.45">
      <c r="A1668" s="2">
        <v>3668</v>
      </c>
      <c r="B1668" s="15">
        <v>18</v>
      </c>
      <c r="C1668" s="16" t="s">
        <v>53</v>
      </c>
      <c r="D1668" s="15" t="s">
        <v>52</v>
      </c>
      <c r="E1668" s="35">
        <v>2.44</v>
      </c>
      <c r="F1668" s="17">
        <v>0.36</v>
      </c>
      <c r="G1668" s="17">
        <v>0.45</v>
      </c>
      <c r="H1668" s="17">
        <v>2.8</v>
      </c>
      <c r="I1668" s="17">
        <v>2.89</v>
      </c>
      <c r="K1668" s="19"/>
      <c r="L1668" s="19"/>
      <c r="M1668" s="19"/>
      <c r="N1668" s="19"/>
      <c r="O1668" s="19"/>
    </row>
    <row r="1669" spans="1:15" ht="18" customHeight="1" x14ac:dyDescent="0.45">
      <c r="A1669" s="2">
        <v>3669</v>
      </c>
      <c r="B1669" s="32">
        <v>19</v>
      </c>
      <c r="C1669" s="33" t="s">
        <v>54</v>
      </c>
      <c r="D1669" s="32"/>
      <c r="E1669" s="34">
        <v>0</v>
      </c>
      <c r="F1669" s="34">
        <v>0</v>
      </c>
      <c r="G1669" s="34">
        <v>0</v>
      </c>
      <c r="H1669" s="34">
        <v>0</v>
      </c>
      <c r="I1669" s="34">
        <v>0</v>
      </c>
      <c r="K1669" s="19"/>
      <c r="L1669" s="19"/>
      <c r="M1669" s="19"/>
      <c r="N1669" s="19"/>
      <c r="O1669" s="19"/>
    </row>
    <row r="1670" spans="1:15" ht="18" customHeight="1" x14ac:dyDescent="0.45">
      <c r="A1670" s="2">
        <v>3670</v>
      </c>
      <c r="B1670" s="15"/>
      <c r="C1670" s="15" t="s">
        <v>55</v>
      </c>
      <c r="D1670" s="15" t="s">
        <v>52</v>
      </c>
      <c r="E1670" s="17">
        <v>38.04</v>
      </c>
      <c r="F1670" s="17">
        <v>5.56</v>
      </c>
      <c r="G1670" s="17">
        <v>6.94</v>
      </c>
      <c r="H1670" s="17">
        <v>43.6</v>
      </c>
      <c r="I1670" s="17">
        <v>44.99</v>
      </c>
      <c r="K1670" s="19"/>
      <c r="L1670" s="19"/>
      <c r="M1670" s="19"/>
      <c r="N1670" s="19"/>
      <c r="O1670" s="19"/>
    </row>
    <row r="1671" spans="1:15" ht="18" customHeight="1" x14ac:dyDescent="0.45">
      <c r="A1671" s="2">
        <v>3671</v>
      </c>
      <c r="B1671" s="15"/>
      <c r="C1671" s="15" t="s">
        <v>56</v>
      </c>
      <c r="D1671" s="15" t="s">
        <v>52</v>
      </c>
      <c r="E1671" s="17">
        <v>50.28</v>
      </c>
      <c r="F1671" s="17">
        <v>7.06</v>
      </c>
      <c r="G1671" s="17">
        <v>8.82</v>
      </c>
      <c r="H1671" s="17">
        <v>57.33</v>
      </c>
      <c r="I1671" s="17">
        <v>59.1</v>
      </c>
      <c r="K1671" s="19"/>
      <c r="L1671" s="19"/>
      <c r="M1671" s="19"/>
      <c r="N1671" s="19"/>
      <c r="O1671" s="19"/>
    </row>
    <row r="1672" spans="1:15" ht="18" customHeight="1" x14ac:dyDescent="0.45">
      <c r="A1672" s="2">
        <v>3672</v>
      </c>
      <c r="B1672" s="15"/>
      <c r="C1672" s="15" t="s">
        <v>57</v>
      </c>
      <c r="D1672" s="15" t="s">
        <v>52</v>
      </c>
      <c r="E1672" s="17">
        <v>60.83</v>
      </c>
      <c r="F1672" s="17">
        <v>7.75</v>
      </c>
      <c r="G1672" s="17">
        <v>9.68</v>
      </c>
      <c r="H1672" s="17">
        <v>68.58</v>
      </c>
      <c r="I1672" s="17">
        <v>70.510000000000005</v>
      </c>
      <c r="K1672" s="19"/>
      <c r="L1672" s="19"/>
      <c r="M1672" s="19"/>
      <c r="N1672" s="19"/>
      <c r="O1672" s="19"/>
    </row>
    <row r="1673" spans="1:15" ht="18" customHeight="1" x14ac:dyDescent="0.45">
      <c r="A1673" s="2">
        <v>3673</v>
      </c>
      <c r="B1673" s="15"/>
      <c r="C1673" s="15" t="s">
        <v>58</v>
      </c>
      <c r="D1673" s="15" t="s">
        <v>52</v>
      </c>
      <c r="E1673" s="17">
        <v>73.67</v>
      </c>
      <c r="F1673" s="17">
        <v>8.59</v>
      </c>
      <c r="G1673" s="17">
        <v>10.74</v>
      </c>
      <c r="H1673" s="17">
        <v>82.26</v>
      </c>
      <c r="I1673" s="17">
        <v>84.41</v>
      </c>
      <c r="K1673" s="19"/>
      <c r="L1673" s="19"/>
      <c r="M1673" s="19"/>
      <c r="N1673" s="19"/>
      <c r="O1673" s="19"/>
    </row>
    <row r="1674" spans="1:15" ht="18" customHeight="1" x14ac:dyDescent="0.45">
      <c r="A1674" s="2">
        <v>3674</v>
      </c>
      <c r="B1674" s="15">
        <v>20</v>
      </c>
      <c r="C1674" s="16" t="s">
        <v>37</v>
      </c>
      <c r="D1674" s="15"/>
      <c r="E1674" s="17">
        <v>0</v>
      </c>
      <c r="F1674" s="17">
        <v>0</v>
      </c>
      <c r="G1674" s="17">
        <v>0</v>
      </c>
      <c r="H1674" s="17">
        <v>0</v>
      </c>
      <c r="I1674" s="17">
        <v>0</v>
      </c>
      <c r="K1674" s="19"/>
      <c r="L1674" s="19"/>
      <c r="M1674" s="19"/>
      <c r="N1674" s="19"/>
      <c r="O1674" s="19"/>
    </row>
    <row r="1675" spans="1:15" ht="18" customHeight="1" x14ac:dyDescent="0.45">
      <c r="A1675" s="2">
        <v>3675</v>
      </c>
      <c r="B1675" s="15"/>
      <c r="C1675" s="15" t="s">
        <v>57</v>
      </c>
      <c r="D1675" s="15" t="s">
        <v>6</v>
      </c>
      <c r="E1675" s="17">
        <v>11.09</v>
      </c>
      <c r="F1675" s="17">
        <v>1.72</v>
      </c>
      <c r="G1675" s="17">
        <v>2.15</v>
      </c>
      <c r="H1675" s="17">
        <v>12.81</v>
      </c>
      <c r="I1675" s="17">
        <v>13.24</v>
      </c>
      <c r="K1675" s="19"/>
      <c r="L1675" s="19"/>
      <c r="M1675" s="19"/>
      <c r="N1675" s="19"/>
      <c r="O1675" s="19"/>
    </row>
    <row r="1676" spans="1:15" ht="18" customHeight="1" x14ac:dyDescent="0.45">
      <c r="A1676" s="2">
        <v>3676</v>
      </c>
      <c r="B1676" s="22"/>
      <c r="C1676" s="22" t="s">
        <v>59</v>
      </c>
      <c r="D1676" s="22" t="s">
        <v>6</v>
      </c>
      <c r="E1676" s="24">
        <v>12.94</v>
      </c>
      <c r="F1676" s="24">
        <v>2</v>
      </c>
      <c r="G1676" s="24">
        <v>2.5</v>
      </c>
      <c r="H1676" s="24">
        <v>14.94</v>
      </c>
      <c r="I1676" s="24">
        <v>15.44</v>
      </c>
      <c r="K1676" s="19"/>
      <c r="L1676" s="19"/>
      <c r="M1676" s="19"/>
      <c r="N1676" s="19"/>
      <c r="O1676" s="19"/>
    </row>
    <row r="1677" spans="1:15" ht="18" customHeight="1" x14ac:dyDescent="0.45">
      <c r="A1677" s="2">
        <v>3701</v>
      </c>
      <c r="B1677" s="13">
        <v>1</v>
      </c>
      <c r="C1677" s="14" t="s">
        <v>35</v>
      </c>
      <c r="D1677" s="13"/>
      <c r="E1677" s="14">
        <v>0</v>
      </c>
      <c r="F1677" s="13">
        <v>0</v>
      </c>
      <c r="G1677" s="14">
        <v>0</v>
      </c>
      <c r="H1677" s="14">
        <v>0</v>
      </c>
      <c r="I1677" s="14">
        <v>0</v>
      </c>
      <c r="K1677" s="19"/>
      <c r="L1677" s="19"/>
      <c r="M1677" s="19"/>
      <c r="N1677" s="19"/>
      <c r="O1677" s="19"/>
    </row>
    <row r="1678" spans="1:15" ht="18" customHeight="1" x14ac:dyDescent="0.45">
      <c r="A1678" s="2">
        <v>3702</v>
      </c>
      <c r="B1678" s="15"/>
      <c r="C1678" s="16" t="s">
        <v>20</v>
      </c>
      <c r="D1678" s="15" t="s">
        <v>52</v>
      </c>
      <c r="E1678" s="17">
        <v>1.23</v>
      </c>
      <c r="F1678" s="18">
        <v>0.16</v>
      </c>
      <c r="G1678" s="17">
        <v>0.19</v>
      </c>
      <c r="H1678" s="17">
        <v>1.38</v>
      </c>
      <c r="I1678" s="17">
        <v>1.42</v>
      </c>
      <c r="K1678" s="19"/>
      <c r="L1678" s="19"/>
      <c r="M1678" s="19"/>
      <c r="N1678" s="19"/>
      <c r="O1678" s="19"/>
    </row>
    <row r="1679" spans="1:15" ht="18" customHeight="1" x14ac:dyDescent="0.45">
      <c r="A1679" s="2">
        <v>3703</v>
      </c>
      <c r="B1679" s="15"/>
      <c r="C1679" s="16" t="s">
        <v>21</v>
      </c>
      <c r="D1679" s="15" t="s">
        <v>52</v>
      </c>
      <c r="E1679" s="20">
        <v>2.86</v>
      </c>
      <c r="F1679" s="17">
        <v>0.46</v>
      </c>
      <c r="G1679" s="17">
        <v>0.57999999999999996</v>
      </c>
      <c r="H1679" s="20">
        <v>3.32</v>
      </c>
      <c r="I1679" s="20">
        <v>3.44</v>
      </c>
      <c r="K1679" s="19"/>
      <c r="L1679" s="19"/>
      <c r="M1679" s="19"/>
      <c r="N1679" s="19"/>
      <c r="O1679" s="19"/>
    </row>
    <row r="1680" spans="1:15" ht="18" customHeight="1" x14ac:dyDescent="0.45">
      <c r="A1680" s="2">
        <v>3704</v>
      </c>
      <c r="B1680" s="15"/>
      <c r="C1680" s="16" t="s">
        <v>22</v>
      </c>
      <c r="D1680" s="15" t="s">
        <v>52</v>
      </c>
      <c r="E1680" s="20">
        <v>4.3899999999999997</v>
      </c>
      <c r="F1680" s="17">
        <v>0.66</v>
      </c>
      <c r="G1680" s="20">
        <v>0.83</v>
      </c>
      <c r="H1680" s="17">
        <v>5.05</v>
      </c>
      <c r="I1680" s="20">
        <v>5.22</v>
      </c>
      <c r="K1680" s="19"/>
      <c r="L1680" s="19"/>
      <c r="M1680" s="19"/>
      <c r="N1680" s="19"/>
      <c r="O1680" s="19"/>
    </row>
    <row r="1681" spans="1:15" ht="18" customHeight="1" x14ac:dyDescent="0.45">
      <c r="A1681" s="2">
        <v>3705</v>
      </c>
      <c r="B1681" s="15">
        <v>2</v>
      </c>
      <c r="C1681" s="16" t="s">
        <v>36</v>
      </c>
      <c r="D1681" s="15"/>
      <c r="E1681" s="16">
        <v>0</v>
      </c>
      <c r="F1681" s="16">
        <v>0</v>
      </c>
      <c r="G1681" s="17">
        <v>0</v>
      </c>
      <c r="H1681" s="17">
        <v>0</v>
      </c>
      <c r="I1681" s="17">
        <v>0</v>
      </c>
      <c r="K1681" s="19"/>
      <c r="L1681" s="19"/>
      <c r="M1681" s="19"/>
      <c r="N1681" s="19"/>
      <c r="O1681" s="19"/>
    </row>
    <row r="1682" spans="1:15" ht="18" customHeight="1" x14ac:dyDescent="0.45">
      <c r="A1682" s="2">
        <v>3706</v>
      </c>
      <c r="B1682" s="15"/>
      <c r="C1682" s="16" t="s">
        <v>65</v>
      </c>
      <c r="D1682" s="15" t="s">
        <v>66</v>
      </c>
      <c r="E1682" s="17">
        <v>17.350000000000001</v>
      </c>
      <c r="F1682" s="17">
        <v>3.47</v>
      </c>
      <c r="G1682" s="20">
        <v>4.34</v>
      </c>
      <c r="H1682" s="20">
        <v>20.82</v>
      </c>
      <c r="I1682" s="20">
        <v>21.69</v>
      </c>
      <c r="K1682" s="19"/>
      <c r="L1682" s="19"/>
      <c r="M1682" s="19"/>
      <c r="N1682" s="19"/>
      <c r="O1682" s="19"/>
    </row>
    <row r="1683" spans="1:15" ht="18" customHeight="1" x14ac:dyDescent="0.45">
      <c r="A1683" s="2">
        <v>3707</v>
      </c>
      <c r="B1683" s="15"/>
      <c r="C1683" s="16" t="s">
        <v>23</v>
      </c>
      <c r="D1683" s="15" t="s">
        <v>67</v>
      </c>
      <c r="E1683" s="17">
        <v>31.68</v>
      </c>
      <c r="F1683" s="17">
        <v>7.92</v>
      </c>
      <c r="G1683" s="17">
        <v>9.9</v>
      </c>
      <c r="H1683" s="20">
        <v>39.6</v>
      </c>
      <c r="I1683" s="20">
        <v>41.58</v>
      </c>
      <c r="K1683" s="19"/>
      <c r="L1683" s="19"/>
      <c r="M1683" s="19"/>
      <c r="N1683" s="19"/>
      <c r="O1683" s="19"/>
    </row>
    <row r="1684" spans="1:15" ht="18" customHeight="1" x14ac:dyDescent="0.45">
      <c r="A1684" s="2">
        <v>3708</v>
      </c>
      <c r="B1684" s="15">
        <v>3</v>
      </c>
      <c r="C1684" s="16" t="s">
        <v>68</v>
      </c>
      <c r="D1684" s="15"/>
      <c r="E1684" s="16">
        <v>0</v>
      </c>
      <c r="F1684" s="16">
        <v>0</v>
      </c>
      <c r="G1684" s="17">
        <v>0</v>
      </c>
      <c r="H1684" s="17">
        <v>0</v>
      </c>
      <c r="I1684" s="17">
        <v>0</v>
      </c>
      <c r="K1684" s="19"/>
      <c r="L1684" s="19"/>
      <c r="M1684" s="19"/>
      <c r="N1684" s="19"/>
      <c r="O1684" s="19"/>
    </row>
    <row r="1685" spans="1:15" ht="18" customHeight="1" x14ac:dyDescent="0.45">
      <c r="A1685" s="2">
        <v>3709</v>
      </c>
      <c r="B1685" s="15"/>
      <c r="C1685" s="16" t="s">
        <v>69</v>
      </c>
      <c r="D1685" s="15" t="s">
        <v>70</v>
      </c>
      <c r="E1685" s="17">
        <v>17.190000000000001</v>
      </c>
      <c r="F1685" s="17">
        <v>2.93</v>
      </c>
      <c r="G1685" s="17">
        <v>3.66</v>
      </c>
      <c r="H1685" s="17">
        <v>20.12</v>
      </c>
      <c r="I1685" s="17">
        <v>20.86</v>
      </c>
      <c r="K1685" s="19"/>
      <c r="L1685" s="19"/>
      <c r="M1685" s="19"/>
      <c r="N1685" s="19"/>
      <c r="O1685" s="19"/>
    </row>
    <row r="1686" spans="1:15" ht="18" customHeight="1" x14ac:dyDescent="0.45">
      <c r="A1686" s="2">
        <v>3710</v>
      </c>
      <c r="B1686" s="15"/>
      <c r="C1686" s="16" t="s">
        <v>71</v>
      </c>
      <c r="D1686" s="15" t="s">
        <v>66</v>
      </c>
      <c r="E1686" s="17">
        <v>6.43</v>
      </c>
      <c r="F1686" s="17">
        <v>1.7</v>
      </c>
      <c r="G1686" s="20">
        <v>2.13</v>
      </c>
      <c r="H1686" s="17">
        <v>8.1300000000000008</v>
      </c>
      <c r="I1686" s="20">
        <v>8.5500000000000007</v>
      </c>
      <c r="K1686" s="19"/>
      <c r="L1686" s="19"/>
      <c r="M1686" s="19"/>
      <c r="N1686" s="19"/>
      <c r="O1686" s="19"/>
    </row>
    <row r="1687" spans="1:15" ht="18" customHeight="1" x14ac:dyDescent="0.45">
      <c r="A1687" s="2">
        <v>3711</v>
      </c>
      <c r="B1687" s="15"/>
      <c r="C1687" s="16" t="s">
        <v>24</v>
      </c>
      <c r="D1687" s="15" t="s">
        <v>70</v>
      </c>
      <c r="E1687" s="17">
        <v>30.57</v>
      </c>
      <c r="F1687" s="17">
        <v>3.34</v>
      </c>
      <c r="G1687" s="17">
        <v>4.18</v>
      </c>
      <c r="H1687" s="17">
        <v>33.909999999999997</v>
      </c>
      <c r="I1687" s="17">
        <v>34.75</v>
      </c>
      <c r="K1687" s="19"/>
      <c r="L1687" s="19"/>
      <c r="M1687" s="19"/>
      <c r="N1687" s="19"/>
      <c r="O1687" s="19"/>
    </row>
    <row r="1688" spans="1:15" ht="18" customHeight="1" x14ac:dyDescent="0.45">
      <c r="A1688" s="2">
        <v>3712</v>
      </c>
      <c r="B1688" s="15"/>
      <c r="C1688" s="16" t="s">
        <v>72</v>
      </c>
      <c r="D1688" s="15" t="s">
        <v>66</v>
      </c>
      <c r="E1688" s="17">
        <v>36.21</v>
      </c>
      <c r="F1688" s="17">
        <v>5.04</v>
      </c>
      <c r="G1688" s="20">
        <v>6.3</v>
      </c>
      <c r="H1688" s="17">
        <v>41.25</v>
      </c>
      <c r="I1688" s="20">
        <v>42.51</v>
      </c>
      <c r="K1688" s="19"/>
      <c r="L1688" s="19"/>
      <c r="M1688" s="19"/>
      <c r="N1688" s="19"/>
      <c r="O1688" s="19"/>
    </row>
    <row r="1689" spans="1:15" ht="18" customHeight="1" x14ac:dyDescent="0.45">
      <c r="A1689" s="2">
        <v>3713</v>
      </c>
      <c r="B1689" s="21"/>
      <c r="C1689" s="16" t="s">
        <v>73</v>
      </c>
      <c r="D1689" s="15" t="s">
        <v>70</v>
      </c>
      <c r="E1689" s="17">
        <v>48.86</v>
      </c>
      <c r="F1689" s="17">
        <v>4.66</v>
      </c>
      <c r="G1689" s="20">
        <v>5.82</v>
      </c>
      <c r="H1689" s="17">
        <v>53.52</v>
      </c>
      <c r="I1689" s="20">
        <v>54.68</v>
      </c>
      <c r="K1689" s="19"/>
      <c r="L1689" s="19"/>
      <c r="M1689" s="19"/>
      <c r="N1689" s="19"/>
      <c r="O1689" s="19"/>
    </row>
    <row r="1690" spans="1:15" ht="18" customHeight="1" x14ac:dyDescent="0.45">
      <c r="A1690" s="2">
        <v>3714</v>
      </c>
      <c r="B1690" s="15"/>
      <c r="C1690" s="16" t="s">
        <v>72</v>
      </c>
      <c r="D1690" s="15" t="s">
        <v>66</v>
      </c>
      <c r="E1690" s="17">
        <v>63.16</v>
      </c>
      <c r="F1690" s="17">
        <v>19</v>
      </c>
      <c r="G1690" s="17">
        <v>23.75</v>
      </c>
      <c r="H1690" s="17">
        <v>82.16</v>
      </c>
      <c r="I1690" s="17">
        <v>86.91</v>
      </c>
      <c r="K1690" s="19"/>
      <c r="L1690" s="19"/>
      <c r="M1690" s="19"/>
      <c r="N1690" s="19"/>
      <c r="O1690" s="19"/>
    </row>
    <row r="1691" spans="1:15" ht="18" customHeight="1" x14ac:dyDescent="0.45">
      <c r="A1691" s="2">
        <v>3715</v>
      </c>
      <c r="B1691" s="15">
        <v>4</v>
      </c>
      <c r="C1691" s="16" t="s">
        <v>45</v>
      </c>
      <c r="D1691" s="15"/>
      <c r="E1691" s="16">
        <v>0</v>
      </c>
      <c r="F1691" s="16">
        <v>0</v>
      </c>
      <c r="G1691" s="17">
        <v>0</v>
      </c>
      <c r="H1691" s="17">
        <v>0</v>
      </c>
      <c r="I1691" s="17">
        <v>0</v>
      </c>
      <c r="K1691" s="19"/>
      <c r="L1691" s="19"/>
      <c r="M1691" s="19"/>
      <c r="N1691" s="19"/>
      <c r="O1691" s="19"/>
    </row>
    <row r="1692" spans="1:15" ht="18" customHeight="1" x14ac:dyDescent="0.45">
      <c r="A1692" s="2">
        <v>3716</v>
      </c>
      <c r="B1692" s="15"/>
      <c r="C1692" s="16" t="s">
        <v>65</v>
      </c>
      <c r="D1692" s="15" t="s">
        <v>66</v>
      </c>
      <c r="E1692" s="20">
        <v>24.64</v>
      </c>
      <c r="F1692" s="17">
        <v>6.36</v>
      </c>
      <c r="G1692" s="17">
        <v>7.95</v>
      </c>
      <c r="H1692" s="20">
        <v>31.01</v>
      </c>
      <c r="I1692" s="20">
        <v>32.6</v>
      </c>
      <c r="K1692" s="19"/>
      <c r="L1692" s="19"/>
      <c r="M1692" s="19"/>
      <c r="N1692" s="19"/>
      <c r="O1692" s="19"/>
    </row>
    <row r="1693" spans="1:15" ht="18" customHeight="1" x14ac:dyDescent="0.45">
      <c r="A1693" s="2">
        <v>3717</v>
      </c>
      <c r="B1693" s="15"/>
      <c r="C1693" s="16" t="s">
        <v>74</v>
      </c>
      <c r="D1693" s="15" t="s">
        <v>67</v>
      </c>
      <c r="E1693" s="17">
        <v>7.22</v>
      </c>
      <c r="F1693" s="17">
        <v>1.01</v>
      </c>
      <c r="G1693" s="17">
        <v>1.27</v>
      </c>
      <c r="H1693" s="17">
        <v>8.23</v>
      </c>
      <c r="I1693" s="17">
        <v>8.48</v>
      </c>
      <c r="K1693" s="19"/>
      <c r="L1693" s="19"/>
      <c r="M1693" s="19"/>
      <c r="N1693" s="19"/>
      <c r="O1693" s="19"/>
    </row>
    <row r="1694" spans="1:15" ht="18" customHeight="1" x14ac:dyDescent="0.45">
      <c r="A1694" s="2">
        <v>3718</v>
      </c>
      <c r="B1694" s="15"/>
      <c r="C1694" s="16" t="s">
        <v>23</v>
      </c>
      <c r="D1694" s="15" t="s">
        <v>67</v>
      </c>
      <c r="E1694" s="17">
        <v>38.01</v>
      </c>
      <c r="F1694" s="17">
        <v>9.5</v>
      </c>
      <c r="G1694" s="17">
        <v>11.88</v>
      </c>
      <c r="H1694" s="17">
        <v>47.52</v>
      </c>
      <c r="I1694" s="20">
        <v>49.89</v>
      </c>
      <c r="K1694" s="19"/>
      <c r="L1694" s="19"/>
      <c r="M1694" s="19"/>
      <c r="N1694" s="19"/>
      <c r="O1694" s="19"/>
    </row>
    <row r="1695" spans="1:15" ht="18" customHeight="1" x14ac:dyDescent="0.45">
      <c r="A1695" s="2">
        <v>3719</v>
      </c>
      <c r="B1695" s="15">
        <v>5</v>
      </c>
      <c r="C1695" s="16" t="s">
        <v>75</v>
      </c>
      <c r="D1695" s="15"/>
      <c r="E1695" s="16">
        <v>0</v>
      </c>
      <c r="F1695" s="16">
        <v>0</v>
      </c>
      <c r="G1695" s="16">
        <v>0</v>
      </c>
      <c r="H1695" s="17">
        <v>0</v>
      </c>
      <c r="I1695" s="17">
        <v>0</v>
      </c>
      <c r="K1695" s="19"/>
      <c r="L1695" s="19"/>
      <c r="M1695" s="19"/>
      <c r="N1695" s="19"/>
      <c r="O1695" s="19"/>
    </row>
    <row r="1696" spans="1:15" ht="18" customHeight="1" x14ac:dyDescent="0.45">
      <c r="A1696" s="2">
        <v>3720</v>
      </c>
      <c r="B1696" s="15"/>
      <c r="C1696" s="16" t="s">
        <v>74</v>
      </c>
      <c r="D1696" s="15" t="s">
        <v>67</v>
      </c>
      <c r="E1696" s="17">
        <v>13.58</v>
      </c>
      <c r="F1696" s="17">
        <v>1.91</v>
      </c>
      <c r="G1696" s="17">
        <v>2.38</v>
      </c>
      <c r="H1696" s="17">
        <v>15.49</v>
      </c>
      <c r="I1696" s="17">
        <v>15.96</v>
      </c>
      <c r="K1696" s="19"/>
      <c r="L1696" s="19"/>
      <c r="M1696" s="19"/>
      <c r="N1696" s="19"/>
      <c r="O1696" s="19"/>
    </row>
    <row r="1697" spans="1:15" ht="18" customHeight="1" x14ac:dyDescent="0.45">
      <c r="A1697" s="2">
        <v>3721</v>
      </c>
      <c r="B1697" s="21"/>
      <c r="C1697" s="16" t="s">
        <v>23</v>
      </c>
      <c r="D1697" s="15" t="s">
        <v>67</v>
      </c>
      <c r="E1697" s="17">
        <v>44.62</v>
      </c>
      <c r="F1697" s="17">
        <v>15.33</v>
      </c>
      <c r="G1697" s="17">
        <v>19.16</v>
      </c>
      <c r="H1697" s="20">
        <v>59.95</v>
      </c>
      <c r="I1697" s="20">
        <v>63.78</v>
      </c>
      <c r="K1697" s="19"/>
      <c r="L1697" s="19"/>
      <c r="M1697" s="19"/>
      <c r="N1697" s="19"/>
      <c r="O1697" s="19"/>
    </row>
    <row r="1698" spans="1:15" ht="18" customHeight="1" x14ac:dyDescent="0.45">
      <c r="A1698" s="2">
        <v>3722</v>
      </c>
      <c r="B1698" s="15">
        <v>6</v>
      </c>
      <c r="C1698" s="16" t="s">
        <v>76</v>
      </c>
      <c r="D1698" s="15"/>
      <c r="E1698" s="16">
        <v>0</v>
      </c>
      <c r="F1698" s="16">
        <v>0</v>
      </c>
      <c r="G1698" s="17">
        <v>0</v>
      </c>
      <c r="H1698" s="17">
        <v>0</v>
      </c>
      <c r="I1698" s="17">
        <v>0</v>
      </c>
      <c r="K1698" s="19"/>
      <c r="L1698" s="19"/>
      <c r="M1698" s="19"/>
      <c r="N1698" s="19"/>
      <c r="O1698" s="19"/>
    </row>
    <row r="1699" spans="1:15" ht="18" customHeight="1" x14ac:dyDescent="0.45">
      <c r="A1699" s="2">
        <v>3723</v>
      </c>
      <c r="B1699" s="15"/>
      <c r="C1699" s="16" t="s">
        <v>77</v>
      </c>
      <c r="D1699" s="15" t="s">
        <v>67</v>
      </c>
      <c r="E1699" s="17">
        <v>15.53</v>
      </c>
      <c r="F1699" s="17">
        <v>2.91</v>
      </c>
      <c r="G1699" s="20">
        <v>3.64</v>
      </c>
      <c r="H1699" s="17">
        <v>18.440000000000001</v>
      </c>
      <c r="I1699" s="20">
        <v>19.170000000000002</v>
      </c>
      <c r="K1699" s="19"/>
      <c r="L1699" s="19"/>
      <c r="M1699" s="19"/>
      <c r="N1699" s="19"/>
      <c r="O1699" s="19"/>
    </row>
    <row r="1700" spans="1:15" ht="18" customHeight="1" x14ac:dyDescent="0.45">
      <c r="A1700" s="2">
        <v>3724</v>
      </c>
      <c r="B1700" s="15"/>
      <c r="C1700" s="16" t="s">
        <v>23</v>
      </c>
      <c r="D1700" s="15" t="s">
        <v>67</v>
      </c>
      <c r="E1700" s="17">
        <v>55.24</v>
      </c>
      <c r="F1700" s="17">
        <v>19.100000000000001</v>
      </c>
      <c r="G1700" s="17">
        <v>23.87</v>
      </c>
      <c r="H1700" s="20">
        <v>74.34</v>
      </c>
      <c r="I1700" s="17">
        <v>79.12</v>
      </c>
      <c r="K1700" s="19"/>
      <c r="L1700" s="19"/>
      <c r="M1700" s="19"/>
      <c r="N1700" s="19"/>
      <c r="O1700" s="19"/>
    </row>
    <row r="1701" spans="1:15" ht="18" customHeight="1" x14ac:dyDescent="0.45">
      <c r="A1701" s="2">
        <v>3725</v>
      </c>
      <c r="B1701" s="15">
        <v>7</v>
      </c>
      <c r="C1701" s="16" t="s">
        <v>42</v>
      </c>
      <c r="D1701" s="15" t="s">
        <v>67</v>
      </c>
      <c r="E1701" s="17">
        <v>5.86</v>
      </c>
      <c r="F1701" s="17">
        <v>1.3</v>
      </c>
      <c r="G1701" s="17">
        <v>1.63</v>
      </c>
      <c r="H1701" s="20">
        <v>7.17</v>
      </c>
      <c r="I1701" s="17">
        <v>7.49</v>
      </c>
      <c r="K1701" s="19"/>
      <c r="L1701" s="19"/>
      <c r="M1701" s="19"/>
      <c r="N1701" s="19"/>
      <c r="O1701" s="19"/>
    </row>
    <row r="1702" spans="1:15" ht="18" customHeight="1" x14ac:dyDescent="0.45">
      <c r="A1702" s="2">
        <v>3726</v>
      </c>
      <c r="B1702" s="15">
        <v>8</v>
      </c>
      <c r="C1702" s="16" t="s">
        <v>41</v>
      </c>
      <c r="D1702" s="15"/>
      <c r="E1702" s="16">
        <v>0</v>
      </c>
      <c r="F1702" s="16">
        <v>0</v>
      </c>
      <c r="G1702" s="17">
        <v>0</v>
      </c>
      <c r="H1702" s="17">
        <v>0</v>
      </c>
      <c r="I1702" s="17">
        <v>0</v>
      </c>
      <c r="K1702" s="19"/>
      <c r="L1702" s="19"/>
      <c r="M1702" s="19"/>
      <c r="N1702" s="19"/>
      <c r="O1702" s="19"/>
    </row>
    <row r="1703" spans="1:15" ht="18" customHeight="1" x14ac:dyDescent="0.45">
      <c r="A1703" s="2">
        <v>3727</v>
      </c>
      <c r="B1703" s="15"/>
      <c r="C1703" s="16" t="s">
        <v>78</v>
      </c>
      <c r="D1703" s="15" t="s">
        <v>52</v>
      </c>
      <c r="E1703" s="17">
        <v>7.81</v>
      </c>
      <c r="F1703" s="17">
        <v>1.51</v>
      </c>
      <c r="G1703" s="17">
        <v>1.89</v>
      </c>
      <c r="H1703" s="17">
        <v>9.32</v>
      </c>
      <c r="I1703" s="17">
        <v>9.6999999999999993</v>
      </c>
      <c r="K1703" s="19"/>
      <c r="L1703" s="19"/>
      <c r="M1703" s="19"/>
      <c r="N1703" s="19"/>
      <c r="O1703" s="19"/>
    </row>
    <row r="1704" spans="1:15" ht="18" customHeight="1" x14ac:dyDescent="0.45">
      <c r="A1704" s="2">
        <v>3728</v>
      </c>
      <c r="B1704" s="21"/>
      <c r="C1704" s="16" t="s">
        <v>79</v>
      </c>
      <c r="D1704" s="15" t="s">
        <v>52</v>
      </c>
      <c r="E1704" s="17">
        <v>9.5299999999999994</v>
      </c>
      <c r="F1704" s="17">
        <v>2.4700000000000002</v>
      </c>
      <c r="G1704" s="17">
        <v>3.09</v>
      </c>
      <c r="H1704" s="20">
        <v>12.01</v>
      </c>
      <c r="I1704" s="20">
        <v>12.62</v>
      </c>
      <c r="K1704" s="19"/>
      <c r="L1704" s="19"/>
      <c r="M1704" s="19"/>
      <c r="N1704" s="19"/>
      <c r="O1704" s="19"/>
    </row>
    <row r="1705" spans="1:15" ht="18" customHeight="1" x14ac:dyDescent="0.45">
      <c r="A1705" s="2">
        <v>3729</v>
      </c>
      <c r="B1705" s="15"/>
      <c r="C1705" s="16" t="s">
        <v>80</v>
      </c>
      <c r="D1705" s="15" t="s">
        <v>52</v>
      </c>
      <c r="E1705" s="17">
        <v>8.44</v>
      </c>
      <c r="F1705" s="17">
        <v>1.25</v>
      </c>
      <c r="G1705" s="17">
        <v>1.56</v>
      </c>
      <c r="H1705" s="17">
        <v>9.68</v>
      </c>
      <c r="I1705" s="20">
        <v>10</v>
      </c>
      <c r="K1705" s="19"/>
      <c r="L1705" s="19"/>
      <c r="M1705" s="19"/>
      <c r="N1705" s="19"/>
      <c r="O1705" s="19"/>
    </row>
    <row r="1706" spans="1:15" ht="18" customHeight="1" x14ac:dyDescent="0.45">
      <c r="A1706" s="2">
        <v>3730</v>
      </c>
      <c r="B1706" s="15">
        <v>9</v>
      </c>
      <c r="C1706" s="16" t="s">
        <v>81</v>
      </c>
      <c r="D1706" s="15" t="s">
        <v>52</v>
      </c>
      <c r="E1706" s="17">
        <v>6.87</v>
      </c>
      <c r="F1706" s="17">
        <v>0.54</v>
      </c>
      <c r="G1706" s="17">
        <v>0.68</v>
      </c>
      <c r="H1706" s="17">
        <v>7.41</v>
      </c>
      <c r="I1706" s="17">
        <v>7.55</v>
      </c>
      <c r="K1706" s="19"/>
      <c r="L1706" s="19"/>
      <c r="M1706" s="19"/>
      <c r="N1706" s="19"/>
      <c r="O1706" s="19"/>
    </row>
    <row r="1707" spans="1:15" ht="18" customHeight="1" x14ac:dyDescent="0.45">
      <c r="A1707" s="2">
        <v>3731</v>
      </c>
      <c r="B1707" s="15">
        <v>10</v>
      </c>
      <c r="C1707" s="16" t="s">
        <v>82</v>
      </c>
      <c r="D1707" s="15" t="s">
        <v>52</v>
      </c>
      <c r="E1707" s="17">
        <v>6.26</v>
      </c>
      <c r="F1707" s="17">
        <v>0.77</v>
      </c>
      <c r="G1707" s="17">
        <v>0.96</v>
      </c>
      <c r="H1707" s="20">
        <v>7.03</v>
      </c>
      <c r="I1707" s="20">
        <v>7.23</v>
      </c>
      <c r="K1707" s="19"/>
      <c r="L1707" s="19"/>
      <c r="M1707" s="19"/>
      <c r="N1707" s="19"/>
      <c r="O1707" s="19"/>
    </row>
    <row r="1708" spans="1:15" ht="18" customHeight="1" x14ac:dyDescent="0.45">
      <c r="A1708" s="2">
        <v>3732</v>
      </c>
      <c r="B1708" s="15">
        <v>11</v>
      </c>
      <c r="C1708" s="16" t="s">
        <v>40</v>
      </c>
      <c r="D1708" s="15"/>
      <c r="E1708" s="16">
        <v>0</v>
      </c>
      <c r="F1708" s="16">
        <v>0</v>
      </c>
      <c r="G1708" s="16">
        <v>0</v>
      </c>
      <c r="H1708" s="17">
        <v>0</v>
      </c>
      <c r="I1708" s="17">
        <v>0</v>
      </c>
      <c r="K1708" s="19"/>
      <c r="L1708" s="19"/>
      <c r="M1708" s="19"/>
      <c r="N1708" s="19"/>
      <c r="O1708" s="19"/>
    </row>
    <row r="1709" spans="1:15" ht="18" customHeight="1" x14ac:dyDescent="0.45">
      <c r="A1709" s="2">
        <v>3733</v>
      </c>
      <c r="B1709" s="15"/>
      <c r="C1709" s="16" t="s">
        <v>83</v>
      </c>
      <c r="D1709" s="15" t="s">
        <v>52</v>
      </c>
      <c r="E1709" s="17">
        <v>14.62</v>
      </c>
      <c r="F1709" s="17">
        <v>1.94</v>
      </c>
      <c r="G1709" s="17">
        <v>2.4300000000000002</v>
      </c>
      <c r="H1709" s="17">
        <v>16.559999999999999</v>
      </c>
      <c r="I1709" s="17">
        <v>17.04</v>
      </c>
      <c r="K1709" s="19"/>
      <c r="L1709" s="19"/>
      <c r="M1709" s="19"/>
      <c r="N1709" s="19"/>
      <c r="O1709" s="19"/>
    </row>
    <row r="1710" spans="1:15" ht="18" customHeight="1" x14ac:dyDescent="0.45">
      <c r="A1710" s="2">
        <v>3734</v>
      </c>
      <c r="B1710" s="15"/>
      <c r="C1710" s="16" t="s">
        <v>84</v>
      </c>
      <c r="D1710" s="15" t="s">
        <v>52</v>
      </c>
      <c r="E1710" s="17">
        <v>20.2</v>
      </c>
      <c r="F1710" s="17">
        <v>2.68</v>
      </c>
      <c r="G1710" s="17">
        <v>3.35</v>
      </c>
      <c r="H1710" s="17">
        <v>22.88</v>
      </c>
      <c r="I1710" s="17">
        <v>23.55</v>
      </c>
      <c r="K1710" s="19"/>
      <c r="L1710" s="19"/>
      <c r="M1710" s="19"/>
      <c r="N1710" s="19"/>
      <c r="O1710" s="19"/>
    </row>
    <row r="1711" spans="1:15" ht="18" customHeight="1" x14ac:dyDescent="0.45">
      <c r="A1711" s="2">
        <v>3735</v>
      </c>
      <c r="B1711" s="15"/>
      <c r="C1711" s="16" t="s">
        <v>85</v>
      </c>
      <c r="D1711" s="15" t="s">
        <v>52</v>
      </c>
      <c r="E1711" s="20">
        <v>30.03</v>
      </c>
      <c r="F1711" s="17">
        <v>3.99</v>
      </c>
      <c r="G1711" s="17">
        <v>4.9800000000000004</v>
      </c>
      <c r="H1711" s="17">
        <v>34.020000000000003</v>
      </c>
      <c r="I1711" s="17">
        <v>35.01</v>
      </c>
      <c r="K1711" s="19"/>
      <c r="L1711" s="19"/>
      <c r="M1711" s="19"/>
      <c r="N1711" s="19"/>
      <c r="O1711" s="19"/>
    </row>
    <row r="1712" spans="1:15" ht="18" customHeight="1" x14ac:dyDescent="0.45">
      <c r="A1712" s="2">
        <v>3736</v>
      </c>
      <c r="B1712" s="15"/>
      <c r="C1712" s="16" t="s">
        <v>86</v>
      </c>
      <c r="D1712" s="15" t="s">
        <v>52</v>
      </c>
      <c r="E1712" s="17">
        <v>43.98</v>
      </c>
      <c r="F1712" s="17">
        <v>5.84</v>
      </c>
      <c r="G1712" s="17">
        <v>7.3</v>
      </c>
      <c r="H1712" s="17">
        <v>49.82</v>
      </c>
      <c r="I1712" s="17">
        <v>51.28</v>
      </c>
      <c r="K1712" s="19"/>
      <c r="L1712" s="19"/>
      <c r="M1712" s="19"/>
      <c r="N1712" s="19"/>
      <c r="O1712" s="19"/>
    </row>
    <row r="1713" spans="1:15" ht="18" customHeight="1" x14ac:dyDescent="0.45">
      <c r="A1713" s="2">
        <v>3737</v>
      </c>
      <c r="B1713" s="15">
        <v>12</v>
      </c>
      <c r="C1713" s="16" t="s">
        <v>87</v>
      </c>
      <c r="D1713" s="15"/>
      <c r="E1713" s="16">
        <v>0</v>
      </c>
      <c r="F1713" s="16">
        <v>0</v>
      </c>
      <c r="G1713" s="16">
        <v>0</v>
      </c>
      <c r="H1713" s="17">
        <v>0</v>
      </c>
      <c r="I1713" s="17">
        <v>0</v>
      </c>
      <c r="K1713" s="19"/>
      <c r="L1713" s="19"/>
      <c r="M1713" s="19"/>
      <c r="N1713" s="19"/>
      <c r="O1713" s="19"/>
    </row>
    <row r="1714" spans="1:15" ht="18" customHeight="1" x14ac:dyDescent="0.45">
      <c r="A1714" s="2">
        <v>3738</v>
      </c>
      <c r="B1714" s="15"/>
      <c r="C1714" s="16" t="s">
        <v>83</v>
      </c>
      <c r="D1714" s="15" t="s">
        <v>66</v>
      </c>
      <c r="E1714" s="17">
        <v>1.59</v>
      </c>
      <c r="F1714" s="17">
        <v>0.49</v>
      </c>
      <c r="G1714" s="20">
        <v>0.61</v>
      </c>
      <c r="H1714" s="17">
        <v>2.08</v>
      </c>
      <c r="I1714" s="17">
        <v>2.2000000000000002</v>
      </c>
      <c r="K1714" s="19"/>
      <c r="L1714" s="19"/>
      <c r="M1714" s="19"/>
      <c r="N1714" s="19"/>
      <c r="O1714" s="19"/>
    </row>
    <row r="1715" spans="1:15" ht="18" customHeight="1" x14ac:dyDescent="0.45">
      <c r="A1715" s="2">
        <v>3739</v>
      </c>
      <c r="B1715" s="15"/>
      <c r="C1715" s="16" t="s">
        <v>84</v>
      </c>
      <c r="D1715" s="15" t="s">
        <v>66</v>
      </c>
      <c r="E1715" s="17">
        <v>2.2000000000000002</v>
      </c>
      <c r="F1715" s="17">
        <v>0.68</v>
      </c>
      <c r="G1715" s="20">
        <v>0.84</v>
      </c>
      <c r="H1715" s="17">
        <v>2.88</v>
      </c>
      <c r="I1715" s="17">
        <v>3.04</v>
      </c>
      <c r="K1715" s="19"/>
      <c r="L1715" s="19"/>
      <c r="M1715" s="19"/>
      <c r="N1715" s="19"/>
      <c r="O1715" s="19"/>
    </row>
    <row r="1716" spans="1:15" ht="18" customHeight="1" x14ac:dyDescent="0.45">
      <c r="A1716" s="2">
        <v>3740</v>
      </c>
      <c r="B1716" s="15"/>
      <c r="C1716" s="16" t="s">
        <v>85</v>
      </c>
      <c r="D1716" s="15" t="s">
        <v>66</v>
      </c>
      <c r="E1716" s="17">
        <v>3.27</v>
      </c>
      <c r="F1716" s="17">
        <v>1</v>
      </c>
      <c r="G1716" s="17">
        <v>1.26</v>
      </c>
      <c r="H1716" s="17">
        <v>4.28</v>
      </c>
      <c r="I1716" s="17">
        <v>4.53</v>
      </c>
      <c r="K1716" s="19"/>
      <c r="L1716" s="19"/>
      <c r="M1716" s="19"/>
      <c r="N1716" s="19"/>
      <c r="O1716" s="19"/>
    </row>
    <row r="1717" spans="1:15" ht="18" customHeight="1" x14ac:dyDescent="0.45">
      <c r="A1717" s="2">
        <v>3741</v>
      </c>
      <c r="B1717" s="22"/>
      <c r="C1717" s="23" t="s">
        <v>86</v>
      </c>
      <c r="D1717" s="22" t="s">
        <v>66</v>
      </c>
      <c r="E1717" s="24">
        <v>4.79</v>
      </c>
      <c r="F1717" s="24">
        <v>1.47</v>
      </c>
      <c r="G1717" s="24">
        <v>1.84</v>
      </c>
      <c r="H1717" s="24">
        <v>6.26</v>
      </c>
      <c r="I1717" s="24">
        <v>6.63</v>
      </c>
      <c r="K1717" s="19"/>
      <c r="L1717" s="19"/>
      <c r="M1717" s="19"/>
      <c r="N1717" s="19"/>
      <c r="O1717" s="19"/>
    </row>
    <row r="1718" spans="1:15" ht="18" customHeight="1" x14ac:dyDescent="0.45">
      <c r="A1718" s="2">
        <v>3742</v>
      </c>
      <c r="B1718" s="15">
        <v>13</v>
      </c>
      <c r="C1718" s="16" t="s">
        <v>88</v>
      </c>
      <c r="D1718" s="15"/>
      <c r="E1718" s="16">
        <v>0</v>
      </c>
      <c r="F1718" s="16">
        <v>0</v>
      </c>
      <c r="G1718" s="16">
        <v>0</v>
      </c>
      <c r="H1718" s="17">
        <v>0</v>
      </c>
      <c r="I1718" s="17">
        <v>0</v>
      </c>
      <c r="K1718" s="19"/>
      <c r="L1718" s="19"/>
      <c r="M1718" s="19"/>
      <c r="N1718" s="19"/>
      <c r="O1718" s="19"/>
    </row>
    <row r="1719" spans="1:15" ht="18" customHeight="1" x14ac:dyDescent="0.45">
      <c r="A1719" s="2">
        <v>3743</v>
      </c>
      <c r="B1719" s="15"/>
      <c r="C1719" s="16" t="s">
        <v>89</v>
      </c>
      <c r="D1719" s="15" t="s">
        <v>18</v>
      </c>
      <c r="E1719" s="17">
        <v>439.66</v>
      </c>
      <c r="F1719" s="17">
        <v>16.77</v>
      </c>
      <c r="G1719" s="20">
        <v>20.97</v>
      </c>
      <c r="H1719" s="17">
        <v>456.43</v>
      </c>
      <c r="I1719" s="17">
        <v>460.62</v>
      </c>
      <c r="K1719" s="19"/>
      <c r="L1719" s="19"/>
      <c r="M1719" s="19"/>
      <c r="N1719" s="19"/>
      <c r="O1719" s="19"/>
    </row>
    <row r="1720" spans="1:15" ht="18" customHeight="1" x14ac:dyDescent="0.45">
      <c r="A1720" s="2">
        <v>3744</v>
      </c>
      <c r="B1720" s="15"/>
      <c r="C1720" s="16" t="s">
        <v>90</v>
      </c>
      <c r="D1720" s="15"/>
      <c r="E1720" s="16">
        <v>0</v>
      </c>
      <c r="F1720" s="16">
        <v>0</v>
      </c>
      <c r="G1720" s="16">
        <v>0</v>
      </c>
      <c r="H1720" s="17">
        <v>0</v>
      </c>
      <c r="I1720" s="17">
        <v>0</v>
      </c>
      <c r="K1720" s="19"/>
      <c r="L1720" s="19"/>
      <c r="M1720" s="19"/>
      <c r="N1720" s="19"/>
      <c r="O1720" s="19"/>
    </row>
    <row r="1721" spans="1:15" ht="18" customHeight="1" x14ac:dyDescent="0.45">
      <c r="A1721" s="2">
        <v>3745</v>
      </c>
      <c r="B1721" s="15"/>
      <c r="C1721" s="16" t="s">
        <v>91</v>
      </c>
      <c r="D1721" s="15" t="s">
        <v>25</v>
      </c>
      <c r="E1721" s="25">
        <v>250000</v>
      </c>
      <c r="F1721" s="16">
        <v>0</v>
      </c>
      <c r="G1721" s="16">
        <v>0</v>
      </c>
      <c r="H1721" s="17">
        <v>0</v>
      </c>
      <c r="I1721" s="17">
        <v>0</v>
      </c>
      <c r="K1721" s="19"/>
      <c r="L1721" s="19"/>
      <c r="M1721" s="19"/>
      <c r="N1721" s="19"/>
      <c r="O1721" s="19"/>
    </row>
    <row r="1722" spans="1:15" ht="18" customHeight="1" x14ac:dyDescent="0.45">
      <c r="A1722" s="2">
        <v>3746</v>
      </c>
      <c r="B1722" s="15"/>
      <c r="C1722" s="16" t="s">
        <v>92</v>
      </c>
      <c r="D1722" s="15"/>
      <c r="E1722" s="16">
        <v>0</v>
      </c>
      <c r="F1722" s="16">
        <v>0</v>
      </c>
      <c r="G1722" s="16">
        <v>0</v>
      </c>
      <c r="H1722" s="17">
        <v>0</v>
      </c>
      <c r="I1722" s="17">
        <v>0</v>
      </c>
      <c r="K1722" s="19"/>
      <c r="L1722" s="19"/>
      <c r="M1722" s="19"/>
      <c r="N1722" s="19"/>
      <c r="O1722" s="19"/>
    </row>
    <row r="1723" spans="1:15" ht="18" customHeight="1" x14ac:dyDescent="0.45">
      <c r="A1723" s="2">
        <v>3747</v>
      </c>
      <c r="B1723" s="15"/>
      <c r="C1723" s="16" t="s">
        <v>93</v>
      </c>
      <c r="D1723" s="15" t="s">
        <v>52</v>
      </c>
      <c r="E1723" s="17">
        <v>11.92</v>
      </c>
      <c r="F1723" s="17">
        <v>2.56</v>
      </c>
      <c r="G1723" s="17">
        <v>3.2</v>
      </c>
      <c r="H1723" s="17">
        <v>14.48</v>
      </c>
      <c r="I1723" s="17">
        <v>15.12</v>
      </c>
      <c r="K1723" s="19"/>
      <c r="L1723" s="19"/>
      <c r="M1723" s="19"/>
      <c r="N1723" s="19"/>
      <c r="O1723" s="19"/>
    </row>
    <row r="1724" spans="1:15" ht="18" customHeight="1" x14ac:dyDescent="0.45">
      <c r="A1724" s="2">
        <v>3748</v>
      </c>
      <c r="B1724" s="15"/>
      <c r="C1724" s="16" t="s">
        <v>94</v>
      </c>
      <c r="D1724" s="15" t="s">
        <v>52</v>
      </c>
      <c r="E1724" s="17">
        <v>9.0500000000000007</v>
      </c>
      <c r="F1724" s="17">
        <v>2.1</v>
      </c>
      <c r="G1724" s="17">
        <v>2.63</v>
      </c>
      <c r="H1724" s="17">
        <v>11.15</v>
      </c>
      <c r="I1724" s="17">
        <v>11.68</v>
      </c>
      <c r="K1724" s="19"/>
      <c r="L1724" s="19"/>
      <c r="M1724" s="19"/>
      <c r="N1724" s="19"/>
      <c r="O1724" s="19"/>
    </row>
    <row r="1725" spans="1:15" ht="18" customHeight="1" x14ac:dyDescent="0.45">
      <c r="A1725" s="2">
        <v>3749</v>
      </c>
      <c r="B1725" s="15">
        <v>14</v>
      </c>
      <c r="C1725" s="16" t="s">
        <v>39</v>
      </c>
      <c r="D1725" s="15"/>
      <c r="E1725" s="16">
        <v>0</v>
      </c>
      <c r="F1725" s="16">
        <v>0</v>
      </c>
      <c r="G1725" s="16">
        <v>0</v>
      </c>
      <c r="H1725" s="17">
        <v>0</v>
      </c>
      <c r="I1725" s="17">
        <v>0</v>
      </c>
      <c r="K1725" s="19"/>
      <c r="L1725" s="19"/>
      <c r="M1725" s="19"/>
      <c r="N1725" s="19"/>
      <c r="O1725" s="19"/>
    </row>
    <row r="1726" spans="1:15" ht="18" customHeight="1" x14ac:dyDescent="0.45">
      <c r="A1726" s="2">
        <v>3750</v>
      </c>
      <c r="B1726" s="15"/>
      <c r="C1726" s="26" t="s">
        <v>46</v>
      </c>
      <c r="D1726" s="27" t="s">
        <v>47</v>
      </c>
      <c r="E1726" s="28">
        <v>150000</v>
      </c>
      <c r="F1726" s="16">
        <v>0</v>
      </c>
      <c r="G1726" s="16">
        <v>0</v>
      </c>
      <c r="H1726" s="17">
        <v>0</v>
      </c>
      <c r="I1726" s="17">
        <v>0</v>
      </c>
      <c r="K1726" s="19"/>
      <c r="L1726" s="19"/>
      <c r="M1726" s="19"/>
      <c r="N1726" s="19"/>
      <c r="O1726" s="19"/>
    </row>
    <row r="1727" spans="1:15" ht="18" customHeight="1" x14ac:dyDescent="0.45">
      <c r="A1727" s="2">
        <v>3751</v>
      </c>
      <c r="B1727" s="15"/>
      <c r="C1727" s="16" t="s">
        <v>95</v>
      </c>
      <c r="D1727" s="15" t="s">
        <v>96</v>
      </c>
      <c r="E1727" s="17">
        <v>179.05</v>
      </c>
      <c r="F1727" s="17">
        <v>34.07</v>
      </c>
      <c r="G1727" s="17">
        <v>42.59</v>
      </c>
      <c r="H1727" s="17">
        <v>213.13</v>
      </c>
      <c r="I1727" s="17">
        <v>221.64</v>
      </c>
      <c r="K1727" s="19"/>
      <c r="L1727" s="19"/>
      <c r="M1727" s="19"/>
      <c r="N1727" s="19"/>
      <c r="O1727" s="19"/>
    </row>
    <row r="1728" spans="1:15" ht="18" customHeight="1" x14ac:dyDescent="0.45">
      <c r="A1728" s="2">
        <v>3752</v>
      </c>
      <c r="B1728" s="15"/>
      <c r="C1728" s="16" t="s">
        <v>97</v>
      </c>
      <c r="D1728" s="15" t="s">
        <v>48</v>
      </c>
      <c r="E1728" s="17">
        <v>13.99</v>
      </c>
      <c r="F1728" s="17">
        <v>1.52</v>
      </c>
      <c r="G1728" s="20">
        <v>1.9</v>
      </c>
      <c r="H1728" s="20">
        <v>15.5</v>
      </c>
      <c r="I1728" s="20">
        <v>15.88</v>
      </c>
      <c r="K1728" s="19"/>
      <c r="L1728" s="19"/>
      <c r="M1728" s="19"/>
      <c r="N1728" s="19"/>
      <c r="O1728" s="19"/>
    </row>
    <row r="1729" spans="1:15" ht="18" customHeight="1" x14ac:dyDescent="0.45">
      <c r="A1729" s="2">
        <v>3753</v>
      </c>
      <c r="B1729" s="15"/>
      <c r="C1729" s="16" t="s">
        <v>98</v>
      </c>
      <c r="D1729" s="15" t="s">
        <v>2</v>
      </c>
      <c r="E1729" s="17">
        <v>7.81</v>
      </c>
      <c r="F1729" s="17">
        <v>3.69</v>
      </c>
      <c r="G1729" s="17">
        <v>4.6100000000000003</v>
      </c>
      <c r="H1729" s="17">
        <v>11.5</v>
      </c>
      <c r="I1729" s="17">
        <v>12.42</v>
      </c>
      <c r="K1729" s="19"/>
      <c r="L1729" s="19"/>
      <c r="M1729" s="19"/>
      <c r="N1729" s="19"/>
      <c r="O1729" s="19"/>
    </row>
    <row r="1730" spans="1:15" ht="18" customHeight="1" x14ac:dyDescent="0.45">
      <c r="A1730" s="2">
        <v>3754</v>
      </c>
      <c r="B1730" s="15"/>
      <c r="C1730" s="16" t="s">
        <v>99</v>
      </c>
      <c r="D1730" s="15" t="s">
        <v>52</v>
      </c>
      <c r="E1730" s="17">
        <v>7.95</v>
      </c>
      <c r="F1730" s="17">
        <v>1.92</v>
      </c>
      <c r="G1730" s="17">
        <v>2.41</v>
      </c>
      <c r="H1730" s="17">
        <v>9.8800000000000008</v>
      </c>
      <c r="I1730" s="17">
        <v>10.36</v>
      </c>
      <c r="K1730" s="19"/>
      <c r="L1730" s="19"/>
      <c r="M1730" s="19"/>
      <c r="N1730" s="19"/>
      <c r="O1730" s="19"/>
    </row>
    <row r="1731" spans="1:15" ht="18" customHeight="1" x14ac:dyDescent="0.45">
      <c r="A1731" s="2">
        <v>3755</v>
      </c>
      <c r="B1731" s="15"/>
      <c r="C1731" s="16" t="s">
        <v>100</v>
      </c>
      <c r="D1731" s="15" t="s">
        <v>2</v>
      </c>
      <c r="E1731" s="17">
        <v>21.02</v>
      </c>
      <c r="F1731" s="17">
        <v>2.4500000000000002</v>
      </c>
      <c r="G1731" s="17">
        <v>3.06</v>
      </c>
      <c r="H1731" s="17">
        <v>23.48</v>
      </c>
      <c r="I1731" s="17">
        <v>24.09</v>
      </c>
      <c r="K1731" s="19"/>
      <c r="L1731" s="19"/>
      <c r="M1731" s="19"/>
      <c r="N1731" s="19"/>
      <c r="O1731" s="19"/>
    </row>
    <row r="1732" spans="1:15" ht="18" customHeight="1" x14ac:dyDescent="0.45">
      <c r="A1732" s="2">
        <v>3756</v>
      </c>
      <c r="B1732" s="15"/>
      <c r="C1732" s="26" t="s">
        <v>50</v>
      </c>
      <c r="D1732" s="27" t="s">
        <v>49</v>
      </c>
      <c r="E1732" s="17">
        <v>12.2</v>
      </c>
      <c r="F1732" s="17">
        <v>2.34</v>
      </c>
      <c r="G1732" s="17">
        <v>2.92</v>
      </c>
      <c r="H1732" s="17">
        <v>14.53</v>
      </c>
      <c r="I1732" s="17">
        <v>15.12</v>
      </c>
      <c r="K1732" s="19"/>
      <c r="L1732" s="19"/>
      <c r="M1732" s="19"/>
      <c r="N1732" s="19"/>
      <c r="O1732" s="19"/>
    </row>
    <row r="1733" spans="1:15" ht="18" customHeight="1" x14ac:dyDescent="0.45">
      <c r="A1733" s="2">
        <v>3757</v>
      </c>
      <c r="B1733" s="15"/>
      <c r="C1733" s="16" t="s">
        <v>101</v>
      </c>
      <c r="D1733" s="15" t="s">
        <v>52</v>
      </c>
      <c r="E1733" s="17">
        <v>7.65</v>
      </c>
      <c r="F1733" s="17">
        <v>0.71</v>
      </c>
      <c r="G1733" s="17">
        <v>0.88</v>
      </c>
      <c r="H1733" s="17">
        <v>8.35</v>
      </c>
      <c r="I1733" s="17">
        <v>8.5299999999999994</v>
      </c>
      <c r="K1733" s="19"/>
      <c r="L1733" s="19"/>
      <c r="M1733" s="19"/>
      <c r="N1733" s="19"/>
      <c r="O1733" s="19"/>
    </row>
    <row r="1734" spans="1:15" ht="18" customHeight="1" x14ac:dyDescent="0.45">
      <c r="A1734" s="2">
        <v>3758</v>
      </c>
      <c r="B1734" s="15">
        <v>15</v>
      </c>
      <c r="C1734" s="16" t="s">
        <v>102</v>
      </c>
      <c r="D1734" s="15"/>
      <c r="E1734" s="16">
        <v>0</v>
      </c>
      <c r="F1734" s="16">
        <v>0</v>
      </c>
      <c r="G1734" s="16">
        <v>0</v>
      </c>
      <c r="H1734" s="17">
        <v>0</v>
      </c>
      <c r="I1734" s="17">
        <v>0</v>
      </c>
      <c r="K1734" s="19"/>
      <c r="L1734" s="19"/>
      <c r="M1734" s="19"/>
      <c r="N1734" s="19"/>
      <c r="O1734" s="19"/>
    </row>
    <row r="1735" spans="1:15" ht="18" customHeight="1" x14ac:dyDescent="0.45">
      <c r="A1735" s="2">
        <v>3759</v>
      </c>
      <c r="B1735" s="15"/>
      <c r="C1735" s="16" t="s">
        <v>103</v>
      </c>
      <c r="D1735" s="15" t="s">
        <v>67</v>
      </c>
      <c r="E1735" s="17">
        <v>35.54</v>
      </c>
      <c r="F1735" s="17">
        <v>11.03</v>
      </c>
      <c r="G1735" s="17">
        <v>13.78</v>
      </c>
      <c r="H1735" s="17">
        <v>46.57</v>
      </c>
      <c r="I1735" s="17">
        <v>49.33</v>
      </c>
      <c r="K1735" s="19"/>
      <c r="L1735" s="19"/>
      <c r="M1735" s="19"/>
      <c r="N1735" s="19"/>
      <c r="O1735" s="19"/>
    </row>
    <row r="1736" spans="1:15" ht="18" customHeight="1" x14ac:dyDescent="0.45">
      <c r="A1736" s="2">
        <v>3760</v>
      </c>
      <c r="B1736" s="15"/>
      <c r="C1736" s="16" t="s">
        <v>104</v>
      </c>
      <c r="D1736" s="15" t="s">
        <v>67</v>
      </c>
      <c r="E1736" s="17">
        <v>38.229999999999997</v>
      </c>
      <c r="F1736" s="17">
        <v>3.53</v>
      </c>
      <c r="G1736" s="17">
        <v>4.41</v>
      </c>
      <c r="H1736" s="17">
        <v>41.76</v>
      </c>
      <c r="I1736" s="17">
        <v>42.64</v>
      </c>
      <c r="K1736" s="19"/>
      <c r="L1736" s="19"/>
      <c r="M1736" s="19"/>
      <c r="N1736" s="19"/>
      <c r="O1736" s="19"/>
    </row>
    <row r="1737" spans="1:15" ht="18" customHeight="1" x14ac:dyDescent="0.45">
      <c r="A1737" s="2">
        <v>3761</v>
      </c>
      <c r="B1737" s="29"/>
      <c r="C1737" s="30" t="s">
        <v>105</v>
      </c>
      <c r="D1737" s="29" t="s">
        <v>67</v>
      </c>
      <c r="E1737" s="31">
        <v>39.1</v>
      </c>
      <c r="F1737" s="31">
        <v>11.03</v>
      </c>
      <c r="G1737" s="31">
        <v>13.78</v>
      </c>
      <c r="H1737" s="31">
        <v>50.12</v>
      </c>
      <c r="I1737" s="31">
        <v>52.88</v>
      </c>
      <c r="K1737" s="19"/>
      <c r="L1737" s="19"/>
      <c r="M1737" s="19"/>
      <c r="N1737" s="19"/>
      <c r="O1737" s="19"/>
    </row>
    <row r="1738" spans="1:15" ht="18" customHeight="1" x14ac:dyDescent="0.45">
      <c r="A1738" s="2">
        <v>3762</v>
      </c>
      <c r="B1738" s="15"/>
      <c r="C1738" s="16" t="s">
        <v>106</v>
      </c>
      <c r="D1738" s="15" t="s">
        <v>67</v>
      </c>
      <c r="E1738" s="17">
        <v>38.229999999999997</v>
      </c>
      <c r="F1738" s="17">
        <v>3.53</v>
      </c>
      <c r="G1738" s="17">
        <v>4.41</v>
      </c>
      <c r="H1738" s="17">
        <v>41.76</v>
      </c>
      <c r="I1738" s="17">
        <v>42.64</v>
      </c>
      <c r="K1738" s="19"/>
      <c r="L1738" s="19"/>
      <c r="M1738" s="19"/>
      <c r="N1738" s="19"/>
      <c r="O1738" s="19"/>
    </row>
    <row r="1739" spans="1:15" ht="18" customHeight="1" x14ac:dyDescent="0.45">
      <c r="A1739" s="2">
        <v>3763</v>
      </c>
      <c r="B1739" s="15">
        <v>16</v>
      </c>
      <c r="C1739" s="16" t="s">
        <v>51</v>
      </c>
      <c r="D1739" s="15"/>
      <c r="E1739" s="17">
        <v>0</v>
      </c>
      <c r="F1739" s="17">
        <v>0</v>
      </c>
      <c r="G1739" s="17">
        <v>0</v>
      </c>
      <c r="H1739" s="17">
        <v>0</v>
      </c>
      <c r="I1739" s="17">
        <v>0</v>
      </c>
      <c r="K1739" s="19"/>
      <c r="L1739" s="19"/>
      <c r="M1739" s="19"/>
      <c r="N1739" s="19"/>
      <c r="O1739" s="19"/>
    </row>
    <row r="1740" spans="1:15" ht="18" customHeight="1" x14ac:dyDescent="0.45">
      <c r="A1740" s="2">
        <v>3764</v>
      </c>
      <c r="B1740" s="32"/>
      <c r="C1740" s="33" t="s">
        <v>26</v>
      </c>
      <c r="D1740" s="32" t="s">
        <v>52</v>
      </c>
      <c r="E1740" s="34">
        <v>24.56</v>
      </c>
      <c r="F1740" s="34">
        <v>10.73</v>
      </c>
      <c r="G1740" s="34">
        <v>13.41</v>
      </c>
      <c r="H1740" s="34">
        <v>35.29</v>
      </c>
      <c r="I1740" s="34">
        <v>37.97</v>
      </c>
      <c r="K1740" s="19"/>
      <c r="L1740" s="19"/>
      <c r="M1740" s="19"/>
      <c r="N1740" s="19"/>
      <c r="O1740" s="19"/>
    </row>
    <row r="1741" spans="1:15" ht="18" customHeight="1" x14ac:dyDescent="0.45">
      <c r="A1741" s="2">
        <v>3765</v>
      </c>
      <c r="B1741" s="15"/>
      <c r="C1741" s="16" t="s">
        <v>27</v>
      </c>
      <c r="D1741" s="15" t="s">
        <v>52</v>
      </c>
      <c r="E1741" s="17">
        <v>30.71</v>
      </c>
      <c r="F1741" s="17">
        <v>13.41</v>
      </c>
      <c r="G1741" s="17">
        <v>16.760000000000002</v>
      </c>
      <c r="H1741" s="17">
        <v>44.11</v>
      </c>
      <c r="I1741" s="17">
        <v>47.46</v>
      </c>
      <c r="K1741" s="19"/>
      <c r="L1741" s="19"/>
      <c r="M1741" s="19"/>
      <c r="N1741" s="19"/>
      <c r="O1741" s="19"/>
    </row>
    <row r="1742" spans="1:15" ht="18" customHeight="1" x14ac:dyDescent="0.45">
      <c r="A1742" s="2">
        <v>3766</v>
      </c>
      <c r="B1742" s="16"/>
      <c r="C1742" s="16" t="s">
        <v>28</v>
      </c>
      <c r="D1742" s="15" t="s">
        <v>52</v>
      </c>
      <c r="E1742" s="17">
        <v>40.94</v>
      </c>
      <c r="F1742" s="17">
        <v>17.88</v>
      </c>
      <c r="G1742" s="17">
        <v>22.34</v>
      </c>
      <c r="H1742" s="17">
        <v>58.82</v>
      </c>
      <c r="I1742" s="17">
        <v>63.29</v>
      </c>
      <c r="K1742" s="19"/>
      <c r="L1742" s="19"/>
      <c r="M1742" s="19"/>
      <c r="N1742" s="19"/>
      <c r="O1742" s="19"/>
    </row>
    <row r="1743" spans="1:15" ht="18" customHeight="1" x14ac:dyDescent="0.45">
      <c r="A1743" s="2">
        <v>3767</v>
      </c>
      <c r="B1743" s="15">
        <v>17</v>
      </c>
      <c r="C1743" s="16" t="s">
        <v>38</v>
      </c>
      <c r="D1743" s="15" t="s">
        <v>52</v>
      </c>
      <c r="E1743" s="17">
        <v>10.6</v>
      </c>
      <c r="F1743" s="17">
        <v>1.93</v>
      </c>
      <c r="G1743" s="17">
        <v>2.41</v>
      </c>
      <c r="H1743" s="17">
        <v>12.53</v>
      </c>
      <c r="I1743" s="17">
        <v>13.01</v>
      </c>
      <c r="K1743" s="19"/>
      <c r="L1743" s="19"/>
      <c r="M1743" s="19"/>
      <c r="N1743" s="19"/>
      <c r="O1743" s="19"/>
    </row>
    <row r="1744" spans="1:15" ht="18" customHeight="1" x14ac:dyDescent="0.45">
      <c r="A1744" s="2">
        <v>3768</v>
      </c>
      <c r="B1744" s="15">
        <v>18</v>
      </c>
      <c r="C1744" s="16" t="s">
        <v>53</v>
      </c>
      <c r="D1744" s="15" t="s">
        <v>52</v>
      </c>
      <c r="E1744" s="35">
        <v>2.48</v>
      </c>
      <c r="F1744" s="17">
        <v>0.36</v>
      </c>
      <c r="G1744" s="17">
        <v>0.45</v>
      </c>
      <c r="H1744" s="17">
        <v>2.84</v>
      </c>
      <c r="I1744" s="17">
        <v>2.93</v>
      </c>
      <c r="K1744" s="19"/>
      <c r="L1744" s="19"/>
      <c r="M1744" s="19"/>
      <c r="N1744" s="19"/>
      <c r="O1744" s="19"/>
    </row>
    <row r="1745" spans="1:15" ht="18" customHeight="1" x14ac:dyDescent="0.45">
      <c r="A1745" s="2">
        <v>3769</v>
      </c>
      <c r="B1745" s="32">
        <v>19</v>
      </c>
      <c r="C1745" s="33" t="s">
        <v>54</v>
      </c>
      <c r="D1745" s="32"/>
      <c r="E1745" s="34">
        <v>0</v>
      </c>
      <c r="F1745" s="34">
        <v>0</v>
      </c>
      <c r="G1745" s="34">
        <v>0</v>
      </c>
      <c r="H1745" s="34">
        <v>0</v>
      </c>
      <c r="I1745" s="34">
        <v>0</v>
      </c>
      <c r="K1745" s="19"/>
      <c r="L1745" s="19"/>
      <c r="M1745" s="19"/>
      <c r="N1745" s="19"/>
      <c r="O1745" s="19"/>
    </row>
    <row r="1746" spans="1:15" ht="18" customHeight="1" x14ac:dyDescent="0.45">
      <c r="A1746" s="2">
        <v>3770</v>
      </c>
      <c r="B1746" s="15"/>
      <c r="C1746" s="15" t="s">
        <v>55</v>
      </c>
      <c r="D1746" s="15" t="s">
        <v>52</v>
      </c>
      <c r="E1746" s="17">
        <v>38.369999999999997</v>
      </c>
      <c r="F1746" s="17">
        <v>5.56</v>
      </c>
      <c r="G1746" s="17">
        <v>6.94</v>
      </c>
      <c r="H1746" s="17">
        <v>43.92</v>
      </c>
      <c r="I1746" s="17">
        <v>45.31</v>
      </c>
      <c r="K1746" s="19"/>
      <c r="L1746" s="19"/>
      <c r="M1746" s="19"/>
      <c r="N1746" s="19"/>
      <c r="O1746" s="19"/>
    </row>
    <row r="1747" spans="1:15" ht="18" customHeight="1" x14ac:dyDescent="0.45">
      <c r="A1747" s="2">
        <v>3771</v>
      </c>
      <c r="B1747" s="15"/>
      <c r="C1747" s="15" t="s">
        <v>56</v>
      </c>
      <c r="D1747" s="15" t="s">
        <v>52</v>
      </c>
      <c r="E1747" s="17">
        <v>50.66</v>
      </c>
      <c r="F1747" s="17">
        <v>7.06</v>
      </c>
      <c r="G1747" s="17">
        <v>8.82</v>
      </c>
      <c r="H1747" s="17">
        <v>57.72</v>
      </c>
      <c r="I1747" s="17">
        <v>59.48</v>
      </c>
      <c r="K1747" s="19"/>
      <c r="L1747" s="19"/>
      <c r="M1747" s="19"/>
      <c r="N1747" s="19"/>
      <c r="O1747" s="19"/>
    </row>
    <row r="1748" spans="1:15" ht="18" customHeight="1" x14ac:dyDescent="0.45">
      <c r="A1748" s="2">
        <v>3772</v>
      </c>
      <c r="B1748" s="15"/>
      <c r="C1748" s="15" t="s">
        <v>57</v>
      </c>
      <c r="D1748" s="15" t="s">
        <v>52</v>
      </c>
      <c r="E1748" s="17">
        <v>61.29</v>
      </c>
      <c r="F1748" s="17">
        <v>7.75</v>
      </c>
      <c r="G1748" s="17">
        <v>9.68</v>
      </c>
      <c r="H1748" s="17">
        <v>69.040000000000006</v>
      </c>
      <c r="I1748" s="17">
        <v>70.98</v>
      </c>
      <c r="K1748" s="19"/>
      <c r="L1748" s="19"/>
      <c r="M1748" s="19"/>
      <c r="N1748" s="19"/>
      <c r="O1748" s="19"/>
    </row>
    <row r="1749" spans="1:15" ht="18" customHeight="1" x14ac:dyDescent="0.45">
      <c r="A1749" s="2">
        <v>3773</v>
      </c>
      <c r="B1749" s="15"/>
      <c r="C1749" s="15" t="s">
        <v>58</v>
      </c>
      <c r="D1749" s="15" t="s">
        <v>52</v>
      </c>
      <c r="E1749" s="17">
        <v>74.239999999999995</v>
      </c>
      <c r="F1749" s="17">
        <v>8.59</v>
      </c>
      <c r="G1749" s="17">
        <v>10.74</v>
      </c>
      <c r="H1749" s="17">
        <v>82.83</v>
      </c>
      <c r="I1749" s="17">
        <v>84.98</v>
      </c>
      <c r="K1749" s="19"/>
      <c r="L1749" s="19"/>
      <c r="M1749" s="19"/>
      <c r="N1749" s="19"/>
      <c r="O1749" s="19"/>
    </row>
    <row r="1750" spans="1:15" ht="18" customHeight="1" x14ac:dyDescent="0.45">
      <c r="A1750" s="2">
        <v>3774</v>
      </c>
      <c r="B1750" s="15">
        <v>20</v>
      </c>
      <c r="C1750" s="16" t="s">
        <v>37</v>
      </c>
      <c r="D1750" s="15"/>
      <c r="E1750" s="17">
        <v>0</v>
      </c>
      <c r="F1750" s="17">
        <v>0</v>
      </c>
      <c r="G1750" s="17">
        <v>0</v>
      </c>
      <c r="H1750" s="17">
        <v>0</v>
      </c>
      <c r="I1750" s="17">
        <v>0</v>
      </c>
      <c r="K1750" s="19"/>
      <c r="L1750" s="19"/>
      <c r="M1750" s="19"/>
      <c r="N1750" s="19"/>
      <c r="O1750" s="19"/>
    </row>
    <row r="1751" spans="1:15" ht="18" customHeight="1" x14ac:dyDescent="0.45">
      <c r="A1751" s="2">
        <v>3775</v>
      </c>
      <c r="B1751" s="15"/>
      <c r="C1751" s="15" t="s">
        <v>57</v>
      </c>
      <c r="D1751" s="15" t="s">
        <v>6</v>
      </c>
      <c r="E1751" s="17">
        <v>11.29</v>
      </c>
      <c r="F1751" s="17">
        <v>1.72</v>
      </c>
      <c r="G1751" s="17">
        <v>2.15</v>
      </c>
      <c r="H1751" s="17">
        <v>13</v>
      </c>
      <c r="I1751" s="17">
        <v>13.43</v>
      </c>
      <c r="K1751" s="19"/>
      <c r="L1751" s="19"/>
      <c r="M1751" s="19"/>
      <c r="N1751" s="19"/>
      <c r="O1751" s="19"/>
    </row>
    <row r="1752" spans="1:15" ht="18" customHeight="1" x14ac:dyDescent="0.45">
      <c r="A1752" s="2">
        <v>3776</v>
      </c>
      <c r="B1752" s="22"/>
      <c r="C1752" s="22" t="s">
        <v>59</v>
      </c>
      <c r="D1752" s="22" t="s">
        <v>6</v>
      </c>
      <c r="E1752" s="24">
        <v>13.17</v>
      </c>
      <c r="F1752" s="24">
        <v>2</v>
      </c>
      <c r="G1752" s="24">
        <v>2.5</v>
      </c>
      <c r="H1752" s="24">
        <v>15.17</v>
      </c>
      <c r="I1752" s="24">
        <v>15.67</v>
      </c>
      <c r="K1752" s="19"/>
      <c r="L1752" s="19"/>
      <c r="M1752" s="19"/>
      <c r="N1752" s="19"/>
      <c r="O1752" s="19"/>
    </row>
    <row r="1753" spans="1:15" ht="18" customHeight="1" x14ac:dyDescent="0.45">
      <c r="A1753" s="2">
        <v>3801</v>
      </c>
      <c r="B1753" s="13">
        <v>1</v>
      </c>
      <c r="C1753" s="14" t="s">
        <v>35</v>
      </c>
      <c r="D1753" s="13"/>
      <c r="E1753" s="14">
        <v>0</v>
      </c>
      <c r="F1753" s="13">
        <v>0</v>
      </c>
      <c r="G1753" s="14">
        <v>0</v>
      </c>
      <c r="H1753" s="14">
        <v>0</v>
      </c>
      <c r="I1753" s="14">
        <v>0</v>
      </c>
      <c r="K1753" s="19"/>
      <c r="L1753" s="19"/>
      <c r="M1753" s="19"/>
      <c r="N1753" s="19"/>
      <c r="O1753" s="19"/>
    </row>
    <row r="1754" spans="1:15" ht="18" customHeight="1" x14ac:dyDescent="0.45">
      <c r="A1754" s="2">
        <v>3802</v>
      </c>
      <c r="B1754" s="15"/>
      <c r="C1754" s="16" t="s">
        <v>20</v>
      </c>
      <c r="D1754" s="15" t="s">
        <v>52</v>
      </c>
      <c r="E1754" s="17">
        <v>1.24</v>
      </c>
      <c r="F1754" s="18">
        <v>0.16</v>
      </c>
      <c r="G1754" s="17">
        <v>0.19</v>
      </c>
      <c r="H1754" s="17">
        <v>1.39</v>
      </c>
      <c r="I1754" s="17">
        <v>1.43</v>
      </c>
      <c r="K1754" s="19"/>
      <c r="L1754" s="19"/>
      <c r="M1754" s="19"/>
      <c r="N1754" s="19"/>
      <c r="O1754" s="19"/>
    </row>
    <row r="1755" spans="1:15" ht="18" customHeight="1" x14ac:dyDescent="0.45">
      <c r="A1755" s="2">
        <v>3803</v>
      </c>
      <c r="B1755" s="15"/>
      <c r="C1755" s="16" t="s">
        <v>21</v>
      </c>
      <c r="D1755" s="15" t="s">
        <v>52</v>
      </c>
      <c r="E1755" s="20">
        <v>2.89</v>
      </c>
      <c r="F1755" s="17">
        <v>0.46</v>
      </c>
      <c r="G1755" s="17">
        <v>0.57999999999999996</v>
      </c>
      <c r="H1755" s="20">
        <v>3.36</v>
      </c>
      <c r="I1755" s="20">
        <v>3.47</v>
      </c>
      <c r="K1755" s="19"/>
      <c r="L1755" s="19"/>
      <c r="M1755" s="19"/>
      <c r="N1755" s="19"/>
      <c r="O1755" s="19"/>
    </row>
    <row r="1756" spans="1:15" ht="18" customHeight="1" x14ac:dyDescent="0.45">
      <c r="A1756" s="2">
        <v>3804</v>
      </c>
      <c r="B1756" s="15"/>
      <c r="C1756" s="16" t="s">
        <v>22</v>
      </c>
      <c r="D1756" s="15" t="s">
        <v>52</v>
      </c>
      <c r="E1756" s="20">
        <v>4.4400000000000004</v>
      </c>
      <c r="F1756" s="17">
        <v>0.66</v>
      </c>
      <c r="G1756" s="20">
        <v>0.83</v>
      </c>
      <c r="H1756" s="17">
        <v>5.0999999999999996</v>
      </c>
      <c r="I1756" s="20">
        <v>5.27</v>
      </c>
      <c r="K1756" s="19"/>
      <c r="L1756" s="19"/>
      <c r="M1756" s="19"/>
      <c r="N1756" s="19"/>
      <c r="O1756" s="19"/>
    </row>
    <row r="1757" spans="1:15" ht="18" customHeight="1" x14ac:dyDescent="0.45">
      <c r="A1757" s="2">
        <v>3805</v>
      </c>
      <c r="B1757" s="15">
        <v>2</v>
      </c>
      <c r="C1757" s="16" t="s">
        <v>36</v>
      </c>
      <c r="D1757" s="15"/>
      <c r="E1757" s="16">
        <v>0</v>
      </c>
      <c r="F1757" s="16">
        <v>0</v>
      </c>
      <c r="G1757" s="17">
        <v>0</v>
      </c>
      <c r="H1757" s="17">
        <v>0</v>
      </c>
      <c r="I1757" s="17">
        <v>0</v>
      </c>
      <c r="K1757" s="19"/>
      <c r="L1757" s="19"/>
      <c r="M1757" s="19"/>
      <c r="N1757" s="19"/>
      <c r="O1757" s="19"/>
    </row>
    <row r="1758" spans="1:15" ht="18" customHeight="1" x14ac:dyDescent="0.45">
      <c r="A1758" s="2">
        <v>3806</v>
      </c>
      <c r="B1758" s="15"/>
      <c r="C1758" s="16" t="s">
        <v>65</v>
      </c>
      <c r="D1758" s="15" t="s">
        <v>66</v>
      </c>
      <c r="E1758" s="17">
        <v>17.559999999999999</v>
      </c>
      <c r="F1758" s="17">
        <v>3.47</v>
      </c>
      <c r="G1758" s="20">
        <v>4.34</v>
      </c>
      <c r="H1758" s="20">
        <v>21.03</v>
      </c>
      <c r="I1758" s="20">
        <v>21.9</v>
      </c>
      <c r="K1758" s="19"/>
      <c r="L1758" s="19"/>
      <c r="M1758" s="19"/>
      <c r="N1758" s="19"/>
      <c r="O1758" s="19"/>
    </row>
    <row r="1759" spans="1:15" ht="18" customHeight="1" x14ac:dyDescent="0.45">
      <c r="A1759" s="2">
        <v>3807</v>
      </c>
      <c r="B1759" s="15"/>
      <c r="C1759" s="16" t="s">
        <v>23</v>
      </c>
      <c r="D1759" s="15" t="s">
        <v>67</v>
      </c>
      <c r="E1759" s="17">
        <v>32.130000000000003</v>
      </c>
      <c r="F1759" s="17">
        <v>7.92</v>
      </c>
      <c r="G1759" s="17">
        <v>9.9</v>
      </c>
      <c r="H1759" s="20">
        <v>40.049999999999997</v>
      </c>
      <c r="I1759" s="20">
        <v>42.03</v>
      </c>
      <c r="K1759" s="19"/>
      <c r="L1759" s="19"/>
      <c r="M1759" s="19"/>
      <c r="N1759" s="19"/>
      <c r="O1759" s="19"/>
    </row>
    <row r="1760" spans="1:15" ht="18" customHeight="1" x14ac:dyDescent="0.45">
      <c r="A1760" s="2">
        <v>3808</v>
      </c>
      <c r="B1760" s="15">
        <v>3</v>
      </c>
      <c r="C1760" s="16" t="s">
        <v>68</v>
      </c>
      <c r="D1760" s="15"/>
      <c r="E1760" s="16">
        <v>0</v>
      </c>
      <c r="F1760" s="16">
        <v>0</v>
      </c>
      <c r="G1760" s="17">
        <v>0</v>
      </c>
      <c r="H1760" s="17">
        <v>0</v>
      </c>
      <c r="I1760" s="17">
        <v>0</v>
      </c>
      <c r="K1760" s="19"/>
      <c r="L1760" s="19"/>
      <c r="M1760" s="19"/>
      <c r="N1760" s="19"/>
      <c r="O1760" s="19"/>
    </row>
    <row r="1761" spans="1:15" ht="18" customHeight="1" x14ac:dyDescent="0.45">
      <c r="A1761" s="2">
        <v>3809</v>
      </c>
      <c r="B1761" s="15"/>
      <c r="C1761" s="16" t="s">
        <v>69</v>
      </c>
      <c r="D1761" s="15" t="s">
        <v>70</v>
      </c>
      <c r="E1761" s="17">
        <v>17.38</v>
      </c>
      <c r="F1761" s="17">
        <v>2.93</v>
      </c>
      <c r="G1761" s="17">
        <v>3.66</v>
      </c>
      <c r="H1761" s="17">
        <v>20.309999999999999</v>
      </c>
      <c r="I1761" s="17">
        <v>21.05</v>
      </c>
      <c r="K1761" s="19"/>
      <c r="L1761" s="19"/>
      <c r="M1761" s="19"/>
      <c r="N1761" s="19"/>
      <c r="O1761" s="19"/>
    </row>
    <row r="1762" spans="1:15" ht="18" customHeight="1" x14ac:dyDescent="0.45">
      <c r="A1762" s="2">
        <v>3810</v>
      </c>
      <c r="B1762" s="15"/>
      <c r="C1762" s="16" t="s">
        <v>71</v>
      </c>
      <c r="D1762" s="15" t="s">
        <v>66</v>
      </c>
      <c r="E1762" s="17">
        <v>6.51</v>
      </c>
      <c r="F1762" s="17">
        <v>1.7</v>
      </c>
      <c r="G1762" s="20">
        <v>2.13</v>
      </c>
      <c r="H1762" s="17">
        <v>8.2100000000000009</v>
      </c>
      <c r="I1762" s="20">
        <v>8.6300000000000008</v>
      </c>
      <c r="K1762" s="19"/>
      <c r="L1762" s="19"/>
      <c r="M1762" s="19"/>
      <c r="N1762" s="19"/>
      <c r="O1762" s="19"/>
    </row>
    <row r="1763" spans="1:15" ht="18" customHeight="1" x14ac:dyDescent="0.45">
      <c r="A1763" s="2">
        <v>3811</v>
      </c>
      <c r="B1763" s="15"/>
      <c r="C1763" s="16" t="s">
        <v>24</v>
      </c>
      <c r="D1763" s="15" t="s">
        <v>70</v>
      </c>
      <c r="E1763" s="17">
        <v>30.96</v>
      </c>
      <c r="F1763" s="17">
        <v>3.34</v>
      </c>
      <c r="G1763" s="17">
        <v>4.18</v>
      </c>
      <c r="H1763" s="17">
        <v>34.299999999999997</v>
      </c>
      <c r="I1763" s="17">
        <v>35.14</v>
      </c>
      <c r="K1763" s="19"/>
      <c r="L1763" s="19"/>
      <c r="M1763" s="19"/>
      <c r="N1763" s="19"/>
      <c r="O1763" s="19"/>
    </row>
    <row r="1764" spans="1:15" ht="18" customHeight="1" x14ac:dyDescent="0.45">
      <c r="A1764" s="2">
        <v>3812</v>
      </c>
      <c r="B1764" s="15"/>
      <c r="C1764" s="16" t="s">
        <v>72</v>
      </c>
      <c r="D1764" s="15" t="s">
        <v>66</v>
      </c>
      <c r="E1764" s="17">
        <v>36.659999999999997</v>
      </c>
      <c r="F1764" s="17">
        <v>5.04</v>
      </c>
      <c r="G1764" s="20">
        <v>6.3</v>
      </c>
      <c r="H1764" s="17">
        <v>41.7</v>
      </c>
      <c r="I1764" s="20">
        <v>42.96</v>
      </c>
      <c r="K1764" s="19"/>
      <c r="L1764" s="19"/>
      <c r="M1764" s="19"/>
      <c r="N1764" s="19"/>
      <c r="O1764" s="19"/>
    </row>
    <row r="1765" spans="1:15" ht="18" customHeight="1" x14ac:dyDescent="0.45">
      <c r="A1765" s="2">
        <v>3813</v>
      </c>
      <c r="B1765" s="21"/>
      <c r="C1765" s="16" t="s">
        <v>73</v>
      </c>
      <c r="D1765" s="15" t="s">
        <v>70</v>
      </c>
      <c r="E1765" s="17">
        <v>49.29</v>
      </c>
      <c r="F1765" s="17">
        <v>4.66</v>
      </c>
      <c r="G1765" s="20">
        <v>5.82</v>
      </c>
      <c r="H1765" s="17">
        <v>53.95</v>
      </c>
      <c r="I1765" s="20">
        <v>55.12</v>
      </c>
      <c r="K1765" s="19"/>
      <c r="L1765" s="19"/>
      <c r="M1765" s="19"/>
      <c r="N1765" s="19"/>
      <c r="O1765" s="19"/>
    </row>
    <row r="1766" spans="1:15" ht="18" customHeight="1" x14ac:dyDescent="0.45">
      <c r="A1766" s="2">
        <v>3814</v>
      </c>
      <c r="B1766" s="15"/>
      <c r="C1766" s="16" t="s">
        <v>72</v>
      </c>
      <c r="D1766" s="15" t="s">
        <v>66</v>
      </c>
      <c r="E1766" s="17">
        <v>64.099999999999994</v>
      </c>
      <c r="F1766" s="17">
        <v>19</v>
      </c>
      <c r="G1766" s="17">
        <v>23.75</v>
      </c>
      <c r="H1766" s="17">
        <v>83.1</v>
      </c>
      <c r="I1766" s="17">
        <v>87.85</v>
      </c>
      <c r="K1766" s="19"/>
      <c r="L1766" s="19"/>
      <c r="M1766" s="19"/>
      <c r="N1766" s="19"/>
      <c r="O1766" s="19"/>
    </row>
    <row r="1767" spans="1:15" ht="18" customHeight="1" x14ac:dyDescent="0.45">
      <c r="A1767" s="2">
        <v>3815</v>
      </c>
      <c r="B1767" s="15">
        <v>4</v>
      </c>
      <c r="C1767" s="16" t="s">
        <v>45</v>
      </c>
      <c r="D1767" s="15"/>
      <c r="E1767" s="16">
        <v>0</v>
      </c>
      <c r="F1767" s="16">
        <v>0</v>
      </c>
      <c r="G1767" s="17">
        <v>0</v>
      </c>
      <c r="H1767" s="17">
        <v>0</v>
      </c>
      <c r="I1767" s="17">
        <v>0</v>
      </c>
      <c r="K1767" s="19"/>
      <c r="L1767" s="19"/>
      <c r="M1767" s="19"/>
      <c r="N1767" s="19"/>
      <c r="O1767" s="19"/>
    </row>
    <row r="1768" spans="1:15" ht="18" customHeight="1" x14ac:dyDescent="0.45">
      <c r="A1768" s="2">
        <v>3816</v>
      </c>
      <c r="B1768" s="15"/>
      <c r="C1768" s="16" t="s">
        <v>65</v>
      </c>
      <c r="D1768" s="15" t="s">
        <v>66</v>
      </c>
      <c r="E1768" s="20">
        <v>24.95</v>
      </c>
      <c r="F1768" s="17">
        <v>6.36</v>
      </c>
      <c r="G1768" s="17">
        <v>7.95</v>
      </c>
      <c r="H1768" s="20">
        <v>31.31</v>
      </c>
      <c r="I1768" s="20">
        <v>32.9</v>
      </c>
      <c r="K1768" s="19"/>
      <c r="L1768" s="19"/>
      <c r="M1768" s="19"/>
      <c r="N1768" s="19"/>
      <c r="O1768" s="19"/>
    </row>
    <row r="1769" spans="1:15" ht="18" customHeight="1" x14ac:dyDescent="0.45">
      <c r="A1769" s="2">
        <v>3817</v>
      </c>
      <c r="B1769" s="15"/>
      <c r="C1769" s="16" t="s">
        <v>74</v>
      </c>
      <c r="D1769" s="15" t="s">
        <v>67</v>
      </c>
      <c r="E1769" s="17">
        <v>7.3</v>
      </c>
      <c r="F1769" s="17">
        <v>1.01</v>
      </c>
      <c r="G1769" s="17">
        <v>1.27</v>
      </c>
      <c r="H1769" s="17">
        <v>8.31</v>
      </c>
      <c r="I1769" s="17">
        <v>8.57</v>
      </c>
      <c r="K1769" s="19"/>
      <c r="L1769" s="19"/>
      <c r="M1769" s="19"/>
      <c r="N1769" s="19"/>
      <c r="O1769" s="19"/>
    </row>
    <row r="1770" spans="1:15" ht="18" customHeight="1" x14ac:dyDescent="0.45">
      <c r="A1770" s="2">
        <v>3818</v>
      </c>
      <c r="B1770" s="15"/>
      <c r="C1770" s="16" t="s">
        <v>23</v>
      </c>
      <c r="D1770" s="15" t="s">
        <v>67</v>
      </c>
      <c r="E1770" s="17">
        <v>38.549999999999997</v>
      </c>
      <c r="F1770" s="17">
        <v>9.5</v>
      </c>
      <c r="G1770" s="17">
        <v>11.88</v>
      </c>
      <c r="H1770" s="17">
        <v>48.06</v>
      </c>
      <c r="I1770" s="20">
        <v>50.43</v>
      </c>
      <c r="K1770" s="19"/>
      <c r="L1770" s="19"/>
      <c r="M1770" s="19"/>
      <c r="N1770" s="19"/>
      <c r="O1770" s="19"/>
    </row>
    <row r="1771" spans="1:15" ht="18" customHeight="1" x14ac:dyDescent="0.45">
      <c r="A1771" s="2">
        <v>3819</v>
      </c>
      <c r="B1771" s="15">
        <v>5</v>
      </c>
      <c r="C1771" s="16" t="s">
        <v>75</v>
      </c>
      <c r="D1771" s="15"/>
      <c r="E1771" s="16">
        <v>0</v>
      </c>
      <c r="F1771" s="16">
        <v>0</v>
      </c>
      <c r="G1771" s="16">
        <v>0</v>
      </c>
      <c r="H1771" s="17">
        <v>0</v>
      </c>
      <c r="I1771" s="17">
        <v>0</v>
      </c>
      <c r="K1771" s="19"/>
      <c r="L1771" s="19"/>
      <c r="M1771" s="19"/>
      <c r="N1771" s="19"/>
      <c r="O1771" s="19"/>
    </row>
    <row r="1772" spans="1:15" ht="18" customHeight="1" x14ac:dyDescent="0.45">
      <c r="A1772" s="2">
        <v>3820</v>
      </c>
      <c r="B1772" s="15"/>
      <c r="C1772" s="16" t="s">
        <v>74</v>
      </c>
      <c r="D1772" s="15" t="s">
        <v>67</v>
      </c>
      <c r="E1772" s="17">
        <v>13.74</v>
      </c>
      <c r="F1772" s="17">
        <v>1.91</v>
      </c>
      <c r="G1772" s="17">
        <v>2.38</v>
      </c>
      <c r="H1772" s="17">
        <v>15.64</v>
      </c>
      <c r="I1772" s="17">
        <v>16.12</v>
      </c>
      <c r="K1772" s="19"/>
      <c r="L1772" s="19"/>
      <c r="M1772" s="19"/>
      <c r="N1772" s="19"/>
      <c r="O1772" s="19"/>
    </row>
    <row r="1773" spans="1:15" ht="18" customHeight="1" x14ac:dyDescent="0.45">
      <c r="A1773" s="2">
        <v>3821</v>
      </c>
      <c r="B1773" s="21"/>
      <c r="C1773" s="16" t="s">
        <v>23</v>
      </c>
      <c r="D1773" s="15" t="s">
        <v>67</v>
      </c>
      <c r="E1773" s="17">
        <v>45.24</v>
      </c>
      <c r="F1773" s="17">
        <v>15.33</v>
      </c>
      <c r="G1773" s="17">
        <v>19.16</v>
      </c>
      <c r="H1773" s="20">
        <v>60.57</v>
      </c>
      <c r="I1773" s="20">
        <v>64.400000000000006</v>
      </c>
      <c r="K1773" s="19"/>
      <c r="L1773" s="19"/>
      <c r="M1773" s="19"/>
      <c r="N1773" s="19"/>
      <c r="O1773" s="19"/>
    </row>
    <row r="1774" spans="1:15" ht="18" customHeight="1" x14ac:dyDescent="0.45">
      <c r="A1774" s="2">
        <v>3822</v>
      </c>
      <c r="B1774" s="15">
        <v>6</v>
      </c>
      <c r="C1774" s="16" t="s">
        <v>76</v>
      </c>
      <c r="D1774" s="15"/>
      <c r="E1774" s="16">
        <v>0</v>
      </c>
      <c r="F1774" s="16">
        <v>0</v>
      </c>
      <c r="G1774" s="17">
        <v>0</v>
      </c>
      <c r="H1774" s="17">
        <v>0</v>
      </c>
      <c r="I1774" s="17">
        <v>0</v>
      </c>
      <c r="K1774" s="19"/>
      <c r="L1774" s="19"/>
      <c r="M1774" s="19"/>
      <c r="N1774" s="19"/>
      <c r="O1774" s="19"/>
    </row>
    <row r="1775" spans="1:15" ht="18" customHeight="1" x14ac:dyDescent="0.45">
      <c r="A1775" s="2">
        <v>3823</v>
      </c>
      <c r="B1775" s="15"/>
      <c r="C1775" s="16" t="s">
        <v>77</v>
      </c>
      <c r="D1775" s="15" t="s">
        <v>67</v>
      </c>
      <c r="E1775" s="17">
        <v>15.68</v>
      </c>
      <c r="F1775" s="17">
        <v>2.91</v>
      </c>
      <c r="G1775" s="20">
        <v>3.64</v>
      </c>
      <c r="H1775" s="17">
        <v>18.59</v>
      </c>
      <c r="I1775" s="20">
        <v>19.309999999999999</v>
      </c>
      <c r="K1775" s="19"/>
      <c r="L1775" s="19"/>
      <c r="M1775" s="19"/>
      <c r="N1775" s="19"/>
      <c r="O1775" s="19"/>
    </row>
    <row r="1776" spans="1:15" ht="18" customHeight="1" x14ac:dyDescent="0.45">
      <c r="A1776" s="2">
        <v>3824</v>
      </c>
      <c r="B1776" s="15"/>
      <c r="C1776" s="16" t="s">
        <v>23</v>
      </c>
      <c r="D1776" s="15" t="s">
        <v>67</v>
      </c>
      <c r="E1776" s="17">
        <v>56.02</v>
      </c>
      <c r="F1776" s="17">
        <v>19.100000000000001</v>
      </c>
      <c r="G1776" s="17">
        <v>23.87</v>
      </c>
      <c r="H1776" s="20">
        <v>75.12</v>
      </c>
      <c r="I1776" s="17">
        <v>79.89</v>
      </c>
      <c r="K1776" s="19"/>
      <c r="L1776" s="19"/>
      <c r="M1776" s="19"/>
      <c r="N1776" s="19"/>
      <c r="O1776" s="19"/>
    </row>
    <row r="1777" spans="1:15" ht="18" customHeight="1" x14ac:dyDescent="0.45">
      <c r="A1777" s="2">
        <v>3825</v>
      </c>
      <c r="B1777" s="15">
        <v>7</v>
      </c>
      <c r="C1777" s="16" t="s">
        <v>42</v>
      </c>
      <c r="D1777" s="15" t="s">
        <v>67</v>
      </c>
      <c r="E1777" s="17">
        <v>5.94</v>
      </c>
      <c r="F1777" s="17">
        <v>1.3</v>
      </c>
      <c r="G1777" s="17">
        <v>1.63</v>
      </c>
      <c r="H1777" s="20">
        <v>7.24</v>
      </c>
      <c r="I1777" s="17">
        <v>7.57</v>
      </c>
      <c r="K1777" s="19"/>
      <c r="L1777" s="19"/>
      <c r="M1777" s="19"/>
      <c r="N1777" s="19"/>
      <c r="O1777" s="19"/>
    </row>
    <row r="1778" spans="1:15" ht="18" customHeight="1" x14ac:dyDescent="0.45">
      <c r="A1778" s="2">
        <v>3826</v>
      </c>
      <c r="B1778" s="15">
        <v>8</v>
      </c>
      <c r="C1778" s="16" t="s">
        <v>41</v>
      </c>
      <c r="D1778" s="15"/>
      <c r="E1778" s="16">
        <v>0</v>
      </c>
      <c r="F1778" s="16">
        <v>0</v>
      </c>
      <c r="G1778" s="17">
        <v>0</v>
      </c>
      <c r="H1778" s="17">
        <v>0</v>
      </c>
      <c r="I1778" s="17">
        <v>0</v>
      </c>
      <c r="K1778" s="19"/>
      <c r="L1778" s="19"/>
      <c r="M1778" s="19"/>
      <c r="N1778" s="19"/>
      <c r="O1778" s="19"/>
    </row>
    <row r="1779" spans="1:15" ht="18" customHeight="1" x14ac:dyDescent="0.45">
      <c r="A1779" s="2">
        <v>3827</v>
      </c>
      <c r="B1779" s="15"/>
      <c r="C1779" s="16" t="s">
        <v>78</v>
      </c>
      <c r="D1779" s="15" t="s">
        <v>52</v>
      </c>
      <c r="E1779" s="17">
        <v>7.91</v>
      </c>
      <c r="F1779" s="17">
        <v>1.51</v>
      </c>
      <c r="G1779" s="17">
        <v>1.89</v>
      </c>
      <c r="H1779" s="17">
        <v>9.42</v>
      </c>
      <c r="I1779" s="17">
        <v>9.8000000000000007</v>
      </c>
      <c r="K1779" s="19"/>
      <c r="L1779" s="19"/>
      <c r="M1779" s="19"/>
      <c r="N1779" s="19"/>
      <c r="O1779" s="19"/>
    </row>
    <row r="1780" spans="1:15" ht="18" customHeight="1" x14ac:dyDescent="0.45">
      <c r="A1780" s="2">
        <v>3828</v>
      </c>
      <c r="B1780" s="21"/>
      <c r="C1780" s="16" t="s">
        <v>79</v>
      </c>
      <c r="D1780" s="15" t="s">
        <v>52</v>
      </c>
      <c r="E1780" s="17">
        <v>9.66</v>
      </c>
      <c r="F1780" s="17">
        <v>2.4700000000000002</v>
      </c>
      <c r="G1780" s="17">
        <v>3.09</v>
      </c>
      <c r="H1780" s="20">
        <v>12.13</v>
      </c>
      <c r="I1780" s="20">
        <v>12.75</v>
      </c>
      <c r="K1780" s="19"/>
      <c r="L1780" s="19"/>
      <c r="M1780" s="19"/>
      <c r="N1780" s="19"/>
      <c r="O1780" s="19"/>
    </row>
    <row r="1781" spans="1:15" ht="18" customHeight="1" x14ac:dyDescent="0.45">
      <c r="A1781" s="2">
        <v>3829</v>
      </c>
      <c r="B1781" s="15"/>
      <c r="C1781" s="16" t="s">
        <v>80</v>
      </c>
      <c r="D1781" s="15" t="s">
        <v>52</v>
      </c>
      <c r="E1781" s="17">
        <v>8.5399999999999991</v>
      </c>
      <c r="F1781" s="17">
        <v>1.25</v>
      </c>
      <c r="G1781" s="17">
        <v>1.56</v>
      </c>
      <c r="H1781" s="17">
        <v>9.7799999999999994</v>
      </c>
      <c r="I1781" s="20">
        <v>10.09</v>
      </c>
      <c r="K1781" s="19"/>
      <c r="L1781" s="19"/>
      <c r="M1781" s="19"/>
      <c r="N1781" s="19"/>
      <c r="O1781" s="19"/>
    </row>
    <row r="1782" spans="1:15" ht="18" customHeight="1" x14ac:dyDescent="0.45">
      <c r="A1782" s="2">
        <v>3830</v>
      </c>
      <c r="B1782" s="15">
        <v>9</v>
      </c>
      <c r="C1782" s="16" t="s">
        <v>81</v>
      </c>
      <c r="D1782" s="15" t="s">
        <v>52</v>
      </c>
      <c r="E1782" s="17">
        <v>7</v>
      </c>
      <c r="F1782" s="17">
        <v>0.54</v>
      </c>
      <c r="G1782" s="17">
        <v>0.68</v>
      </c>
      <c r="H1782" s="17">
        <v>7.54</v>
      </c>
      <c r="I1782" s="17">
        <v>7.68</v>
      </c>
      <c r="K1782" s="19"/>
      <c r="L1782" s="19"/>
      <c r="M1782" s="19"/>
      <c r="N1782" s="19"/>
      <c r="O1782" s="19"/>
    </row>
    <row r="1783" spans="1:15" ht="18" customHeight="1" x14ac:dyDescent="0.45">
      <c r="A1783" s="2">
        <v>3831</v>
      </c>
      <c r="B1783" s="15">
        <v>10</v>
      </c>
      <c r="C1783" s="16" t="s">
        <v>82</v>
      </c>
      <c r="D1783" s="15" t="s">
        <v>52</v>
      </c>
      <c r="E1783" s="17">
        <v>6.38</v>
      </c>
      <c r="F1783" s="17">
        <v>0.77</v>
      </c>
      <c r="G1783" s="17">
        <v>0.96</v>
      </c>
      <c r="H1783" s="20">
        <v>7.15</v>
      </c>
      <c r="I1783" s="20">
        <v>7.35</v>
      </c>
      <c r="K1783" s="19"/>
      <c r="L1783" s="19"/>
      <c r="M1783" s="19"/>
      <c r="N1783" s="19"/>
      <c r="O1783" s="19"/>
    </row>
    <row r="1784" spans="1:15" ht="18" customHeight="1" x14ac:dyDescent="0.45">
      <c r="A1784" s="2">
        <v>3832</v>
      </c>
      <c r="B1784" s="15">
        <v>11</v>
      </c>
      <c r="C1784" s="16" t="s">
        <v>40</v>
      </c>
      <c r="D1784" s="15"/>
      <c r="E1784" s="16">
        <v>0</v>
      </c>
      <c r="F1784" s="16">
        <v>0</v>
      </c>
      <c r="G1784" s="16">
        <v>0</v>
      </c>
      <c r="H1784" s="17">
        <v>0</v>
      </c>
      <c r="I1784" s="17">
        <v>0</v>
      </c>
      <c r="K1784" s="19"/>
      <c r="L1784" s="19"/>
      <c r="M1784" s="19"/>
      <c r="N1784" s="19"/>
      <c r="O1784" s="19"/>
    </row>
    <row r="1785" spans="1:15" ht="18" customHeight="1" x14ac:dyDescent="0.45">
      <c r="A1785" s="2">
        <v>3833</v>
      </c>
      <c r="B1785" s="15"/>
      <c r="C1785" s="16" t="s">
        <v>83</v>
      </c>
      <c r="D1785" s="15" t="s">
        <v>52</v>
      </c>
      <c r="E1785" s="17">
        <v>14.88</v>
      </c>
      <c r="F1785" s="17">
        <v>1.94</v>
      </c>
      <c r="G1785" s="17">
        <v>2.4300000000000002</v>
      </c>
      <c r="H1785" s="17">
        <v>16.82</v>
      </c>
      <c r="I1785" s="17">
        <v>17.3</v>
      </c>
      <c r="K1785" s="19"/>
      <c r="L1785" s="19"/>
      <c r="M1785" s="19"/>
      <c r="N1785" s="19"/>
      <c r="O1785" s="19"/>
    </row>
    <row r="1786" spans="1:15" ht="18" customHeight="1" x14ac:dyDescent="0.45">
      <c r="A1786" s="2">
        <v>3834</v>
      </c>
      <c r="B1786" s="15"/>
      <c r="C1786" s="16" t="s">
        <v>84</v>
      </c>
      <c r="D1786" s="15" t="s">
        <v>52</v>
      </c>
      <c r="E1786" s="17">
        <v>20.56</v>
      </c>
      <c r="F1786" s="17">
        <v>2.68</v>
      </c>
      <c r="G1786" s="17">
        <v>3.35</v>
      </c>
      <c r="H1786" s="17">
        <v>23.24</v>
      </c>
      <c r="I1786" s="17">
        <v>23.91</v>
      </c>
      <c r="K1786" s="19"/>
      <c r="L1786" s="19"/>
      <c r="M1786" s="19"/>
      <c r="N1786" s="19"/>
      <c r="O1786" s="19"/>
    </row>
    <row r="1787" spans="1:15" ht="18" customHeight="1" x14ac:dyDescent="0.45">
      <c r="A1787" s="2">
        <v>3835</v>
      </c>
      <c r="B1787" s="15"/>
      <c r="C1787" s="16" t="s">
        <v>85</v>
      </c>
      <c r="D1787" s="15" t="s">
        <v>52</v>
      </c>
      <c r="E1787" s="20">
        <v>30.56</v>
      </c>
      <c r="F1787" s="17">
        <v>3.99</v>
      </c>
      <c r="G1787" s="17">
        <v>4.9800000000000004</v>
      </c>
      <c r="H1787" s="17">
        <v>34.549999999999997</v>
      </c>
      <c r="I1787" s="17">
        <v>35.549999999999997</v>
      </c>
      <c r="K1787" s="19"/>
      <c r="L1787" s="19"/>
      <c r="M1787" s="19"/>
      <c r="N1787" s="19"/>
      <c r="O1787" s="19"/>
    </row>
    <row r="1788" spans="1:15" ht="18" customHeight="1" x14ac:dyDescent="0.45">
      <c r="A1788" s="2">
        <v>3836</v>
      </c>
      <c r="B1788" s="15"/>
      <c r="C1788" s="16" t="s">
        <v>86</v>
      </c>
      <c r="D1788" s="15" t="s">
        <v>52</v>
      </c>
      <c r="E1788" s="17">
        <v>44.76</v>
      </c>
      <c r="F1788" s="17">
        <v>5.84</v>
      </c>
      <c r="G1788" s="17">
        <v>7.3</v>
      </c>
      <c r="H1788" s="17">
        <v>50.6</v>
      </c>
      <c r="I1788" s="17">
        <v>52.06</v>
      </c>
      <c r="K1788" s="19"/>
      <c r="L1788" s="19"/>
      <c r="M1788" s="19"/>
      <c r="N1788" s="19"/>
      <c r="O1788" s="19"/>
    </row>
    <row r="1789" spans="1:15" ht="18" customHeight="1" x14ac:dyDescent="0.45">
      <c r="A1789" s="2">
        <v>3837</v>
      </c>
      <c r="B1789" s="15">
        <v>12</v>
      </c>
      <c r="C1789" s="16" t="s">
        <v>87</v>
      </c>
      <c r="D1789" s="15"/>
      <c r="E1789" s="16">
        <v>0</v>
      </c>
      <c r="F1789" s="16">
        <v>0</v>
      </c>
      <c r="G1789" s="16">
        <v>0</v>
      </c>
      <c r="H1789" s="17">
        <v>0</v>
      </c>
      <c r="I1789" s="17">
        <v>0</v>
      </c>
      <c r="K1789" s="19"/>
      <c r="L1789" s="19"/>
      <c r="M1789" s="19"/>
      <c r="N1789" s="19"/>
      <c r="O1789" s="19"/>
    </row>
    <row r="1790" spans="1:15" ht="18" customHeight="1" x14ac:dyDescent="0.45">
      <c r="A1790" s="2">
        <v>3838</v>
      </c>
      <c r="B1790" s="15"/>
      <c r="C1790" s="16" t="s">
        <v>83</v>
      </c>
      <c r="D1790" s="15" t="s">
        <v>66</v>
      </c>
      <c r="E1790" s="17">
        <v>1.61</v>
      </c>
      <c r="F1790" s="17">
        <v>0.49</v>
      </c>
      <c r="G1790" s="20">
        <v>0.61</v>
      </c>
      <c r="H1790" s="17">
        <v>2.1</v>
      </c>
      <c r="I1790" s="17">
        <v>2.2200000000000002</v>
      </c>
      <c r="K1790" s="19"/>
      <c r="L1790" s="19"/>
      <c r="M1790" s="19"/>
      <c r="N1790" s="19"/>
      <c r="O1790" s="19"/>
    </row>
    <row r="1791" spans="1:15" ht="18" customHeight="1" x14ac:dyDescent="0.45">
      <c r="A1791" s="2">
        <v>3839</v>
      </c>
      <c r="B1791" s="15"/>
      <c r="C1791" s="16" t="s">
        <v>84</v>
      </c>
      <c r="D1791" s="15" t="s">
        <v>66</v>
      </c>
      <c r="E1791" s="17">
        <v>2.2200000000000002</v>
      </c>
      <c r="F1791" s="17">
        <v>0.68</v>
      </c>
      <c r="G1791" s="20">
        <v>0.84</v>
      </c>
      <c r="H1791" s="17">
        <v>2.9</v>
      </c>
      <c r="I1791" s="17">
        <v>3.07</v>
      </c>
      <c r="K1791" s="19"/>
      <c r="L1791" s="19"/>
      <c r="M1791" s="19"/>
      <c r="N1791" s="19"/>
      <c r="O1791" s="19"/>
    </row>
    <row r="1792" spans="1:15" ht="18" customHeight="1" x14ac:dyDescent="0.45">
      <c r="A1792" s="2">
        <v>3840</v>
      </c>
      <c r="B1792" s="15"/>
      <c r="C1792" s="16" t="s">
        <v>85</v>
      </c>
      <c r="D1792" s="15" t="s">
        <v>66</v>
      </c>
      <c r="E1792" s="17">
        <v>3.31</v>
      </c>
      <c r="F1792" s="17">
        <v>1</v>
      </c>
      <c r="G1792" s="17">
        <v>1.26</v>
      </c>
      <c r="H1792" s="17">
        <v>4.3099999999999996</v>
      </c>
      <c r="I1792" s="17">
        <v>4.5599999999999996</v>
      </c>
      <c r="K1792" s="19"/>
      <c r="L1792" s="19"/>
      <c r="M1792" s="19"/>
      <c r="N1792" s="19"/>
      <c r="O1792" s="19"/>
    </row>
    <row r="1793" spans="1:15" ht="18" customHeight="1" x14ac:dyDescent="0.45">
      <c r="A1793" s="2">
        <v>3841</v>
      </c>
      <c r="B1793" s="22"/>
      <c r="C1793" s="23" t="s">
        <v>86</v>
      </c>
      <c r="D1793" s="22" t="s">
        <v>66</v>
      </c>
      <c r="E1793" s="24">
        <v>4.84</v>
      </c>
      <c r="F1793" s="24">
        <v>1.47</v>
      </c>
      <c r="G1793" s="24">
        <v>1.84</v>
      </c>
      <c r="H1793" s="24">
        <v>6.32</v>
      </c>
      <c r="I1793" s="24">
        <v>6.68</v>
      </c>
      <c r="K1793" s="19"/>
      <c r="L1793" s="19"/>
      <c r="M1793" s="19"/>
      <c r="N1793" s="19"/>
      <c r="O1793" s="19"/>
    </row>
    <row r="1794" spans="1:15" ht="18" customHeight="1" x14ac:dyDescent="0.45">
      <c r="A1794" s="2">
        <v>3842</v>
      </c>
      <c r="B1794" s="15">
        <v>13</v>
      </c>
      <c r="C1794" s="16" t="s">
        <v>88</v>
      </c>
      <c r="D1794" s="15"/>
      <c r="E1794" s="16">
        <v>0</v>
      </c>
      <c r="F1794" s="16">
        <v>0</v>
      </c>
      <c r="G1794" s="16">
        <v>0</v>
      </c>
      <c r="H1794" s="17">
        <v>0</v>
      </c>
      <c r="I1794" s="17">
        <v>0</v>
      </c>
      <c r="K1794" s="19"/>
      <c r="L1794" s="19"/>
      <c r="M1794" s="19"/>
      <c r="N1794" s="19"/>
      <c r="O1794" s="19"/>
    </row>
    <row r="1795" spans="1:15" ht="18" customHeight="1" x14ac:dyDescent="0.45">
      <c r="A1795" s="2">
        <v>3843</v>
      </c>
      <c r="B1795" s="15"/>
      <c r="C1795" s="16" t="s">
        <v>89</v>
      </c>
      <c r="D1795" s="15" t="s">
        <v>18</v>
      </c>
      <c r="E1795" s="17">
        <v>450.44</v>
      </c>
      <c r="F1795" s="17">
        <v>16.77</v>
      </c>
      <c r="G1795" s="20">
        <v>20.97</v>
      </c>
      <c r="H1795" s="17">
        <v>467.21</v>
      </c>
      <c r="I1795" s="17">
        <v>471.4</v>
      </c>
      <c r="K1795" s="19"/>
      <c r="L1795" s="19"/>
      <c r="M1795" s="19"/>
      <c r="N1795" s="19"/>
      <c r="O1795" s="19"/>
    </row>
    <row r="1796" spans="1:15" ht="18" customHeight="1" x14ac:dyDescent="0.45">
      <c r="A1796" s="2">
        <v>3844</v>
      </c>
      <c r="B1796" s="15"/>
      <c r="C1796" s="16" t="s">
        <v>90</v>
      </c>
      <c r="D1796" s="15"/>
      <c r="E1796" s="16">
        <v>0</v>
      </c>
      <c r="F1796" s="16">
        <v>0</v>
      </c>
      <c r="G1796" s="16">
        <v>0</v>
      </c>
      <c r="H1796" s="17">
        <v>0</v>
      </c>
      <c r="I1796" s="17">
        <v>0</v>
      </c>
      <c r="K1796" s="19"/>
      <c r="L1796" s="19"/>
      <c r="M1796" s="19"/>
      <c r="N1796" s="19"/>
      <c r="O1796" s="19"/>
    </row>
    <row r="1797" spans="1:15" ht="18" customHeight="1" x14ac:dyDescent="0.45">
      <c r="A1797" s="2">
        <v>3845</v>
      </c>
      <c r="B1797" s="15"/>
      <c r="C1797" s="16" t="s">
        <v>91</v>
      </c>
      <c r="D1797" s="15" t="s">
        <v>25</v>
      </c>
      <c r="E1797" s="25">
        <v>250000</v>
      </c>
      <c r="F1797" s="16">
        <v>0</v>
      </c>
      <c r="G1797" s="16">
        <v>0</v>
      </c>
      <c r="H1797" s="17">
        <v>0</v>
      </c>
      <c r="I1797" s="17">
        <v>0</v>
      </c>
      <c r="K1797" s="19"/>
      <c r="L1797" s="19"/>
      <c r="M1797" s="19"/>
      <c r="N1797" s="19"/>
      <c r="O1797" s="19"/>
    </row>
    <row r="1798" spans="1:15" ht="18" customHeight="1" x14ac:dyDescent="0.45">
      <c r="A1798" s="2">
        <v>3846</v>
      </c>
      <c r="B1798" s="15"/>
      <c r="C1798" s="16" t="s">
        <v>92</v>
      </c>
      <c r="D1798" s="15"/>
      <c r="E1798" s="16">
        <v>0</v>
      </c>
      <c r="F1798" s="16">
        <v>0</v>
      </c>
      <c r="G1798" s="16">
        <v>0</v>
      </c>
      <c r="H1798" s="17">
        <v>0</v>
      </c>
      <c r="I1798" s="17">
        <v>0</v>
      </c>
      <c r="K1798" s="19"/>
      <c r="L1798" s="19"/>
      <c r="M1798" s="19"/>
      <c r="N1798" s="19"/>
      <c r="O1798" s="19"/>
    </row>
    <row r="1799" spans="1:15" ht="18" customHeight="1" x14ac:dyDescent="0.45">
      <c r="A1799" s="2">
        <v>3847</v>
      </c>
      <c r="B1799" s="15"/>
      <c r="C1799" s="16" t="s">
        <v>93</v>
      </c>
      <c r="D1799" s="15" t="s">
        <v>52</v>
      </c>
      <c r="E1799" s="17">
        <v>12.08</v>
      </c>
      <c r="F1799" s="17">
        <v>2.56</v>
      </c>
      <c r="G1799" s="17">
        <v>3.2</v>
      </c>
      <c r="H1799" s="17">
        <v>14.64</v>
      </c>
      <c r="I1799" s="17">
        <v>15.28</v>
      </c>
      <c r="K1799" s="19"/>
      <c r="L1799" s="19"/>
      <c r="M1799" s="19"/>
      <c r="N1799" s="19"/>
      <c r="O1799" s="19"/>
    </row>
    <row r="1800" spans="1:15" ht="18" customHeight="1" x14ac:dyDescent="0.45">
      <c r="A1800" s="2">
        <v>3848</v>
      </c>
      <c r="B1800" s="15"/>
      <c r="C1800" s="16" t="s">
        <v>94</v>
      </c>
      <c r="D1800" s="15" t="s">
        <v>52</v>
      </c>
      <c r="E1800" s="17">
        <v>9.16</v>
      </c>
      <c r="F1800" s="17">
        <v>2.1</v>
      </c>
      <c r="G1800" s="17">
        <v>2.63</v>
      </c>
      <c r="H1800" s="17">
        <v>11.26</v>
      </c>
      <c r="I1800" s="17">
        <v>11.79</v>
      </c>
      <c r="K1800" s="19"/>
      <c r="L1800" s="19"/>
      <c r="M1800" s="19"/>
      <c r="N1800" s="19"/>
      <c r="O1800" s="19"/>
    </row>
    <row r="1801" spans="1:15" ht="18" customHeight="1" x14ac:dyDescent="0.45">
      <c r="A1801" s="2">
        <v>3849</v>
      </c>
      <c r="B1801" s="15">
        <v>14</v>
      </c>
      <c r="C1801" s="16" t="s">
        <v>39</v>
      </c>
      <c r="D1801" s="15"/>
      <c r="E1801" s="16">
        <v>0</v>
      </c>
      <c r="F1801" s="16">
        <v>0</v>
      </c>
      <c r="G1801" s="16">
        <v>0</v>
      </c>
      <c r="H1801" s="17">
        <v>0</v>
      </c>
      <c r="I1801" s="17">
        <v>0</v>
      </c>
      <c r="K1801" s="19"/>
      <c r="L1801" s="19"/>
      <c r="M1801" s="19"/>
      <c r="N1801" s="19"/>
      <c r="O1801" s="19"/>
    </row>
    <row r="1802" spans="1:15" ht="18" customHeight="1" x14ac:dyDescent="0.45">
      <c r="A1802" s="2">
        <v>3850</v>
      </c>
      <c r="B1802" s="15"/>
      <c r="C1802" s="26" t="s">
        <v>46</v>
      </c>
      <c r="D1802" s="27" t="s">
        <v>47</v>
      </c>
      <c r="E1802" s="28">
        <v>150000</v>
      </c>
      <c r="F1802" s="16">
        <v>0</v>
      </c>
      <c r="G1802" s="16">
        <v>0</v>
      </c>
      <c r="H1802" s="17">
        <v>0</v>
      </c>
      <c r="I1802" s="17">
        <v>0</v>
      </c>
      <c r="K1802" s="19"/>
      <c r="L1802" s="19"/>
      <c r="M1802" s="19"/>
      <c r="N1802" s="19"/>
      <c r="O1802" s="19"/>
    </row>
    <row r="1803" spans="1:15" ht="18" customHeight="1" x14ac:dyDescent="0.45">
      <c r="A1803" s="2">
        <v>3851</v>
      </c>
      <c r="B1803" s="15"/>
      <c r="C1803" s="16" t="s">
        <v>95</v>
      </c>
      <c r="D1803" s="15" t="s">
        <v>96</v>
      </c>
      <c r="E1803" s="17">
        <v>182.52</v>
      </c>
      <c r="F1803" s="17">
        <v>34.07</v>
      </c>
      <c r="G1803" s="17">
        <v>42.59</v>
      </c>
      <c r="H1803" s="17">
        <v>216.59</v>
      </c>
      <c r="I1803" s="17">
        <v>225.11</v>
      </c>
      <c r="K1803" s="19"/>
      <c r="L1803" s="19"/>
      <c r="M1803" s="19"/>
      <c r="N1803" s="19"/>
      <c r="O1803" s="19"/>
    </row>
    <row r="1804" spans="1:15" ht="18" customHeight="1" x14ac:dyDescent="0.45">
      <c r="A1804" s="2">
        <v>3852</v>
      </c>
      <c r="B1804" s="15"/>
      <c r="C1804" s="16" t="s">
        <v>97</v>
      </c>
      <c r="D1804" s="15" t="s">
        <v>48</v>
      </c>
      <c r="E1804" s="17">
        <v>14.26</v>
      </c>
      <c r="F1804" s="17">
        <v>1.52</v>
      </c>
      <c r="G1804" s="20">
        <v>1.9</v>
      </c>
      <c r="H1804" s="20">
        <v>15.78</v>
      </c>
      <c r="I1804" s="20">
        <v>16.16</v>
      </c>
      <c r="K1804" s="19"/>
      <c r="L1804" s="19"/>
      <c r="M1804" s="19"/>
      <c r="N1804" s="19"/>
      <c r="O1804" s="19"/>
    </row>
    <row r="1805" spans="1:15" ht="18" customHeight="1" x14ac:dyDescent="0.45">
      <c r="A1805" s="2">
        <v>3853</v>
      </c>
      <c r="B1805" s="15"/>
      <c r="C1805" s="16" t="s">
        <v>98</v>
      </c>
      <c r="D1805" s="15" t="s">
        <v>2</v>
      </c>
      <c r="E1805" s="17">
        <v>7.81</v>
      </c>
      <c r="F1805" s="17">
        <v>3.69</v>
      </c>
      <c r="G1805" s="17">
        <v>4.6100000000000003</v>
      </c>
      <c r="H1805" s="17">
        <v>11.5</v>
      </c>
      <c r="I1805" s="17">
        <v>12.42</v>
      </c>
      <c r="K1805" s="19"/>
      <c r="L1805" s="19"/>
      <c r="M1805" s="19"/>
      <c r="N1805" s="19"/>
      <c r="O1805" s="19"/>
    </row>
    <row r="1806" spans="1:15" ht="18" customHeight="1" x14ac:dyDescent="0.45">
      <c r="A1806" s="2">
        <v>3854</v>
      </c>
      <c r="B1806" s="15"/>
      <c r="C1806" s="16" t="s">
        <v>99</v>
      </c>
      <c r="D1806" s="15" t="s">
        <v>52</v>
      </c>
      <c r="E1806" s="17">
        <v>8</v>
      </c>
      <c r="F1806" s="17">
        <v>1.92</v>
      </c>
      <c r="G1806" s="17">
        <v>2.41</v>
      </c>
      <c r="H1806" s="17">
        <v>9.92</v>
      </c>
      <c r="I1806" s="17">
        <v>10.4</v>
      </c>
      <c r="K1806" s="19"/>
      <c r="L1806" s="19"/>
      <c r="M1806" s="19"/>
      <c r="N1806" s="19"/>
      <c r="O1806" s="19"/>
    </row>
    <row r="1807" spans="1:15" ht="18" customHeight="1" x14ac:dyDescent="0.45">
      <c r="A1807" s="2">
        <v>3855</v>
      </c>
      <c r="B1807" s="15"/>
      <c r="C1807" s="16" t="s">
        <v>100</v>
      </c>
      <c r="D1807" s="15" t="s">
        <v>2</v>
      </c>
      <c r="E1807" s="17">
        <v>21.27</v>
      </c>
      <c r="F1807" s="17">
        <v>2.4500000000000002</v>
      </c>
      <c r="G1807" s="17">
        <v>3.06</v>
      </c>
      <c r="H1807" s="17">
        <v>23.72</v>
      </c>
      <c r="I1807" s="17">
        <v>24.33</v>
      </c>
      <c r="K1807" s="19"/>
      <c r="L1807" s="19"/>
      <c r="M1807" s="19"/>
      <c r="N1807" s="19"/>
      <c r="O1807" s="19"/>
    </row>
    <row r="1808" spans="1:15" ht="18" customHeight="1" x14ac:dyDescent="0.45">
      <c r="A1808" s="2">
        <v>3856</v>
      </c>
      <c r="B1808" s="15"/>
      <c r="C1808" s="26" t="s">
        <v>50</v>
      </c>
      <c r="D1808" s="27" t="s">
        <v>49</v>
      </c>
      <c r="E1808" s="17">
        <v>12.42</v>
      </c>
      <c r="F1808" s="17">
        <v>2.34</v>
      </c>
      <c r="G1808" s="17">
        <v>2.92</v>
      </c>
      <c r="H1808" s="17">
        <v>14.76</v>
      </c>
      <c r="I1808" s="17">
        <v>15.34</v>
      </c>
      <c r="K1808" s="19"/>
      <c r="L1808" s="19"/>
      <c r="M1808" s="19"/>
      <c r="N1808" s="19"/>
      <c r="O1808" s="19"/>
    </row>
    <row r="1809" spans="1:15" ht="18" customHeight="1" x14ac:dyDescent="0.45">
      <c r="A1809" s="2">
        <v>3857</v>
      </c>
      <c r="B1809" s="15"/>
      <c r="C1809" s="16" t="s">
        <v>101</v>
      </c>
      <c r="D1809" s="15" t="s">
        <v>52</v>
      </c>
      <c r="E1809" s="17">
        <v>7.78</v>
      </c>
      <c r="F1809" s="17">
        <v>0.71</v>
      </c>
      <c r="G1809" s="17">
        <v>0.88</v>
      </c>
      <c r="H1809" s="17">
        <v>8.49</v>
      </c>
      <c r="I1809" s="17">
        <v>8.66</v>
      </c>
      <c r="K1809" s="19"/>
      <c r="L1809" s="19"/>
      <c r="M1809" s="19"/>
      <c r="N1809" s="19"/>
      <c r="O1809" s="19"/>
    </row>
    <row r="1810" spans="1:15" ht="18" customHeight="1" x14ac:dyDescent="0.45">
      <c r="A1810" s="2">
        <v>3858</v>
      </c>
      <c r="B1810" s="15">
        <v>15</v>
      </c>
      <c r="C1810" s="16" t="s">
        <v>102</v>
      </c>
      <c r="D1810" s="15"/>
      <c r="E1810" s="16">
        <v>0</v>
      </c>
      <c r="F1810" s="16">
        <v>0</v>
      </c>
      <c r="G1810" s="16">
        <v>0</v>
      </c>
      <c r="H1810" s="17">
        <v>0</v>
      </c>
      <c r="I1810" s="17">
        <v>0</v>
      </c>
      <c r="K1810" s="19"/>
      <c r="L1810" s="19"/>
      <c r="M1810" s="19"/>
      <c r="N1810" s="19"/>
      <c r="O1810" s="19"/>
    </row>
    <row r="1811" spans="1:15" ht="18" customHeight="1" x14ac:dyDescent="0.45">
      <c r="A1811" s="2">
        <v>3859</v>
      </c>
      <c r="B1811" s="15"/>
      <c r="C1811" s="16" t="s">
        <v>103</v>
      </c>
      <c r="D1811" s="15" t="s">
        <v>67</v>
      </c>
      <c r="E1811" s="17">
        <v>35.950000000000003</v>
      </c>
      <c r="F1811" s="17">
        <v>11.03</v>
      </c>
      <c r="G1811" s="17">
        <v>13.78</v>
      </c>
      <c r="H1811" s="17">
        <v>46.97</v>
      </c>
      <c r="I1811" s="17">
        <v>49.73</v>
      </c>
      <c r="K1811" s="19"/>
      <c r="L1811" s="19"/>
      <c r="M1811" s="19"/>
      <c r="N1811" s="19"/>
      <c r="O1811" s="19"/>
    </row>
    <row r="1812" spans="1:15" ht="18" customHeight="1" x14ac:dyDescent="0.45">
      <c r="A1812" s="2">
        <v>3860</v>
      </c>
      <c r="B1812" s="15"/>
      <c r="C1812" s="16" t="s">
        <v>104</v>
      </c>
      <c r="D1812" s="15" t="s">
        <v>67</v>
      </c>
      <c r="E1812" s="17">
        <v>38.909999999999997</v>
      </c>
      <c r="F1812" s="17">
        <v>3.53</v>
      </c>
      <c r="G1812" s="17">
        <v>4.41</v>
      </c>
      <c r="H1812" s="17">
        <v>42.44</v>
      </c>
      <c r="I1812" s="17">
        <v>43.32</v>
      </c>
      <c r="K1812" s="19"/>
      <c r="L1812" s="19"/>
      <c r="M1812" s="19"/>
      <c r="N1812" s="19"/>
      <c r="O1812" s="19"/>
    </row>
    <row r="1813" spans="1:15" ht="18" customHeight="1" x14ac:dyDescent="0.45">
      <c r="A1813" s="2">
        <v>3861</v>
      </c>
      <c r="B1813" s="29"/>
      <c r="C1813" s="30" t="s">
        <v>105</v>
      </c>
      <c r="D1813" s="29" t="s">
        <v>67</v>
      </c>
      <c r="E1813" s="31">
        <v>39.54</v>
      </c>
      <c r="F1813" s="31">
        <v>11.03</v>
      </c>
      <c r="G1813" s="31">
        <v>13.78</v>
      </c>
      <c r="H1813" s="31">
        <v>50.57</v>
      </c>
      <c r="I1813" s="31">
        <v>53.32</v>
      </c>
      <c r="K1813" s="19"/>
      <c r="L1813" s="19"/>
      <c r="M1813" s="19"/>
      <c r="N1813" s="19"/>
      <c r="O1813" s="19"/>
    </row>
    <row r="1814" spans="1:15" ht="18" customHeight="1" x14ac:dyDescent="0.45">
      <c r="A1814" s="2">
        <v>3862</v>
      </c>
      <c r="B1814" s="15"/>
      <c r="C1814" s="16" t="s">
        <v>106</v>
      </c>
      <c r="D1814" s="15" t="s">
        <v>67</v>
      </c>
      <c r="E1814" s="17">
        <v>38.909999999999997</v>
      </c>
      <c r="F1814" s="17">
        <v>3.53</v>
      </c>
      <c r="G1814" s="17">
        <v>4.41</v>
      </c>
      <c r="H1814" s="17">
        <v>42.44</v>
      </c>
      <c r="I1814" s="17">
        <v>43.32</v>
      </c>
      <c r="K1814" s="19"/>
      <c r="L1814" s="19"/>
      <c r="M1814" s="19"/>
      <c r="N1814" s="19"/>
      <c r="O1814" s="19"/>
    </row>
    <row r="1815" spans="1:15" ht="18" customHeight="1" x14ac:dyDescent="0.45">
      <c r="A1815" s="2">
        <v>3863</v>
      </c>
      <c r="B1815" s="15">
        <v>16</v>
      </c>
      <c r="C1815" s="16" t="s">
        <v>51</v>
      </c>
      <c r="D1815" s="15"/>
      <c r="E1815" s="17">
        <v>0</v>
      </c>
      <c r="F1815" s="17">
        <v>0</v>
      </c>
      <c r="G1815" s="17">
        <v>0</v>
      </c>
      <c r="H1815" s="17">
        <v>0</v>
      </c>
      <c r="I1815" s="17">
        <v>0</v>
      </c>
      <c r="K1815" s="19"/>
      <c r="L1815" s="19"/>
      <c r="M1815" s="19"/>
      <c r="N1815" s="19"/>
      <c r="O1815" s="19"/>
    </row>
    <row r="1816" spans="1:15" ht="18" customHeight="1" x14ac:dyDescent="0.45">
      <c r="A1816" s="2">
        <v>3864</v>
      </c>
      <c r="B1816" s="32"/>
      <c r="C1816" s="33" t="s">
        <v>26</v>
      </c>
      <c r="D1816" s="32" t="s">
        <v>52</v>
      </c>
      <c r="E1816" s="34">
        <v>24.71</v>
      </c>
      <c r="F1816" s="34">
        <v>10.73</v>
      </c>
      <c r="G1816" s="34">
        <v>13.41</v>
      </c>
      <c r="H1816" s="34">
        <v>35.43</v>
      </c>
      <c r="I1816" s="34">
        <v>38.11</v>
      </c>
      <c r="K1816" s="19"/>
      <c r="L1816" s="19"/>
      <c r="M1816" s="19"/>
      <c r="N1816" s="19"/>
      <c r="O1816" s="19"/>
    </row>
    <row r="1817" spans="1:15" ht="18" customHeight="1" x14ac:dyDescent="0.45">
      <c r="A1817" s="2">
        <v>3865</v>
      </c>
      <c r="B1817" s="15"/>
      <c r="C1817" s="16" t="s">
        <v>27</v>
      </c>
      <c r="D1817" s="15" t="s">
        <v>52</v>
      </c>
      <c r="E1817" s="17">
        <v>30.88</v>
      </c>
      <c r="F1817" s="17">
        <v>13.41</v>
      </c>
      <c r="G1817" s="17">
        <v>16.760000000000002</v>
      </c>
      <c r="H1817" s="17">
        <v>44.29</v>
      </c>
      <c r="I1817" s="17">
        <v>47.64</v>
      </c>
      <c r="K1817" s="19"/>
      <c r="L1817" s="19"/>
      <c r="M1817" s="19"/>
      <c r="N1817" s="19"/>
      <c r="O1817" s="19"/>
    </row>
    <row r="1818" spans="1:15" ht="18" customHeight="1" x14ac:dyDescent="0.45">
      <c r="A1818" s="2">
        <v>3866</v>
      </c>
      <c r="B1818" s="16"/>
      <c r="C1818" s="16" t="s">
        <v>28</v>
      </c>
      <c r="D1818" s="15" t="s">
        <v>52</v>
      </c>
      <c r="E1818" s="17">
        <v>41.18</v>
      </c>
      <c r="F1818" s="17">
        <v>17.88</v>
      </c>
      <c r="G1818" s="17">
        <v>22.34</v>
      </c>
      <c r="H1818" s="17">
        <v>59.05</v>
      </c>
      <c r="I1818" s="17">
        <v>63.52</v>
      </c>
      <c r="K1818" s="19"/>
      <c r="L1818" s="19"/>
      <c r="M1818" s="19"/>
      <c r="N1818" s="19"/>
      <c r="O1818" s="19"/>
    </row>
    <row r="1819" spans="1:15" ht="18" customHeight="1" x14ac:dyDescent="0.45">
      <c r="A1819" s="2">
        <v>3867</v>
      </c>
      <c r="B1819" s="15">
        <v>17</v>
      </c>
      <c r="C1819" s="16" t="s">
        <v>38</v>
      </c>
      <c r="D1819" s="15" t="s">
        <v>52</v>
      </c>
      <c r="E1819" s="17">
        <v>10.77</v>
      </c>
      <c r="F1819" s="17">
        <v>1.93</v>
      </c>
      <c r="G1819" s="17">
        <v>2.41</v>
      </c>
      <c r="H1819" s="17">
        <v>12.7</v>
      </c>
      <c r="I1819" s="17">
        <v>13.18</v>
      </c>
      <c r="K1819" s="19"/>
      <c r="L1819" s="19"/>
      <c r="M1819" s="19"/>
      <c r="N1819" s="19"/>
      <c r="O1819" s="19"/>
    </row>
    <row r="1820" spans="1:15" ht="18" customHeight="1" x14ac:dyDescent="0.45">
      <c r="A1820" s="2">
        <v>3868</v>
      </c>
      <c r="B1820" s="15">
        <v>18</v>
      </c>
      <c r="C1820" s="16" t="s">
        <v>53</v>
      </c>
      <c r="D1820" s="15" t="s">
        <v>52</v>
      </c>
      <c r="E1820" s="35">
        <v>2.5299999999999998</v>
      </c>
      <c r="F1820" s="17">
        <v>0.36</v>
      </c>
      <c r="G1820" s="17">
        <v>0.45</v>
      </c>
      <c r="H1820" s="17">
        <v>2.89</v>
      </c>
      <c r="I1820" s="17">
        <v>2.98</v>
      </c>
      <c r="K1820" s="19"/>
      <c r="L1820" s="19"/>
      <c r="M1820" s="19"/>
      <c r="N1820" s="19"/>
      <c r="O1820" s="19"/>
    </row>
    <row r="1821" spans="1:15" ht="18" customHeight="1" x14ac:dyDescent="0.45">
      <c r="A1821" s="2">
        <v>3869</v>
      </c>
      <c r="B1821" s="32">
        <v>19</v>
      </c>
      <c r="C1821" s="33" t="s">
        <v>54</v>
      </c>
      <c r="D1821" s="32"/>
      <c r="E1821" s="34">
        <v>0</v>
      </c>
      <c r="F1821" s="34">
        <v>0</v>
      </c>
      <c r="G1821" s="34">
        <v>0</v>
      </c>
      <c r="H1821" s="34">
        <v>0</v>
      </c>
      <c r="I1821" s="34">
        <v>0</v>
      </c>
      <c r="K1821" s="19"/>
      <c r="L1821" s="19"/>
      <c r="M1821" s="19"/>
      <c r="N1821" s="19"/>
      <c r="O1821" s="19"/>
    </row>
    <row r="1822" spans="1:15" ht="18" customHeight="1" x14ac:dyDescent="0.45">
      <c r="A1822" s="2">
        <v>3870</v>
      </c>
      <c r="B1822" s="15"/>
      <c r="C1822" s="15" t="s">
        <v>55</v>
      </c>
      <c r="D1822" s="15" t="s">
        <v>52</v>
      </c>
      <c r="E1822" s="17">
        <v>38.69</v>
      </c>
      <c r="F1822" s="17">
        <v>5.56</v>
      </c>
      <c r="G1822" s="17">
        <v>6.94</v>
      </c>
      <c r="H1822" s="17">
        <v>44.25</v>
      </c>
      <c r="I1822" s="17">
        <v>45.63</v>
      </c>
      <c r="K1822" s="19"/>
      <c r="L1822" s="19"/>
      <c r="M1822" s="19"/>
      <c r="N1822" s="19"/>
      <c r="O1822" s="19"/>
    </row>
    <row r="1823" spans="1:15" ht="18" customHeight="1" x14ac:dyDescent="0.45">
      <c r="A1823" s="2">
        <v>3871</v>
      </c>
      <c r="B1823" s="15"/>
      <c r="C1823" s="15" t="s">
        <v>56</v>
      </c>
      <c r="D1823" s="15" t="s">
        <v>52</v>
      </c>
      <c r="E1823" s="17">
        <v>51.04</v>
      </c>
      <c r="F1823" s="17">
        <v>7.06</v>
      </c>
      <c r="G1823" s="17">
        <v>8.82</v>
      </c>
      <c r="H1823" s="17">
        <v>58.1</v>
      </c>
      <c r="I1823" s="17">
        <v>59.86</v>
      </c>
      <c r="K1823" s="19"/>
      <c r="L1823" s="19"/>
      <c r="M1823" s="19"/>
      <c r="N1823" s="19"/>
      <c r="O1823" s="19"/>
    </row>
    <row r="1824" spans="1:15" ht="18" customHeight="1" x14ac:dyDescent="0.45">
      <c r="A1824" s="2">
        <v>3872</v>
      </c>
      <c r="B1824" s="15"/>
      <c r="C1824" s="15" t="s">
        <v>57</v>
      </c>
      <c r="D1824" s="15" t="s">
        <v>52</v>
      </c>
      <c r="E1824" s="17">
        <v>61.76</v>
      </c>
      <c r="F1824" s="17">
        <v>7.75</v>
      </c>
      <c r="G1824" s="17">
        <v>9.68</v>
      </c>
      <c r="H1824" s="17">
        <v>69.510000000000005</v>
      </c>
      <c r="I1824" s="17">
        <v>71.45</v>
      </c>
      <c r="K1824" s="19"/>
      <c r="L1824" s="19"/>
      <c r="M1824" s="19"/>
      <c r="N1824" s="19"/>
      <c r="O1824" s="19"/>
    </row>
    <row r="1825" spans="1:15" ht="18" customHeight="1" x14ac:dyDescent="0.45">
      <c r="A1825" s="2">
        <v>3873</v>
      </c>
      <c r="B1825" s="15"/>
      <c r="C1825" s="15" t="s">
        <v>58</v>
      </c>
      <c r="D1825" s="15" t="s">
        <v>52</v>
      </c>
      <c r="E1825" s="17">
        <v>74.81</v>
      </c>
      <c r="F1825" s="17">
        <v>8.59</v>
      </c>
      <c r="G1825" s="17">
        <v>10.74</v>
      </c>
      <c r="H1825" s="17">
        <v>83.4</v>
      </c>
      <c r="I1825" s="17">
        <v>85.55</v>
      </c>
      <c r="K1825" s="19"/>
      <c r="L1825" s="19"/>
      <c r="M1825" s="19"/>
      <c r="N1825" s="19"/>
      <c r="O1825" s="19"/>
    </row>
    <row r="1826" spans="1:15" ht="18" customHeight="1" x14ac:dyDescent="0.45">
      <c r="A1826" s="2">
        <v>3874</v>
      </c>
      <c r="B1826" s="15">
        <v>20</v>
      </c>
      <c r="C1826" s="16" t="s">
        <v>37</v>
      </c>
      <c r="D1826" s="15"/>
      <c r="E1826" s="17">
        <v>0</v>
      </c>
      <c r="F1826" s="17">
        <v>0</v>
      </c>
      <c r="G1826" s="17">
        <v>0</v>
      </c>
      <c r="H1826" s="17">
        <v>0</v>
      </c>
      <c r="I1826" s="17">
        <v>0</v>
      </c>
      <c r="K1826" s="19"/>
      <c r="L1826" s="19"/>
      <c r="M1826" s="19"/>
      <c r="N1826" s="19"/>
      <c r="O1826" s="19"/>
    </row>
    <row r="1827" spans="1:15" ht="18" customHeight="1" x14ac:dyDescent="0.45">
      <c r="A1827" s="2">
        <v>3875</v>
      </c>
      <c r="B1827" s="15"/>
      <c r="C1827" s="15" t="s">
        <v>57</v>
      </c>
      <c r="D1827" s="15" t="s">
        <v>6</v>
      </c>
      <c r="E1827" s="17">
        <v>11.48</v>
      </c>
      <c r="F1827" s="17">
        <v>1.72</v>
      </c>
      <c r="G1827" s="17">
        <v>2.15</v>
      </c>
      <c r="H1827" s="17">
        <v>13.2</v>
      </c>
      <c r="I1827" s="17">
        <v>13.63</v>
      </c>
      <c r="K1827" s="19"/>
      <c r="L1827" s="19"/>
      <c r="M1827" s="19"/>
      <c r="N1827" s="19"/>
      <c r="O1827" s="19"/>
    </row>
    <row r="1828" spans="1:15" ht="18" customHeight="1" x14ac:dyDescent="0.45">
      <c r="A1828" s="2">
        <v>3876</v>
      </c>
      <c r="B1828" s="22"/>
      <c r="C1828" s="22" t="s">
        <v>59</v>
      </c>
      <c r="D1828" s="22" t="s">
        <v>6</v>
      </c>
      <c r="E1828" s="24">
        <v>13.39</v>
      </c>
      <c r="F1828" s="24">
        <v>2</v>
      </c>
      <c r="G1828" s="24">
        <v>2.5</v>
      </c>
      <c r="H1828" s="24">
        <v>15.4</v>
      </c>
      <c r="I1828" s="24">
        <v>15.9</v>
      </c>
      <c r="K1828" s="19"/>
      <c r="L1828" s="19"/>
      <c r="M1828" s="19"/>
      <c r="N1828" s="19"/>
      <c r="O1828" s="19"/>
    </row>
    <row r="1829" spans="1:15" ht="18" customHeight="1" x14ac:dyDescent="0.45">
      <c r="A1829" s="2">
        <v>3901</v>
      </c>
      <c r="B1829" s="13">
        <v>1</v>
      </c>
      <c r="C1829" s="14" t="s">
        <v>35</v>
      </c>
      <c r="D1829" s="13"/>
      <c r="E1829" s="14">
        <v>0</v>
      </c>
      <c r="F1829" s="13">
        <v>0</v>
      </c>
      <c r="G1829" s="14">
        <v>0</v>
      </c>
      <c r="H1829" s="14">
        <v>0</v>
      </c>
      <c r="I1829" s="14">
        <v>0</v>
      </c>
      <c r="K1829" s="19"/>
      <c r="L1829" s="19"/>
      <c r="M1829" s="19"/>
      <c r="N1829" s="19"/>
      <c r="O1829" s="19"/>
    </row>
    <row r="1830" spans="1:15" ht="18" customHeight="1" x14ac:dyDescent="0.45">
      <c r="A1830" s="2">
        <v>3902</v>
      </c>
      <c r="B1830" s="15"/>
      <c r="C1830" s="16" t="s">
        <v>20</v>
      </c>
      <c r="D1830" s="15" t="s">
        <v>52</v>
      </c>
      <c r="E1830" s="17">
        <v>1.25</v>
      </c>
      <c r="F1830" s="18">
        <v>0.16</v>
      </c>
      <c r="G1830" s="17">
        <v>0.19</v>
      </c>
      <c r="H1830" s="17">
        <v>1.41</v>
      </c>
      <c r="I1830" s="17">
        <v>1.44</v>
      </c>
      <c r="K1830" s="19"/>
      <c r="L1830" s="19"/>
      <c r="M1830" s="19"/>
      <c r="N1830" s="19"/>
      <c r="O1830" s="19"/>
    </row>
    <row r="1831" spans="1:15" ht="18" customHeight="1" x14ac:dyDescent="0.45">
      <c r="A1831" s="2">
        <v>3903</v>
      </c>
      <c r="B1831" s="15"/>
      <c r="C1831" s="16" t="s">
        <v>21</v>
      </c>
      <c r="D1831" s="15" t="s">
        <v>52</v>
      </c>
      <c r="E1831" s="20">
        <v>2.93</v>
      </c>
      <c r="F1831" s="17">
        <v>0.46</v>
      </c>
      <c r="G1831" s="17">
        <v>0.57999999999999996</v>
      </c>
      <c r="H1831" s="20">
        <v>3.39</v>
      </c>
      <c r="I1831" s="20">
        <v>3.51</v>
      </c>
      <c r="K1831" s="19"/>
      <c r="L1831" s="19"/>
      <c r="M1831" s="19"/>
      <c r="N1831" s="19"/>
      <c r="O1831" s="19"/>
    </row>
    <row r="1832" spans="1:15" ht="18" customHeight="1" x14ac:dyDescent="0.45">
      <c r="A1832" s="2">
        <v>3904</v>
      </c>
      <c r="B1832" s="15"/>
      <c r="C1832" s="16" t="s">
        <v>22</v>
      </c>
      <c r="D1832" s="15" t="s">
        <v>52</v>
      </c>
      <c r="E1832" s="20">
        <v>4.5</v>
      </c>
      <c r="F1832" s="17">
        <v>0.66</v>
      </c>
      <c r="G1832" s="20">
        <v>0.83</v>
      </c>
      <c r="H1832" s="17">
        <v>5.16</v>
      </c>
      <c r="I1832" s="20">
        <v>5.32</v>
      </c>
      <c r="K1832" s="19"/>
      <c r="L1832" s="19"/>
      <c r="M1832" s="19"/>
      <c r="N1832" s="19"/>
      <c r="O1832" s="19"/>
    </row>
    <row r="1833" spans="1:15" ht="18" customHeight="1" x14ac:dyDescent="0.45">
      <c r="A1833" s="2">
        <v>3905</v>
      </c>
      <c r="B1833" s="15">
        <v>2</v>
      </c>
      <c r="C1833" s="16" t="s">
        <v>36</v>
      </c>
      <c r="D1833" s="15"/>
      <c r="E1833" s="16">
        <v>0</v>
      </c>
      <c r="F1833" s="16">
        <v>0</v>
      </c>
      <c r="G1833" s="17">
        <v>0</v>
      </c>
      <c r="H1833" s="17">
        <v>0</v>
      </c>
      <c r="I1833" s="17">
        <v>0</v>
      </c>
      <c r="K1833" s="19"/>
      <c r="L1833" s="19"/>
      <c r="M1833" s="19"/>
      <c r="N1833" s="19"/>
      <c r="O1833" s="19"/>
    </row>
    <row r="1834" spans="1:15" ht="18" customHeight="1" x14ac:dyDescent="0.45">
      <c r="A1834" s="2">
        <v>3906</v>
      </c>
      <c r="B1834" s="15"/>
      <c r="C1834" s="16" t="s">
        <v>65</v>
      </c>
      <c r="D1834" s="15" t="s">
        <v>66</v>
      </c>
      <c r="E1834" s="17">
        <v>17.78</v>
      </c>
      <c r="F1834" s="17">
        <v>3.47</v>
      </c>
      <c r="G1834" s="20">
        <v>4.34</v>
      </c>
      <c r="H1834" s="20">
        <v>21.25</v>
      </c>
      <c r="I1834" s="20">
        <v>22.12</v>
      </c>
      <c r="K1834" s="19"/>
      <c r="L1834" s="19"/>
      <c r="M1834" s="19"/>
      <c r="N1834" s="19"/>
      <c r="O1834" s="19"/>
    </row>
    <row r="1835" spans="1:15" ht="18" customHeight="1" x14ac:dyDescent="0.45">
      <c r="A1835" s="2">
        <v>3907</v>
      </c>
      <c r="B1835" s="15"/>
      <c r="C1835" s="16" t="s">
        <v>23</v>
      </c>
      <c r="D1835" s="15" t="s">
        <v>67</v>
      </c>
      <c r="E1835" s="17">
        <v>32.58</v>
      </c>
      <c r="F1835" s="17">
        <v>7.92</v>
      </c>
      <c r="G1835" s="17">
        <v>9.9</v>
      </c>
      <c r="H1835" s="20">
        <v>40.5</v>
      </c>
      <c r="I1835" s="20">
        <v>42.48</v>
      </c>
      <c r="K1835" s="19"/>
      <c r="L1835" s="19"/>
      <c r="M1835" s="19"/>
      <c r="N1835" s="19"/>
      <c r="O1835" s="19"/>
    </row>
    <row r="1836" spans="1:15" ht="18" customHeight="1" x14ac:dyDescent="0.45">
      <c r="A1836" s="2">
        <v>3908</v>
      </c>
      <c r="B1836" s="15">
        <v>3</v>
      </c>
      <c r="C1836" s="16" t="s">
        <v>68</v>
      </c>
      <c r="D1836" s="15"/>
      <c r="E1836" s="16">
        <v>0</v>
      </c>
      <c r="F1836" s="16">
        <v>0</v>
      </c>
      <c r="G1836" s="17">
        <v>0</v>
      </c>
      <c r="H1836" s="17">
        <v>0</v>
      </c>
      <c r="I1836" s="17">
        <v>0</v>
      </c>
      <c r="K1836" s="19"/>
      <c r="L1836" s="19"/>
      <c r="M1836" s="19"/>
      <c r="N1836" s="19"/>
      <c r="O1836" s="19"/>
    </row>
    <row r="1837" spans="1:15" ht="18" customHeight="1" x14ac:dyDescent="0.45">
      <c r="A1837" s="2">
        <v>3909</v>
      </c>
      <c r="B1837" s="15"/>
      <c r="C1837" s="16" t="s">
        <v>69</v>
      </c>
      <c r="D1837" s="15" t="s">
        <v>70</v>
      </c>
      <c r="E1837" s="17">
        <v>17.57</v>
      </c>
      <c r="F1837" s="17">
        <v>2.93</v>
      </c>
      <c r="G1837" s="17">
        <v>3.66</v>
      </c>
      <c r="H1837" s="17">
        <v>20.5</v>
      </c>
      <c r="I1837" s="17">
        <v>21.23</v>
      </c>
      <c r="K1837" s="19"/>
      <c r="L1837" s="19"/>
      <c r="M1837" s="19"/>
      <c r="N1837" s="19"/>
      <c r="O1837" s="19"/>
    </row>
    <row r="1838" spans="1:15" ht="18" customHeight="1" x14ac:dyDescent="0.45">
      <c r="A1838" s="2">
        <v>3910</v>
      </c>
      <c r="B1838" s="15"/>
      <c r="C1838" s="16" t="s">
        <v>71</v>
      </c>
      <c r="D1838" s="15" t="s">
        <v>66</v>
      </c>
      <c r="E1838" s="17">
        <v>6.59</v>
      </c>
      <c r="F1838" s="17">
        <v>1.7</v>
      </c>
      <c r="G1838" s="20">
        <v>2.13</v>
      </c>
      <c r="H1838" s="17">
        <v>8.2899999999999991</v>
      </c>
      <c r="I1838" s="20">
        <v>8.7200000000000006</v>
      </c>
      <c r="K1838" s="19"/>
      <c r="L1838" s="19"/>
      <c r="M1838" s="19"/>
      <c r="N1838" s="19"/>
      <c r="O1838" s="19"/>
    </row>
    <row r="1839" spans="1:15" ht="18" customHeight="1" x14ac:dyDescent="0.45">
      <c r="A1839" s="2">
        <v>3911</v>
      </c>
      <c r="B1839" s="15"/>
      <c r="C1839" s="16" t="s">
        <v>24</v>
      </c>
      <c r="D1839" s="15" t="s">
        <v>70</v>
      </c>
      <c r="E1839" s="17">
        <v>31.35</v>
      </c>
      <c r="F1839" s="17">
        <v>3.34</v>
      </c>
      <c r="G1839" s="17">
        <v>4.18</v>
      </c>
      <c r="H1839" s="17">
        <v>34.69</v>
      </c>
      <c r="I1839" s="17">
        <v>35.520000000000003</v>
      </c>
      <c r="K1839" s="19"/>
      <c r="L1839" s="19"/>
      <c r="M1839" s="19"/>
      <c r="N1839" s="19"/>
      <c r="O1839" s="19"/>
    </row>
    <row r="1840" spans="1:15" ht="18" customHeight="1" x14ac:dyDescent="0.45">
      <c r="A1840" s="2">
        <v>3912</v>
      </c>
      <c r="B1840" s="15"/>
      <c r="C1840" s="16" t="s">
        <v>72</v>
      </c>
      <c r="D1840" s="15" t="s">
        <v>66</v>
      </c>
      <c r="E1840" s="17">
        <v>37.11</v>
      </c>
      <c r="F1840" s="17">
        <v>5.04</v>
      </c>
      <c r="G1840" s="20">
        <v>6.3</v>
      </c>
      <c r="H1840" s="17">
        <v>42.14</v>
      </c>
      <c r="I1840" s="20">
        <v>43.4</v>
      </c>
      <c r="K1840" s="19"/>
      <c r="L1840" s="19"/>
      <c r="M1840" s="19"/>
      <c r="N1840" s="19"/>
      <c r="O1840" s="19"/>
    </row>
    <row r="1841" spans="1:15" ht="18" customHeight="1" x14ac:dyDescent="0.45">
      <c r="A1841" s="2">
        <v>3913</v>
      </c>
      <c r="B1841" s="21"/>
      <c r="C1841" s="16" t="s">
        <v>73</v>
      </c>
      <c r="D1841" s="15" t="s">
        <v>70</v>
      </c>
      <c r="E1841" s="17">
        <v>49.72</v>
      </c>
      <c r="F1841" s="17">
        <v>4.66</v>
      </c>
      <c r="G1841" s="20">
        <v>5.82</v>
      </c>
      <c r="H1841" s="17">
        <v>54.38</v>
      </c>
      <c r="I1841" s="20">
        <v>55.55</v>
      </c>
      <c r="K1841" s="19"/>
      <c r="L1841" s="19"/>
      <c r="M1841" s="19"/>
      <c r="N1841" s="19"/>
      <c r="O1841" s="19"/>
    </row>
    <row r="1842" spans="1:15" ht="18" customHeight="1" x14ac:dyDescent="0.45">
      <c r="A1842" s="2">
        <v>3914</v>
      </c>
      <c r="B1842" s="15"/>
      <c r="C1842" s="16" t="s">
        <v>72</v>
      </c>
      <c r="D1842" s="15" t="s">
        <v>66</v>
      </c>
      <c r="E1842" s="17">
        <v>65.05</v>
      </c>
      <c r="F1842" s="17">
        <v>19</v>
      </c>
      <c r="G1842" s="17">
        <v>23.75</v>
      </c>
      <c r="H1842" s="17">
        <v>84.05</v>
      </c>
      <c r="I1842" s="17">
        <v>88.8</v>
      </c>
      <c r="K1842" s="19"/>
      <c r="L1842" s="19"/>
      <c r="M1842" s="19"/>
      <c r="N1842" s="19"/>
      <c r="O1842" s="19"/>
    </row>
    <row r="1843" spans="1:15" ht="18" customHeight="1" x14ac:dyDescent="0.45">
      <c r="A1843" s="2">
        <v>3915</v>
      </c>
      <c r="B1843" s="15">
        <v>4</v>
      </c>
      <c r="C1843" s="16" t="s">
        <v>45</v>
      </c>
      <c r="D1843" s="15"/>
      <c r="E1843" s="16">
        <v>0</v>
      </c>
      <c r="F1843" s="16">
        <v>0</v>
      </c>
      <c r="G1843" s="17">
        <v>0</v>
      </c>
      <c r="H1843" s="17">
        <v>0</v>
      </c>
      <c r="I1843" s="17">
        <v>0</v>
      </c>
      <c r="K1843" s="19"/>
      <c r="L1843" s="19"/>
      <c r="M1843" s="19"/>
      <c r="N1843" s="19"/>
      <c r="O1843" s="19"/>
    </row>
    <row r="1844" spans="1:15" ht="18" customHeight="1" x14ac:dyDescent="0.45">
      <c r="A1844" s="2">
        <v>3916</v>
      </c>
      <c r="B1844" s="15"/>
      <c r="C1844" s="16" t="s">
        <v>65</v>
      </c>
      <c r="D1844" s="15" t="s">
        <v>66</v>
      </c>
      <c r="E1844" s="20">
        <v>25.25</v>
      </c>
      <c r="F1844" s="17">
        <v>6.36</v>
      </c>
      <c r="G1844" s="17">
        <v>7.95</v>
      </c>
      <c r="H1844" s="20">
        <v>31.61</v>
      </c>
      <c r="I1844" s="20">
        <v>33.21</v>
      </c>
      <c r="K1844" s="19"/>
      <c r="L1844" s="19"/>
      <c r="M1844" s="19"/>
      <c r="N1844" s="19"/>
      <c r="O1844" s="19"/>
    </row>
    <row r="1845" spans="1:15" ht="18" customHeight="1" x14ac:dyDescent="0.45">
      <c r="A1845" s="2">
        <v>3917</v>
      </c>
      <c r="B1845" s="15"/>
      <c r="C1845" s="16" t="s">
        <v>74</v>
      </c>
      <c r="D1845" s="15" t="s">
        <v>67</v>
      </c>
      <c r="E1845" s="17">
        <v>7.38</v>
      </c>
      <c r="F1845" s="17">
        <v>1.01</v>
      </c>
      <c r="G1845" s="17">
        <v>1.27</v>
      </c>
      <c r="H1845" s="17">
        <v>8.4</v>
      </c>
      <c r="I1845" s="17">
        <v>8.65</v>
      </c>
      <c r="K1845" s="19"/>
      <c r="L1845" s="19"/>
      <c r="M1845" s="19"/>
      <c r="N1845" s="19"/>
      <c r="O1845" s="19"/>
    </row>
    <row r="1846" spans="1:15" ht="18" customHeight="1" x14ac:dyDescent="0.45">
      <c r="A1846" s="2">
        <v>3918</v>
      </c>
      <c r="B1846" s="15"/>
      <c r="C1846" s="16" t="s">
        <v>23</v>
      </c>
      <c r="D1846" s="15" t="s">
        <v>67</v>
      </c>
      <c r="E1846" s="17">
        <v>39.1</v>
      </c>
      <c r="F1846" s="17">
        <v>9.5</v>
      </c>
      <c r="G1846" s="17">
        <v>11.88</v>
      </c>
      <c r="H1846" s="17">
        <v>48.6</v>
      </c>
      <c r="I1846" s="20">
        <v>50.97</v>
      </c>
      <c r="K1846" s="19"/>
      <c r="L1846" s="19"/>
      <c r="M1846" s="19"/>
      <c r="N1846" s="19"/>
      <c r="O1846" s="19"/>
    </row>
    <row r="1847" spans="1:15" ht="18" customHeight="1" x14ac:dyDescent="0.45">
      <c r="A1847" s="2">
        <v>3919</v>
      </c>
      <c r="B1847" s="15">
        <v>5</v>
      </c>
      <c r="C1847" s="16" t="s">
        <v>75</v>
      </c>
      <c r="D1847" s="15"/>
      <c r="E1847" s="16">
        <v>0</v>
      </c>
      <c r="F1847" s="16">
        <v>0</v>
      </c>
      <c r="G1847" s="16">
        <v>0</v>
      </c>
      <c r="H1847" s="17">
        <v>0</v>
      </c>
      <c r="I1847" s="17">
        <v>0</v>
      </c>
      <c r="K1847" s="19"/>
      <c r="L1847" s="19"/>
      <c r="M1847" s="19"/>
      <c r="N1847" s="19"/>
      <c r="O1847" s="19"/>
    </row>
    <row r="1848" spans="1:15" ht="18" customHeight="1" x14ac:dyDescent="0.45">
      <c r="A1848" s="2">
        <v>3920</v>
      </c>
      <c r="B1848" s="15"/>
      <c r="C1848" s="16" t="s">
        <v>74</v>
      </c>
      <c r="D1848" s="15" t="s">
        <v>67</v>
      </c>
      <c r="E1848" s="17">
        <v>13.89</v>
      </c>
      <c r="F1848" s="17">
        <v>1.91</v>
      </c>
      <c r="G1848" s="17">
        <v>2.38</v>
      </c>
      <c r="H1848" s="17">
        <v>15.8</v>
      </c>
      <c r="I1848" s="17">
        <v>16.27</v>
      </c>
      <c r="K1848" s="19"/>
      <c r="L1848" s="19"/>
      <c r="M1848" s="19"/>
      <c r="N1848" s="19"/>
      <c r="O1848" s="19"/>
    </row>
    <row r="1849" spans="1:15" ht="18" customHeight="1" x14ac:dyDescent="0.45">
      <c r="A1849" s="2">
        <v>3921</v>
      </c>
      <c r="B1849" s="21"/>
      <c r="C1849" s="16" t="s">
        <v>23</v>
      </c>
      <c r="D1849" s="15" t="s">
        <v>67</v>
      </c>
      <c r="E1849" s="17">
        <v>45.87</v>
      </c>
      <c r="F1849" s="17">
        <v>15.33</v>
      </c>
      <c r="G1849" s="17">
        <v>19.16</v>
      </c>
      <c r="H1849" s="20">
        <v>61.19</v>
      </c>
      <c r="I1849" s="20">
        <v>65.03</v>
      </c>
      <c r="K1849" s="19"/>
      <c r="L1849" s="19"/>
      <c r="M1849" s="19"/>
      <c r="N1849" s="19"/>
      <c r="O1849" s="19"/>
    </row>
    <row r="1850" spans="1:15" ht="18" customHeight="1" x14ac:dyDescent="0.45">
      <c r="A1850" s="2">
        <v>3922</v>
      </c>
      <c r="B1850" s="15">
        <v>6</v>
      </c>
      <c r="C1850" s="16" t="s">
        <v>76</v>
      </c>
      <c r="D1850" s="15"/>
      <c r="E1850" s="16">
        <v>0</v>
      </c>
      <c r="F1850" s="16">
        <v>0</v>
      </c>
      <c r="G1850" s="17">
        <v>0</v>
      </c>
      <c r="H1850" s="17">
        <v>0</v>
      </c>
      <c r="I1850" s="17">
        <v>0</v>
      </c>
      <c r="K1850" s="19"/>
      <c r="L1850" s="19"/>
      <c r="M1850" s="19"/>
      <c r="N1850" s="19"/>
      <c r="O1850" s="19"/>
    </row>
    <row r="1851" spans="1:15" ht="18" customHeight="1" x14ac:dyDescent="0.45">
      <c r="A1851" s="2">
        <v>3923</v>
      </c>
      <c r="B1851" s="15"/>
      <c r="C1851" s="16" t="s">
        <v>77</v>
      </c>
      <c r="D1851" s="15" t="s">
        <v>67</v>
      </c>
      <c r="E1851" s="17">
        <v>15.82</v>
      </c>
      <c r="F1851" s="17">
        <v>2.91</v>
      </c>
      <c r="G1851" s="20">
        <v>3.64</v>
      </c>
      <c r="H1851" s="17">
        <v>18.73</v>
      </c>
      <c r="I1851" s="20">
        <v>19.46</v>
      </c>
      <c r="K1851" s="19"/>
      <c r="L1851" s="19"/>
      <c r="M1851" s="19"/>
      <c r="N1851" s="19"/>
      <c r="O1851" s="19"/>
    </row>
    <row r="1852" spans="1:15" ht="18" customHeight="1" x14ac:dyDescent="0.45">
      <c r="A1852" s="2">
        <v>3924</v>
      </c>
      <c r="B1852" s="15"/>
      <c r="C1852" s="16" t="s">
        <v>23</v>
      </c>
      <c r="D1852" s="15" t="s">
        <v>67</v>
      </c>
      <c r="E1852" s="17">
        <v>56.8</v>
      </c>
      <c r="F1852" s="17">
        <v>19.100000000000001</v>
      </c>
      <c r="G1852" s="17">
        <v>23.87</v>
      </c>
      <c r="H1852" s="20">
        <v>75.900000000000006</v>
      </c>
      <c r="I1852" s="17">
        <v>80.67</v>
      </c>
      <c r="K1852" s="19"/>
      <c r="L1852" s="19"/>
      <c r="M1852" s="19"/>
      <c r="N1852" s="19"/>
      <c r="O1852" s="19"/>
    </row>
    <row r="1853" spans="1:15" ht="18" customHeight="1" x14ac:dyDescent="0.45">
      <c r="A1853" s="2">
        <v>3925</v>
      </c>
      <c r="B1853" s="15">
        <v>7</v>
      </c>
      <c r="C1853" s="16" t="s">
        <v>42</v>
      </c>
      <c r="D1853" s="15" t="s">
        <v>67</v>
      </c>
      <c r="E1853" s="17">
        <v>6.02</v>
      </c>
      <c r="F1853" s="17">
        <v>1.3</v>
      </c>
      <c r="G1853" s="17">
        <v>1.63</v>
      </c>
      <c r="H1853" s="20">
        <v>7.32</v>
      </c>
      <c r="I1853" s="17">
        <v>7.65</v>
      </c>
      <c r="K1853" s="19"/>
      <c r="L1853" s="19"/>
      <c r="M1853" s="19"/>
      <c r="N1853" s="19"/>
      <c r="O1853" s="19"/>
    </row>
    <row r="1854" spans="1:15" ht="18" customHeight="1" x14ac:dyDescent="0.45">
      <c r="A1854" s="2">
        <v>3926</v>
      </c>
      <c r="B1854" s="15">
        <v>8</v>
      </c>
      <c r="C1854" s="16" t="s">
        <v>41</v>
      </c>
      <c r="D1854" s="15"/>
      <c r="E1854" s="16">
        <v>0</v>
      </c>
      <c r="F1854" s="16">
        <v>0</v>
      </c>
      <c r="G1854" s="17">
        <v>0</v>
      </c>
      <c r="H1854" s="17">
        <v>0</v>
      </c>
      <c r="I1854" s="17">
        <v>0</v>
      </c>
      <c r="K1854" s="19"/>
      <c r="L1854" s="19"/>
      <c r="M1854" s="19"/>
      <c r="N1854" s="19"/>
      <c r="O1854" s="19"/>
    </row>
    <row r="1855" spans="1:15" ht="18" customHeight="1" x14ac:dyDescent="0.45">
      <c r="A1855" s="2">
        <v>3927</v>
      </c>
      <c r="B1855" s="15"/>
      <c r="C1855" s="16" t="s">
        <v>78</v>
      </c>
      <c r="D1855" s="15" t="s">
        <v>52</v>
      </c>
      <c r="E1855" s="17">
        <v>8.01</v>
      </c>
      <c r="F1855" s="17">
        <v>1.51</v>
      </c>
      <c r="G1855" s="17">
        <v>1.89</v>
      </c>
      <c r="H1855" s="17">
        <v>9.52</v>
      </c>
      <c r="I1855" s="17">
        <v>9.9</v>
      </c>
      <c r="K1855" s="19"/>
      <c r="L1855" s="19"/>
      <c r="M1855" s="19"/>
      <c r="N1855" s="19"/>
      <c r="O1855" s="19"/>
    </row>
    <row r="1856" spans="1:15" ht="18" customHeight="1" x14ac:dyDescent="0.45">
      <c r="A1856" s="2">
        <v>3928</v>
      </c>
      <c r="B1856" s="21"/>
      <c r="C1856" s="16" t="s">
        <v>79</v>
      </c>
      <c r="D1856" s="15" t="s">
        <v>52</v>
      </c>
      <c r="E1856" s="17">
        <v>9.7799999999999994</v>
      </c>
      <c r="F1856" s="17">
        <v>2.4700000000000002</v>
      </c>
      <c r="G1856" s="17">
        <v>3.09</v>
      </c>
      <c r="H1856" s="20">
        <v>12.25</v>
      </c>
      <c r="I1856" s="20">
        <v>12.87</v>
      </c>
      <c r="K1856" s="19"/>
      <c r="L1856" s="19"/>
      <c r="M1856" s="19"/>
      <c r="N1856" s="19"/>
      <c r="O1856" s="19"/>
    </row>
    <row r="1857" spans="1:15" ht="18" customHeight="1" x14ac:dyDescent="0.45">
      <c r="A1857" s="2">
        <v>3929</v>
      </c>
      <c r="B1857" s="15"/>
      <c r="C1857" s="16" t="s">
        <v>80</v>
      </c>
      <c r="D1857" s="15" t="s">
        <v>52</v>
      </c>
      <c r="E1857" s="17">
        <v>8.6300000000000008</v>
      </c>
      <c r="F1857" s="17">
        <v>1.25</v>
      </c>
      <c r="G1857" s="17">
        <v>1.56</v>
      </c>
      <c r="H1857" s="17">
        <v>9.8800000000000008</v>
      </c>
      <c r="I1857" s="20">
        <v>10.19</v>
      </c>
      <c r="K1857" s="19"/>
      <c r="L1857" s="19"/>
      <c r="M1857" s="19"/>
      <c r="N1857" s="19"/>
      <c r="O1857" s="19"/>
    </row>
    <row r="1858" spans="1:15" ht="18" customHeight="1" x14ac:dyDescent="0.45">
      <c r="A1858" s="2">
        <v>3930</v>
      </c>
      <c r="B1858" s="15">
        <v>9</v>
      </c>
      <c r="C1858" s="16" t="s">
        <v>81</v>
      </c>
      <c r="D1858" s="15" t="s">
        <v>52</v>
      </c>
      <c r="E1858" s="17">
        <v>7.13</v>
      </c>
      <c r="F1858" s="17">
        <v>0.54</v>
      </c>
      <c r="G1858" s="17">
        <v>0.68</v>
      </c>
      <c r="H1858" s="17">
        <v>7.67</v>
      </c>
      <c r="I1858" s="17">
        <v>7.81</v>
      </c>
      <c r="K1858" s="19"/>
      <c r="L1858" s="19"/>
      <c r="M1858" s="19"/>
      <c r="N1858" s="19"/>
      <c r="O1858" s="19"/>
    </row>
    <row r="1859" spans="1:15" ht="18" customHeight="1" x14ac:dyDescent="0.45">
      <c r="A1859" s="2">
        <v>3931</v>
      </c>
      <c r="B1859" s="15">
        <v>10</v>
      </c>
      <c r="C1859" s="16" t="s">
        <v>82</v>
      </c>
      <c r="D1859" s="15" t="s">
        <v>52</v>
      </c>
      <c r="E1859" s="17">
        <v>6.5</v>
      </c>
      <c r="F1859" s="17">
        <v>0.77</v>
      </c>
      <c r="G1859" s="17">
        <v>0.96</v>
      </c>
      <c r="H1859" s="20">
        <v>7.27</v>
      </c>
      <c r="I1859" s="20">
        <v>7.47</v>
      </c>
      <c r="K1859" s="19"/>
      <c r="L1859" s="19"/>
      <c r="M1859" s="19"/>
      <c r="N1859" s="19"/>
      <c r="O1859" s="19"/>
    </row>
    <row r="1860" spans="1:15" ht="18" customHeight="1" x14ac:dyDescent="0.45">
      <c r="A1860" s="2">
        <v>3932</v>
      </c>
      <c r="B1860" s="15">
        <v>11</v>
      </c>
      <c r="C1860" s="16" t="s">
        <v>40</v>
      </c>
      <c r="D1860" s="15"/>
      <c r="E1860" s="16">
        <v>0</v>
      </c>
      <c r="F1860" s="16">
        <v>0</v>
      </c>
      <c r="G1860" s="16">
        <v>0</v>
      </c>
      <c r="H1860" s="17">
        <v>0</v>
      </c>
      <c r="I1860" s="17">
        <v>0</v>
      </c>
      <c r="K1860" s="19"/>
      <c r="L1860" s="19"/>
      <c r="M1860" s="19"/>
      <c r="N1860" s="19"/>
      <c r="O1860" s="19"/>
    </row>
    <row r="1861" spans="1:15" ht="18" customHeight="1" x14ac:dyDescent="0.45">
      <c r="A1861" s="2">
        <v>3933</v>
      </c>
      <c r="B1861" s="15"/>
      <c r="C1861" s="16" t="s">
        <v>83</v>
      </c>
      <c r="D1861" s="15" t="s">
        <v>52</v>
      </c>
      <c r="E1861" s="17">
        <v>15.14</v>
      </c>
      <c r="F1861" s="17">
        <v>1.94</v>
      </c>
      <c r="G1861" s="17">
        <v>2.4300000000000002</v>
      </c>
      <c r="H1861" s="17">
        <v>17.079999999999998</v>
      </c>
      <c r="I1861" s="17">
        <v>17.559999999999999</v>
      </c>
      <c r="K1861" s="19"/>
      <c r="L1861" s="19"/>
      <c r="M1861" s="19"/>
      <c r="N1861" s="19"/>
      <c r="O1861" s="19"/>
    </row>
    <row r="1862" spans="1:15" ht="18" customHeight="1" x14ac:dyDescent="0.45">
      <c r="A1862" s="2">
        <v>3934</v>
      </c>
      <c r="B1862" s="15"/>
      <c r="C1862" s="16" t="s">
        <v>84</v>
      </c>
      <c r="D1862" s="15" t="s">
        <v>52</v>
      </c>
      <c r="E1862" s="17">
        <v>20.92</v>
      </c>
      <c r="F1862" s="17">
        <v>2.68</v>
      </c>
      <c r="G1862" s="17">
        <v>3.35</v>
      </c>
      <c r="H1862" s="17">
        <v>23.6</v>
      </c>
      <c r="I1862" s="17">
        <v>24.27</v>
      </c>
      <c r="K1862" s="19"/>
      <c r="L1862" s="19"/>
      <c r="M1862" s="19"/>
      <c r="N1862" s="19"/>
      <c r="O1862" s="19"/>
    </row>
    <row r="1863" spans="1:15" ht="18" customHeight="1" x14ac:dyDescent="0.45">
      <c r="A1863" s="2">
        <v>3935</v>
      </c>
      <c r="B1863" s="15"/>
      <c r="C1863" s="16" t="s">
        <v>85</v>
      </c>
      <c r="D1863" s="15" t="s">
        <v>52</v>
      </c>
      <c r="E1863" s="20">
        <v>31.1</v>
      </c>
      <c r="F1863" s="17">
        <v>3.99</v>
      </c>
      <c r="G1863" s="17">
        <v>4.9800000000000004</v>
      </c>
      <c r="H1863" s="17">
        <v>35.08</v>
      </c>
      <c r="I1863" s="17">
        <v>36.08</v>
      </c>
      <c r="K1863" s="19"/>
      <c r="L1863" s="19"/>
      <c r="M1863" s="19"/>
      <c r="N1863" s="19"/>
      <c r="O1863" s="19"/>
    </row>
    <row r="1864" spans="1:15" ht="18" customHeight="1" x14ac:dyDescent="0.45">
      <c r="A1864" s="2">
        <v>3936</v>
      </c>
      <c r="B1864" s="15"/>
      <c r="C1864" s="16" t="s">
        <v>86</v>
      </c>
      <c r="D1864" s="15" t="s">
        <v>52</v>
      </c>
      <c r="E1864" s="17">
        <v>45.55</v>
      </c>
      <c r="F1864" s="17">
        <v>5.84</v>
      </c>
      <c r="G1864" s="17">
        <v>7.3</v>
      </c>
      <c r="H1864" s="17">
        <v>51.38</v>
      </c>
      <c r="I1864" s="17">
        <v>52.84</v>
      </c>
      <c r="K1864" s="19"/>
      <c r="L1864" s="19"/>
      <c r="M1864" s="19"/>
      <c r="N1864" s="19"/>
      <c r="O1864" s="19"/>
    </row>
    <row r="1865" spans="1:15" ht="18" customHeight="1" x14ac:dyDescent="0.45">
      <c r="A1865" s="2">
        <v>3937</v>
      </c>
      <c r="B1865" s="15">
        <v>12</v>
      </c>
      <c r="C1865" s="16" t="s">
        <v>87</v>
      </c>
      <c r="D1865" s="15"/>
      <c r="E1865" s="16">
        <v>0</v>
      </c>
      <c r="F1865" s="16">
        <v>0</v>
      </c>
      <c r="G1865" s="16">
        <v>0</v>
      </c>
      <c r="H1865" s="17">
        <v>0</v>
      </c>
      <c r="I1865" s="17">
        <v>0</v>
      </c>
      <c r="K1865" s="19"/>
      <c r="L1865" s="19"/>
      <c r="M1865" s="19"/>
      <c r="N1865" s="19"/>
      <c r="O1865" s="19"/>
    </row>
    <row r="1866" spans="1:15" ht="18" customHeight="1" x14ac:dyDescent="0.45">
      <c r="A1866" s="2">
        <v>3938</v>
      </c>
      <c r="B1866" s="15"/>
      <c r="C1866" s="16" t="s">
        <v>83</v>
      </c>
      <c r="D1866" s="15" t="s">
        <v>66</v>
      </c>
      <c r="E1866" s="17">
        <v>1.63</v>
      </c>
      <c r="F1866" s="17">
        <v>0.49</v>
      </c>
      <c r="G1866" s="20">
        <v>0.61</v>
      </c>
      <c r="H1866" s="17">
        <v>2.12</v>
      </c>
      <c r="I1866" s="17">
        <v>2.2400000000000002</v>
      </c>
      <c r="K1866" s="19"/>
      <c r="L1866" s="19"/>
      <c r="M1866" s="19"/>
      <c r="N1866" s="19"/>
      <c r="O1866" s="19"/>
    </row>
    <row r="1867" spans="1:15" ht="18" customHeight="1" x14ac:dyDescent="0.45">
      <c r="A1867" s="2">
        <v>3939</v>
      </c>
      <c r="B1867" s="15"/>
      <c r="C1867" s="16" t="s">
        <v>84</v>
      </c>
      <c r="D1867" s="15" t="s">
        <v>66</v>
      </c>
      <c r="E1867" s="17">
        <v>2.25</v>
      </c>
      <c r="F1867" s="17">
        <v>0.68</v>
      </c>
      <c r="G1867" s="20">
        <v>0.84</v>
      </c>
      <c r="H1867" s="17">
        <v>2.93</v>
      </c>
      <c r="I1867" s="17">
        <v>3.09</v>
      </c>
      <c r="K1867" s="19"/>
      <c r="L1867" s="19"/>
      <c r="M1867" s="19"/>
      <c r="N1867" s="19"/>
      <c r="O1867" s="19"/>
    </row>
    <row r="1868" spans="1:15" ht="18" customHeight="1" x14ac:dyDescent="0.45">
      <c r="A1868" s="2">
        <v>3940</v>
      </c>
      <c r="B1868" s="15"/>
      <c r="C1868" s="16" t="s">
        <v>85</v>
      </c>
      <c r="D1868" s="15" t="s">
        <v>66</v>
      </c>
      <c r="E1868" s="17">
        <v>3.35</v>
      </c>
      <c r="F1868" s="17">
        <v>1</v>
      </c>
      <c r="G1868" s="17">
        <v>1.26</v>
      </c>
      <c r="H1868" s="17">
        <v>4.3499999999999996</v>
      </c>
      <c r="I1868" s="17">
        <v>4.5999999999999996</v>
      </c>
      <c r="K1868" s="19"/>
      <c r="L1868" s="19"/>
      <c r="M1868" s="19"/>
      <c r="N1868" s="19"/>
      <c r="O1868" s="19"/>
    </row>
    <row r="1869" spans="1:15" ht="18" customHeight="1" x14ac:dyDescent="0.45">
      <c r="A1869" s="2">
        <v>3941</v>
      </c>
      <c r="B1869" s="22"/>
      <c r="C1869" s="23" t="s">
        <v>86</v>
      </c>
      <c r="D1869" s="22" t="s">
        <v>66</v>
      </c>
      <c r="E1869" s="24">
        <v>4.9000000000000004</v>
      </c>
      <c r="F1869" s="24">
        <v>1.47</v>
      </c>
      <c r="G1869" s="24">
        <v>1.84</v>
      </c>
      <c r="H1869" s="24">
        <v>6.37</v>
      </c>
      <c r="I1869" s="24">
        <v>6.74</v>
      </c>
      <c r="K1869" s="19"/>
      <c r="L1869" s="19"/>
      <c r="M1869" s="19"/>
      <c r="N1869" s="19"/>
      <c r="O1869" s="19"/>
    </row>
    <row r="1870" spans="1:15" ht="18" customHeight="1" x14ac:dyDescent="0.45">
      <c r="A1870" s="2">
        <v>3942</v>
      </c>
      <c r="B1870" s="15">
        <v>13</v>
      </c>
      <c r="C1870" s="16" t="s">
        <v>88</v>
      </c>
      <c r="D1870" s="15"/>
      <c r="E1870" s="16">
        <v>0</v>
      </c>
      <c r="F1870" s="16">
        <v>0</v>
      </c>
      <c r="G1870" s="16">
        <v>0</v>
      </c>
      <c r="H1870" s="17">
        <v>0</v>
      </c>
      <c r="I1870" s="17">
        <v>0</v>
      </c>
      <c r="K1870" s="19"/>
      <c r="L1870" s="19"/>
      <c r="M1870" s="19"/>
      <c r="N1870" s="19"/>
      <c r="O1870" s="19"/>
    </row>
    <row r="1871" spans="1:15" ht="18" customHeight="1" x14ac:dyDescent="0.45">
      <c r="A1871" s="2">
        <v>3943</v>
      </c>
      <c r="B1871" s="15"/>
      <c r="C1871" s="16" t="s">
        <v>89</v>
      </c>
      <c r="D1871" s="15" t="s">
        <v>18</v>
      </c>
      <c r="E1871" s="17">
        <v>461.22</v>
      </c>
      <c r="F1871" s="17">
        <v>16.77</v>
      </c>
      <c r="G1871" s="20">
        <v>20.97</v>
      </c>
      <c r="H1871" s="17">
        <v>478</v>
      </c>
      <c r="I1871" s="17">
        <v>482.19</v>
      </c>
      <c r="K1871" s="19"/>
      <c r="L1871" s="19"/>
      <c r="M1871" s="19"/>
      <c r="N1871" s="19"/>
      <c r="O1871" s="19"/>
    </row>
    <row r="1872" spans="1:15" ht="18" customHeight="1" x14ac:dyDescent="0.45">
      <c r="A1872" s="2">
        <v>3944</v>
      </c>
      <c r="B1872" s="15"/>
      <c r="C1872" s="16" t="s">
        <v>90</v>
      </c>
      <c r="D1872" s="15"/>
      <c r="E1872" s="16">
        <v>0</v>
      </c>
      <c r="F1872" s="16">
        <v>0</v>
      </c>
      <c r="G1872" s="16">
        <v>0</v>
      </c>
      <c r="H1872" s="17">
        <v>0</v>
      </c>
      <c r="I1872" s="17">
        <v>0</v>
      </c>
      <c r="K1872" s="19"/>
      <c r="L1872" s="19"/>
      <c r="M1872" s="19"/>
      <c r="N1872" s="19"/>
      <c r="O1872" s="19"/>
    </row>
    <row r="1873" spans="1:15" ht="18" customHeight="1" x14ac:dyDescent="0.45">
      <c r="A1873" s="2">
        <v>3945</v>
      </c>
      <c r="B1873" s="15"/>
      <c r="C1873" s="16" t="s">
        <v>91</v>
      </c>
      <c r="D1873" s="15" t="s">
        <v>25</v>
      </c>
      <c r="E1873" s="25">
        <v>250000</v>
      </c>
      <c r="F1873" s="16">
        <v>0</v>
      </c>
      <c r="G1873" s="16">
        <v>0</v>
      </c>
      <c r="H1873" s="17">
        <v>0</v>
      </c>
      <c r="I1873" s="17">
        <v>0</v>
      </c>
      <c r="K1873" s="19"/>
      <c r="L1873" s="19"/>
      <c r="M1873" s="19"/>
      <c r="N1873" s="19"/>
      <c r="O1873" s="19"/>
    </row>
    <row r="1874" spans="1:15" ht="18" customHeight="1" x14ac:dyDescent="0.45">
      <c r="A1874" s="2">
        <v>3946</v>
      </c>
      <c r="B1874" s="15"/>
      <c r="C1874" s="16" t="s">
        <v>92</v>
      </c>
      <c r="D1874" s="15"/>
      <c r="E1874" s="16">
        <v>0</v>
      </c>
      <c r="F1874" s="16">
        <v>0</v>
      </c>
      <c r="G1874" s="16">
        <v>0</v>
      </c>
      <c r="H1874" s="17">
        <v>0</v>
      </c>
      <c r="I1874" s="17">
        <v>0</v>
      </c>
      <c r="K1874" s="19"/>
      <c r="L1874" s="19"/>
      <c r="M1874" s="19"/>
      <c r="N1874" s="19"/>
      <c r="O1874" s="19"/>
    </row>
    <row r="1875" spans="1:15" ht="18" customHeight="1" x14ac:dyDescent="0.45">
      <c r="A1875" s="2">
        <v>3947</v>
      </c>
      <c r="B1875" s="15"/>
      <c r="C1875" s="16" t="s">
        <v>93</v>
      </c>
      <c r="D1875" s="15" t="s">
        <v>52</v>
      </c>
      <c r="E1875" s="17">
        <v>12.25</v>
      </c>
      <c r="F1875" s="17">
        <v>2.56</v>
      </c>
      <c r="G1875" s="17">
        <v>3.2</v>
      </c>
      <c r="H1875" s="17">
        <v>14.81</v>
      </c>
      <c r="I1875" s="17">
        <v>15.45</v>
      </c>
      <c r="K1875" s="19"/>
      <c r="L1875" s="19"/>
      <c r="M1875" s="19"/>
      <c r="N1875" s="19"/>
      <c r="O1875" s="19"/>
    </row>
    <row r="1876" spans="1:15" ht="18" customHeight="1" x14ac:dyDescent="0.45">
      <c r="A1876" s="2">
        <v>3948</v>
      </c>
      <c r="B1876" s="15"/>
      <c r="C1876" s="16" t="s">
        <v>94</v>
      </c>
      <c r="D1876" s="15" t="s">
        <v>52</v>
      </c>
      <c r="E1876" s="17">
        <v>9.27</v>
      </c>
      <c r="F1876" s="17">
        <v>2.1</v>
      </c>
      <c r="G1876" s="17">
        <v>2.63</v>
      </c>
      <c r="H1876" s="17">
        <v>11.38</v>
      </c>
      <c r="I1876" s="17">
        <v>11.9</v>
      </c>
      <c r="K1876" s="19"/>
      <c r="L1876" s="19"/>
      <c r="M1876" s="19"/>
      <c r="N1876" s="19"/>
      <c r="O1876" s="19"/>
    </row>
    <row r="1877" spans="1:15" ht="18" customHeight="1" x14ac:dyDescent="0.45">
      <c r="A1877" s="2">
        <v>3949</v>
      </c>
      <c r="B1877" s="15">
        <v>14</v>
      </c>
      <c r="C1877" s="16" t="s">
        <v>39</v>
      </c>
      <c r="D1877" s="15"/>
      <c r="E1877" s="16">
        <v>0</v>
      </c>
      <c r="F1877" s="16">
        <v>0</v>
      </c>
      <c r="G1877" s="16">
        <v>0</v>
      </c>
      <c r="H1877" s="17">
        <v>0</v>
      </c>
      <c r="I1877" s="17">
        <v>0</v>
      </c>
      <c r="K1877" s="19"/>
      <c r="L1877" s="19"/>
      <c r="M1877" s="19"/>
      <c r="N1877" s="19"/>
      <c r="O1877" s="19"/>
    </row>
    <row r="1878" spans="1:15" ht="18" customHeight="1" x14ac:dyDescent="0.45">
      <c r="A1878" s="2">
        <v>3950</v>
      </c>
      <c r="B1878" s="15"/>
      <c r="C1878" s="26" t="s">
        <v>46</v>
      </c>
      <c r="D1878" s="27" t="s">
        <v>47</v>
      </c>
      <c r="E1878" s="28">
        <v>150000</v>
      </c>
      <c r="F1878" s="16">
        <v>0</v>
      </c>
      <c r="G1878" s="16">
        <v>0</v>
      </c>
      <c r="H1878" s="17">
        <v>0</v>
      </c>
      <c r="I1878" s="17">
        <v>0</v>
      </c>
      <c r="K1878" s="19"/>
      <c r="L1878" s="19"/>
      <c r="M1878" s="19"/>
      <c r="N1878" s="19"/>
      <c r="O1878" s="19"/>
    </row>
    <row r="1879" spans="1:15" ht="18" customHeight="1" x14ac:dyDescent="0.45">
      <c r="A1879" s="2">
        <v>3951</v>
      </c>
      <c r="B1879" s="15"/>
      <c r="C1879" s="16" t="s">
        <v>95</v>
      </c>
      <c r="D1879" s="15" t="s">
        <v>96</v>
      </c>
      <c r="E1879" s="17">
        <v>185.98</v>
      </c>
      <c r="F1879" s="17">
        <v>34.07</v>
      </c>
      <c r="G1879" s="17">
        <v>42.59</v>
      </c>
      <c r="H1879" s="17">
        <v>220.06</v>
      </c>
      <c r="I1879" s="17">
        <v>228.57</v>
      </c>
      <c r="K1879" s="19"/>
      <c r="L1879" s="19"/>
      <c r="M1879" s="19"/>
      <c r="N1879" s="19"/>
      <c r="O1879" s="19"/>
    </row>
    <row r="1880" spans="1:15" ht="18" customHeight="1" x14ac:dyDescent="0.45">
      <c r="A1880" s="2">
        <v>3952</v>
      </c>
      <c r="B1880" s="15"/>
      <c r="C1880" s="16" t="s">
        <v>97</v>
      </c>
      <c r="D1880" s="15" t="s">
        <v>48</v>
      </c>
      <c r="E1880" s="17">
        <v>14.54</v>
      </c>
      <c r="F1880" s="17">
        <v>1.52</v>
      </c>
      <c r="G1880" s="20">
        <v>1.9</v>
      </c>
      <c r="H1880" s="20">
        <v>16.059999999999999</v>
      </c>
      <c r="I1880" s="20">
        <v>16.440000000000001</v>
      </c>
      <c r="K1880" s="19"/>
      <c r="L1880" s="19"/>
      <c r="M1880" s="19"/>
      <c r="N1880" s="19"/>
      <c r="O1880" s="19"/>
    </row>
    <row r="1881" spans="1:15" ht="18" customHeight="1" x14ac:dyDescent="0.45">
      <c r="A1881" s="2">
        <v>3953</v>
      </c>
      <c r="B1881" s="15"/>
      <c r="C1881" s="16" t="s">
        <v>98</v>
      </c>
      <c r="D1881" s="15" t="s">
        <v>2</v>
      </c>
      <c r="E1881" s="17">
        <v>7.81</v>
      </c>
      <c r="F1881" s="17">
        <v>3.69</v>
      </c>
      <c r="G1881" s="17">
        <v>4.6100000000000003</v>
      </c>
      <c r="H1881" s="17">
        <v>11.5</v>
      </c>
      <c r="I1881" s="17">
        <v>12.42</v>
      </c>
      <c r="K1881" s="19"/>
      <c r="L1881" s="19"/>
      <c r="M1881" s="19"/>
      <c r="N1881" s="19"/>
      <c r="O1881" s="19"/>
    </row>
    <row r="1882" spans="1:15" ht="18" customHeight="1" x14ac:dyDescent="0.45">
      <c r="A1882" s="2">
        <v>3954</v>
      </c>
      <c r="B1882" s="15"/>
      <c r="C1882" s="16" t="s">
        <v>99</v>
      </c>
      <c r="D1882" s="15" t="s">
        <v>52</v>
      </c>
      <c r="E1882" s="17">
        <v>8.0500000000000007</v>
      </c>
      <c r="F1882" s="17">
        <v>1.92</v>
      </c>
      <c r="G1882" s="17">
        <v>2.41</v>
      </c>
      <c r="H1882" s="17">
        <v>9.9700000000000006</v>
      </c>
      <c r="I1882" s="17">
        <v>10.45</v>
      </c>
      <c r="K1882" s="19"/>
      <c r="L1882" s="19"/>
      <c r="M1882" s="19"/>
      <c r="N1882" s="19"/>
      <c r="O1882" s="19"/>
    </row>
    <row r="1883" spans="1:15" ht="18" customHeight="1" x14ac:dyDescent="0.45">
      <c r="A1883" s="2">
        <v>3955</v>
      </c>
      <c r="B1883" s="15"/>
      <c r="C1883" s="16" t="s">
        <v>100</v>
      </c>
      <c r="D1883" s="15" t="s">
        <v>2</v>
      </c>
      <c r="E1883" s="17">
        <v>21.51</v>
      </c>
      <c r="F1883" s="17">
        <v>2.4500000000000002</v>
      </c>
      <c r="G1883" s="17">
        <v>3.06</v>
      </c>
      <c r="H1883" s="17">
        <v>23.96</v>
      </c>
      <c r="I1883" s="17">
        <v>24.58</v>
      </c>
      <c r="K1883" s="19"/>
      <c r="L1883" s="19"/>
      <c r="M1883" s="19"/>
      <c r="N1883" s="19"/>
      <c r="O1883" s="19"/>
    </row>
    <row r="1884" spans="1:15" ht="18" customHeight="1" x14ac:dyDescent="0.45">
      <c r="A1884" s="2">
        <v>3956</v>
      </c>
      <c r="B1884" s="15"/>
      <c r="C1884" s="26" t="s">
        <v>50</v>
      </c>
      <c r="D1884" s="27" t="s">
        <v>49</v>
      </c>
      <c r="E1884" s="17">
        <v>12.64</v>
      </c>
      <c r="F1884" s="17">
        <v>2.34</v>
      </c>
      <c r="G1884" s="17">
        <v>2.92</v>
      </c>
      <c r="H1884" s="17">
        <v>14.98</v>
      </c>
      <c r="I1884" s="17">
        <v>15.56</v>
      </c>
      <c r="K1884" s="19"/>
      <c r="L1884" s="19"/>
      <c r="M1884" s="19"/>
      <c r="N1884" s="19"/>
      <c r="O1884" s="19"/>
    </row>
    <row r="1885" spans="1:15" ht="18" customHeight="1" x14ac:dyDescent="0.45">
      <c r="A1885" s="2">
        <v>3957</v>
      </c>
      <c r="B1885" s="15"/>
      <c r="C1885" s="16" t="s">
        <v>101</v>
      </c>
      <c r="D1885" s="15" t="s">
        <v>52</v>
      </c>
      <c r="E1885" s="17">
        <v>7.92</v>
      </c>
      <c r="F1885" s="17">
        <v>0.71</v>
      </c>
      <c r="G1885" s="17">
        <v>0.88</v>
      </c>
      <c r="H1885" s="17">
        <v>8.6199999999999992</v>
      </c>
      <c r="I1885" s="17">
        <v>8.8000000000000007</v>
      </c>
      <c r="K1885" s="19"/>
      <c r="L1885" s="19"/>
      <c r="M1885" s="19"/>
      <c r="N1885" s="19"/>
      <c r="O1885" s="19"/>
    </row>
    <row r="1886" spans="1:15" ht="18" customHeight="1" x14ac:dyDescent="0.45">
      <c r="A1886" s="2">
        <v>3958</v>
      </c>
      <c r="B1886" s="15">
        <v>15</v>
      </c>
      <c r="C1886" s="16" t="s">
        <v>102</v>
      </c>
      <c r="D1886" s="15"/>
      <c r="E1886" s="16">
        <v>0</v>
      </c>
      <c r="F1886" s="16">
        <v>0</v>
      </c>
      <c r="G1886" s="16">
        <v>0</v>
      </c>
      <c r="H1886" s="17">
        <v>0</v>
      </c>
      <c r="I1886" s="17">
        <v>0</v>
      </c>
      <c r="K1886" s="19"/>
      <c r="L1886" s="19"/>
      <c r="M1886" s="19"/>
      <c r="N1886" s="19"/>
      <c r="O1886" s="19"/>
    </row>
    <row r="1887" spans="1:15" ht="18" customHeight="1" x14ac:dyDescent="0.45">
      <c r="A1887" s="2">
        <v>3959</v>
      </c>
      <c r="B1887" s="15"/>
      <c r="C1887" s="16" t="s">
        <v>103</v>
      </c>
      <c r="D1887" s="15" t="s">
        <v>67</v>
      </c>
      <c r="E1887" s="17">
        <v>36.35</v>
      </c>
      <c r="F1887" s="17">
        <v>11.03</v>
      </c>
      <c r="G1887" s="17">
        <v>13.78</v>
      </c>
      <c r="H1887" s="17">
        <v>47.37</v>
      </c>
      <c r="I1887" s="17">
        <v>50.13</v>
      </c>
      <c r="K1887" s="19"/>
      <c r="L1887" s="19"/>
      <c r="M1887" s="19"/>
      <c r="N1887" s="19"/>
      <c r="O1887" s="19"/>
    </row>
    <row r="1888" spans="1:15" ht="18" customHeight="1" x14ac:dyDescent="0.45">
      <c r="A1888" s="2">
        <v>3960</v>
      </c>
      <c r="B1888" s="15"/>
      <c r="C1888" s="16" t="s">
        <v>104</v>
      </c>
      <c r="D1888" s="15" t="s">
        <v>67</v>
      </c>
      <c r="E1888" s="17">
        <v>39.58</v>
      </c>
      <c r="F1888" s="17">
        <v>3.53</v>
      </c>
      <c r="G1888" s="17">
        <v>4.41</v>
      </c>
      <c r="H1888" s="17">
        <v>43.11</v>
      </c>
      <c r="I1888" s="17">
        <v>43.99</v>
      </c>
      <c r="K1888" s="19"/>
      <c r="L1888" s="19"/>
      <c r="M1888" s="19"/>
      <c r="N1888" s="19"/>
      <c r="O1888" s="19"/>
    </row>
    <row r="1889" spans="1:15" ht="18" customHeight="1" x14ac:dyDescent="0.45">
      <c r="A1889" s="2">
        <v>3961</v>
      </c>
      <c r="B1889" s="29"/>
      <c r="C1889" s="30" t="s">
        <v>105</v>
      </c>
      <c r="D1889" s="29" t="s">
        <v>67</v>
      </c>
      <c r="E1889" s="31">
        <v>39.979999999999997</v>
      </c>
      <c r="F1889" s="31">
        <v>11.03</v>
      </c>
      <c r="G1889" s="31">
        <v>13.78</v>
      </c>
      <c r="H1889" s="31">
        <v>51.01</v>
      </c>
      <c r="I1889" s="31">
        <v>53.77</v>
      </c>
      <c r="K1889" s="19"/>
      <c r="L1889" s="19"/>
      <c r="M1889" s="19"/>
      <c r="N1889" s="19"/>
      <c r="O1889" s="19"/>
    </row>
    <row r="1890" spans="1:15" ht="18" customHeight="1" x14ac:dyDescent="0.45">
      <c r="A1890" s="2">
        <v>3962</v>
      </c>
      <c r="B1890" s="15"/>
      <c r="C1890" s="16" t="s">
        <v>106</v>
      </c>
      <c r="D1890" s="15" t="s">
        <v>67</v>
      </c>
      <c r="E1890" s="17">
        <v>39.58</v>
      </c>
      <c r="F1890" s="17">
        <v>3.53</v>
      </c>
      <c r="G1890" s="17">
        <v>4.41</v>
      </c>
      <c r="H1890" s="17">
        <v>43.11</v>
      </c>
      <c r="I1890" s="17">
        <v>43.99</v>
      </c>
      <c r="K1890" s="19"/>
      <c r="L1890" s="19"/>
      <c r="M1890" s="19"/>
      <c r="N1890" s="19"/>
      <c r="O1890" s="19"/>
    </row>
    <row r="1891" spans="1:15" ht="18" customHeight="1" x14ac:dyDescent="0.45">
      <c r="A1891" s="2">
        <v>3963</v>
      </c>
      <c r="B1891" s="15">
        <v>16</v>
      </c>
      <c r="C1891" s="16" t="s">
        <v>51</v>
      </c>
      <c r="D1891" s="15"/>
      <c r="E1891" s="17">
        <v>0</v>
      </c>
      <c r="F1891" s="17">
        <v>0</v>
      </c>
      <c r="G1891" s="17">
        <v>0</v>
      </c>
      <c r="H1891" s="17">
        <v>0</v>
      </c>
      <c r="I1891" s="17">
        <v>0</v>
      </c>
      <c r="K1891" s="19"/>
      <c r="L1891" s="19"/>
      <c r="M1891" s="19"/>
      <c r="N1891" s="19"/>
      <c r="O1891" s="19"/>
    </row>
    <row r="1892" spans="1:15" ht="18" customHeight="1" x14ac:dyDescent="0.45">
      <c r="A1892" s="2">
        <v>3964</v>
      </c>
      <c r="B1892" s="32"/>
      <c r="C1892" s="33" t="s">
        <v>26</v>
      </c>
      <c r="D1892" s="32" t="s">
        <v>52</v>
      </c>
      <c r="E1892" s="34">
        <v>24.85</v>
      </c>
      <c r="F1892" s="34">
        <v>10.73</v>
      </c>
      <c r="G1892" s="34">
        <v>13.41</v>
      </c>
      <c r="H1892" s="34">
        <v>35.57</v>
      </c>
      <c r="I1892" s="34">
        <v>38.26</v>
      </c>
      <c r="K1892" s="19"/>
      <c r="L1892" s="19"/>
      <c r="M1892" s="19"/>
      <c r="N1892" s="19"/>
      <c r="O1892" s="19"/>
    </row>
    <row r="1893" spans="1:15" ht="18" customHeight="1" x14ac:dyDescent="0.45">
      <c r="A1893" s="2">
        <v>3965</v>
      </c>
      <c r="B1893" s="15"/>
      <c r="C1893" s="16" t="s">
        <v>27</v>
      </c>
      <c r="D1893" s="15" t="s">
        <v>52</v>
      </c>
      <c r="E1893" s="17">
        <v>31.06</v>
      </c>
      <c r="F1893" s="17">
        <v>13.41</v>
      </c>
      <c r="G1893" s="17">
        <v>16.760000000000002</v>
      </c>
      <c r="H1893" s="17">
        <v>44.47</v>
      </c>
      <c r="I1893" s="17">
        <v>47.82</v>
      </c>
      <c r="K1893" s="19"/>
      <c r="L1893" s="19"/>
      <c r="M1893" s="19"/>
      <c r="N1893" s="19"/>
      <c r="O1893" s="19"/>
    </row>
    <row r="1894" spans="1:15" ht="18" customHeight="1" x14ac:dyDescent="0.45">
      <c r="A1894" s="2">
        <v>3966</v>
      </c>
      <c r="B1894" s="16"/>
      <c r="C1894" s="16" t="s">
        <v>28</v>
      </c>
      <c r="D1894" s="15" t="s">
        <v>52</v>
      </c>
      <c r="E1894" s="17">
        <v>41.41</v>
      </c>
      <c r="F1894" s="17">
        <v>17.88</v>
      </c>
      <c r="G1894" s="17">
        <v>22.34</v>
      </c>
      <c r="H1894" s="17">
        <v>59.29</v>
      </c>
      <c r="I1894" s="17">
        <v>63.76</v>
      </c>
      <c r="K1894" s="19"/>
      <c r="L1894" s="19"/>
      <c r="M1894" s="19"/>
      <c r="N1894" s="19"/>
      <c r="O1894" s="19"/>
    </row>
    <row r="1895" spans="1:15" ht="18" customHeight="1" x14ac:dyDescent="0.45">
      <c r="A1895" s="2">
        <v>3967</v>
      </c>
      <c r="B1895" s="15">
        <v>17</v>
      </c>
      <c r="C1895" s="16" t="s">
        <v>38</v>
      </c>
      <c r="D1895" s="15" t="s">
        <v>52</v>
      </c>
      <c r="E1895" s="17">
        <v>10.94</v>
      </c>
      <c r="F1895" s="17">
        <v>1.93</v>
      </c>
      <c r="G1895" s="17">
        <v>2.41</v>
      </c>
      <c r="H1895" s="17">
        <v>12.87</v>
      </c>
      <c r="I1895" s="17">
        <v>13.35</v>
      </c>
      <c r="K1895" s="19"/>
      <c r="L1895" s="19"/>
      <c r="M1895" s="19"/>
      <c r="N1895" s="19"/>
      <c r="O1895" s="19"/>
    </row>
    <row r="1896" spans="1:15" ht="18" customHeight="1" x14ac:dyDescent="0.45">
      <c r="A1896" s="2">
        <v>3968</v>
      </c>
      <c r="B1896" s="15">
        <v>18</v>
      </c>
      <c r="C1896" s="16" t="s">
        <v>53</v>
      </c>
      <c r="D1896" s="15" t="s">
        <v>52</v>
      </c>
      <c r="E1896" s="35">
        <v>2.57</v>
      </c>
      <c r="F1896" s="17">
        <v>0.36</v>
      </c>
      <c r="G1896" s="17">
        <v>0.45</v>
      </c>
      <c r="H1896" s="17">
        <v>2.93</v>
      </c>
      <c r="I1896" s="17">
        <v>3.02</v>
      </c>
      <c r="K1896" s="19"/>
      <c r="L1896" s="19"/>
      <c r="M1896" s="19"/>
      <c r="N1896" s="19"/>
      <c r="O1896" s="19"/>
    </row>
    <row r="1897" spans="1:15" ht="18" customHeight="1" x14ac:dyDescent="0.45">
      <c r="A1897" s="2">
        <v>3969</v>
      </c>
      <c r="B1897" s="32">
        <v>19</v>
      </c>
      <c r="C1897" s="33" t="s">
        <v>54</v>
      </c>
      <c r="D1897" s="32"/>
      <c r="E1897" s="34">
        <v>0</v>
      </c>
      <c r="F1897" s="34">
        <v>0</v>
      </c>
      <c r="G1897" s="34">
        <v>0</v>
      </c>
      <c r="H1897" s="34">
        <v>0</v>
      </c>
      <c r="I1897" s="34">
        <v>0</v>
      </c>
      <c r="K1897" s="19"/>
      <c r="L1897" s="19"/>
      <c r="M1897" s="19"/>
      <c r="N1897" s="19"/>
      <c r="O1897" s="19"/>
    </row>
    <row r="1898" spans="1:15" ht="18" customHeight="1" x14ac:dyDescent="0.45">
      <c r="A1898" s="2">
        <v>3970</v>
      </c>
      <c r="B1898" s="15"/>
      <c r="C1898" s="15" t="s">
        <v>55</v>
      </c>
      <c r="D1898" s="15" t="s">
        <v>52</v>
      </c>
      <c r="E1898" s="17">
        <v>39.01</v>
      </c>
      <c r="F1898" s="17">
        <v>5.56</v>
      </c>
      <c r="G1898" s="17">
        <v>6.94</v>
      </c>
      <c r="H1898" s="17">
        <v>44.57</v>
      </c>
      <c r="I1898" s="17">
        <v>45.96</v>
      </c>
      <c r="K1898" s="19"/>
      <c r="L1898" s="19"/>
      <c r="M1898" s="19"/>
      <c r="N1898" s="19"/>
      <c r="O1898" s="19"/>
    </row>
    <row r="1899" spans="1:15" ht="18" customHeight="1" x14ac:dyDescent="0.45">
      <c r="A1899" s="2">
        <v>3971</v>
      </c>
      <c r="B1899" s="15"/>
      <c r="C1899" s="15" t="s">
        <v>56</v>
      </c>
      <c r="D1899" s="15" t="s">
        <v>52</v>
      </c>
      <c r="E1899" s="17">
        <v>51.42</v>
      </c>
      <c r="F1899" s="17">
        <v>7.06</v>
      </c>
      <c r="G1899" s="17">
        <v>8.82</v>
      </c>
      <c r="H1899" s="17">
        <v>58.48</v>
      </c>
      <c r="I1899" s="17">
        <v>60.24</v>
      </c>
      <c r="K1899" s="19"/>
      <c r="L1899" s="19"/>
      <c r="M1899" s="19"/>
      <c r="N1899" s="19"/>
      <c r="O1899" s="19"/>
    </row>
    <row r="1900" spans="1:15" ht="18" customHeight="1" x14ac:dyDescent="0.45">
      <c r="A1900" s="2">
        <v>3972</v>
      </c>
      <c r="B1900" s="15"/>
      <c r="C1900" s="15" t="s">
        <v>57</v>
      </c>
      <c r="D1900" s="15" t="s">
        <v>52</v>
      </c>
      <c r="E1900" s="17">
        <v>62.23</v>
      </c>
      <c r="F1900" s="17">
        <v>7.75</v>
      </c>
      <c r="G1900" s="17">
        <v>9.68</v>
      </c>
      <c r="H1900" s="17">
        <v>69.97</v>
      </c>
      <c r="I1900" s="17">
        <v>71.91</v>
      </c>
      <c r="K1900" s="19"/>
      <c r="L1900" s="19"/>
      <c r="M1900" s="19"/>
      <c r="N1900" s="19"/>
      <c r="O1900" s="19"/>
    </row>
    <row r="1901" spans="1:15" ht="18" customHeight="1" x14ac:dyDescent="0.45">
      <c r="A1901" s="2">
        <v>3973</v>
      </c>
      <c r="B1901" s="15"/>
      <c r="C1901" s="15" t="s">
        <v>58</v>
      </c>
      <c r="D1901" s="15" t="s">
        <v>52</v>
      </c>
      <c r="E1901" s="17">
        <v>75.38</v>
      </c>
      <c r="F1901" s="17">
        <v>8.59</v>
      </c>
      <c r="G1901" s="17">
        <v>10.74</v>
      </c>
      <c r="H1901" s="17">
        <v>83.97</v>
      </c>
      <c r="I1901" s="17">
        <v>86.12</v>
      </c>
      <c r="K1901" s="19"/>
      <c r="L1901" s="19"/>
      <c r="M1901" s="19"/>
      <c r="N1901" s="19"/>
      <c r="O1901" s="19"/>
    </row>
    <row r="1902" spans="1:15" ht="18" customHeight="1" x14ac:dyDescent="0.45">
      <c r="A1902" s="2">
        <v>3974</v>
      </c>
      <c r="B1902" s="15">
        <v>20</v>
      </c>
      <c r="C1902" s="16" t="s">
        <v>37</v>
      </c>
      <c r="D1902" s="15"/>
      <c r="E1902" s="17">
        <v>0</v>
      </c>
      <c r="F1902" s="17">
        <v>0</v>
      </c>
      <c r="G1902" s="17">
        <v>0</v>
      </c>
      <c r="H1902" s="17">
        <v>0</v>
      </c>
      <c r="I1902" s="17">
        <v>0</v>
      </c>
      <c r="K1902" s="19"/>
      <c r="L1902" s="19"/>
      <c r="M1902" s="19"/>
      <c r="N1902" s="19"/>
      <c r="O1902" s="19"/>
    </row>
    <row r="1903" spans="1:15" ht="18" customHeight="1" x14ac:dyDescent="0.45">
      <c r="A1903" s="2">
        <v>3975</v>
      </c>
      <c r="B1903" s="15"/>
      <c r="C1903" s="15" t="s">
        <v>57</v>
      </c>
      <c r="D1903" s="15" t="s">
        <v>6</v>
      </c>
      <c r="E1903" s="17">
        <v>11.67</v>
      </c>
      <c r="F1903" s="17">
        <v>1.72</v>
      </c>
      <c r="G1903" s="17">
        <v>2.15</v>
      </c>
      <c r="H1903" s="17">
        <v>13.39</v>
      </c>
      <c r="I1903" s="17">
        <v>13.82</v>
      </c>
      <c r="K1903" s="19"/>
      <c r="L1903" s="19"/>
      <c r="M1903" s="19"/>
      <c r="N1903" s="19"/>
      <c r="O1903" s="19"/>
    </row>
    <row r="1904" spans="1:15" ht="18" customHeight="1" x14ac:dyDescent="0.45">
      <c r="A1904" s="2">
        <v>3976</v>
      </c>
      <c r="B1904" s="22"/>
      <c r="C1904" s="22" t="s">
        <v>59</v>
      </c>
      <c r="D1904" s="22" t="s">
        <v>6</v>
      </c>
      <c r="E1904" s="24">
        <v>13.62</v>
      </c>
      <c r="F1904" s="24">
        <v>2</v>
      </c>
      <c r="G1904" s="24">
        <v>2.5</v>
      </c>
      <c r="H1904" s="24">
        <v>15.62</v>
      </c>
      <c r="I1904" s="24">
        <v>16.12</v>
      </c>
      <c r="K1904" s="19"/>
      <c r="L1904" s="19"/>
      <c r="M1904" s="19"/>
      <c r="N1904" s="19"/>
      <c r="O1904" s="19"/>
    </row>
  </sheetData>
  <mergeCells count="3">
    <mergeCell ref="B1:I1"/>
    <mergeCell ref="F3:G3"/>
    <mergeCell ref="H3:I3"/>
  </mergeCells>
  <pageMargins left="1.23" right="0.19685039370078741" top="0.49" bottom="0" header="0.15748031496062992" footer="0"/>
  <pageSetup paperSize="9" scale="90" orientation="portrait" horizontalDpi="4294967293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J12"/>
  <sheetViews>
    <sheetView view="pageBreakPreview" topLeftCell="A4" zoomScale="85" zoomScaleNormal="100" zoomScaleSheetLayoutView="85" workbookViewId="0">
      <selection activeCell="C8" sqref="C8"/>
    </sheetView>
  </sheetViews>
  <sheetFormatPr defaultRowHeight="27.75" x14ac:dyDescent="0.65"/>
  <cols>
    <col min="1" max="1" width="9.140625" style="1065"/>
    <col min="2" max="2" width="12.5703125" style="1065" customWidth="1"/>
    <col min="3" max="3" width="24.7109375" style="1065" customWidth="1"/>
    <col min="4" max="7" width="9.140625" style="1065"/>
    <col min="8" max="8" width="9.140625" style="1065" customWidth="1"/>
    <col min="9" max="9" width="9.140625" style="1065"/>
    <col min="10" max="10" width="5.28515625" style="1065" customWidth="1"/>
    <col min="11" max="16384" width="9.140625" style="1065"/>
  </cols>
  <sheetData>
    <row r="1" spans="1:10" ht="30.75" x14ac:dyDescent="0.7">
      <c r="A1" s="1080" t="s">
        <v>1001</v>
      </c>
      <c r="B1" s="1081"/>
      <c r="C1" s="1081"/>
      <c r="D1" s="1081"/>
      <c r="E1" s="1081"/>
      <c r="F1" s="1081"/>
      <c r="G1" s="1081"/>
      <c r="H1" s="1081"/>
      <c r="I1" s="1081"/>
      <c r="J1" s="1081"/>
    </row>
    <row r="3" spans="1:10" x14ac:dyDescent="0.65">
      <c r="A3" s="1066" t="str">
        <f>ข้อมูล!A3</f>
        <v>โครงการ</v>
      </c>
      <c r="B3" s="1066"/>
      <c r="C3" s="1066" t="s">
        <v>1178</v>
      </c>
      <c r="D3" s="1066"/>
      <c r="E3" s="1066"/>
      <c r="F3" s="1066"/>
      <c r="G3" s="1066"/>
      <c r="H3" s="1066"/>
      <c r="I3" s="1066"/>
    </row>
    <row r="4" spans="1:10" x14ac:dyDescent="0.65">
      <c r="A4" s="1066"/>
      <c r="B4" s="1066"/>
      <c r="C4" s="1066" t="s">
        <v>1179</v>
      </c>
      <c r="D4" s="1066"/>
      <c r="E4" s="1066"/>
      <c r="F4" s="1066"/>
      <c r="G4" s="1066"/>
      <c r="H4" s="1066"/>
      <c r="I4" s="1066"/>
    </row>
    <row r="5" spans="1:10" x14ac:dyDescent="0.65">
      <c r="A5" s="1066" t="str">
        <f>ข้อมูล!A4</f>
        <v>สถานที่</v>
      </c>
      <c r="B5" s="1066"/>
      <c r="C5" s="1066" t="str">
        <f>ข้อมูล!B4</f>
        <v>บ้านป่ารวกเหนือ หมู่ที่ 5  ตำบลดงมะดะ อำเภอแม่ลาว จังหวัดเชียงราย</v>
      </c>
      <c r="D5" s="1066"/>
      <c r="E5" s="1066"/>
      <c r="F5" s="1066"/>
      <c r="G5" s="1066"/>
      <c r="H5" s="1066"/>
      <c r="I5" s="1066"/>
    </row>
    <row r="6" spans="1:10" ht="57" customHeight="1" x14ac:dyDescent="0.65">
      <c r="A6" s="1076" t="str">
        <f>ข้อมูล!A5</f>
        <v>ปริมาณงาน</v>
      </c>
      <c r="B6" s="1066"/>
      <c r="C6" s="1082" t="str">
        <f>ข้อมูล!B5</f>
        <v>รางระบายน้ำ คสล.ขนาดกว้าง 1.00 เมตร ยาว 461 เมตร ลึก 0.60 เมตร   รายละเอียดตามแบบแปลนและรายการที่เทศบาลตำบลแม่ลาวกำหนด</v>
      </c>
      <c r="D6" s="1082"/>
      <c r="E6" s="1082"/>
      <c r="F6" s="1082"/>
      <c r="G6" s="1082"/>
      <c r="H6" s="1082"/>
      <c r="I6" s="1082"/>
    </row>
    <row r="7" spans="1:10" x14ac:dyDescent="0.65">
      <c r="A7" s="1066"/>
      <c r="B7" s="1066"/>
      <c r="C7" s="1066"/>
      <c r="D7" s="1066"/>
      <c r="E7" s="1066"/>
      <c r="F7" s="1066"/>
      <c r="G7" s="1066"/>
      <c r="H7" s="1066"/>
      <c r="I7" s="1066"/>
    </row>
    <row r="8" spans="1:10" x14ac:dyDescent="0.65">
      <c r="A8" s="1066" t="str">
        <f>ข้อมูล!A10</f>
        <v>งบประมาณก่อสร้าง</v>
      </c>
      <c r="B8" s="1066"/>
      <c r="C8" s="1067">
        <f>ข้อมูล!B10</f>
        <v>770844</v>
      </c>
      <c r="D8" s="1066" t="str">
        <f>ข้อมูล!C10</f>
        <v>บาท</v>
      </c>
      <c r="E8" s="1066"/>
      <c r="F8" s="1066"/>
      <c r="G8" s="1066"/>
      <c r="H8" s="1066"/>
      <c r="I8" s="1066"/>
    </row>
    <row r="9" spans="1:10" x14ac:dyDescent="0.65">
      <c r="A9" s="1067" t="str">
        <f>แบบสรุปราคาต้นทุน!H24</f>
        <v>ตัวอักษร</v>
      </c>
      <c r="B9" s="1066"/>
      <c r="C9" s="1067" t="str">
        <f>แบบสรุปราคาต้นทุน!I24</f>
        <v>เจ็ดแสนเจ็ดหมื่นแปดร้อยสี่สิบสี่บาทถ้วน</v>
      </c>
      <c r="D9" s="1066"/>
      <c r="E9" s="1066"/>
      <c r="F9" s="1066"/>
      <c r="G9" s="1066"/>
      <c r="H9" s="1066"/>
      <c r="I9" s="1066"/>
    </row>
    <row r="10" spans="1:10" x14ac:dyDescent="0.65">
      <c r="A10" s="1066"/>
      <c r="B10" s="1066"/>
      <c r="C10" s="1066"/>
      <c r="D10" s="1066"/>
      <c r="E10" s="1066"/>
      <c r="F10" s="1066"/>
      <c r="G10" s="1066"/>
      <c r="H10" s="1066"/>
      <c r="I10" s="1066"/>
    </row>
    <row r="11" spans="1:10" x14ac:dyDescent="0.65">
      <c r="A11" s="1066"/>
      <c r="B11" s="1066"/>
      <c r="C11" s="1066"/>
      <c r="D11" s="1066"/>
      <c r="E11" s="1066"/>
      <c r="F11" s="1066"/>
      <c r="G11" s="1066"/>
      <c r="H11" s="1066"/>
      <c r="I11" s="1066"/>
    </row>
    <row r="12" spans="1:10" x14ac:dyDescent="0.65">
      <c r="A12" s="1066"/>
      <c r="B12" s="1066"/>
      <c r="C12" s="1066"/>
      <c r="D12" s="1066"/>
      <c r="E12" s="1066"/>
      <c r="F12" s="1066"/>
      <c r="G12" s="1066"/>
      <c r="H12" s="1066"/>
      <c r="I12" s="1066"/>
    </row>
  </sheetData>
  <mergeCells count="2">
    <mergeCell ref="A1:J1"/>
    <mergeCell ref="C6:I6"/>
  </mergeCells>
  <pageMargins left="0.59055118110236227" right="0.39370078740157483" top="0.59055118110236227" bottom="0.74803149606299213" header="0.31496062992125984" footer="0.31496062992125984"/>
  <pageSetup paperSize="9" scale="95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26"/>
  <sheetViews>
    <sheetView tabSelected="1" view="pageBreakPreview" topLeftCell="A7" zoomScaleNormal="100" zoomScaleSheetLayoutView="100" workbookViewId="0">
      <selection activeCell="I18" sqref="I18"/>
    </sheetView>
  </sheetViews>
  <sheetFormatPr defaultRowHeight="21.75" x14ac:dyDescent="0.5"/>
  <cols>
    <col min="1" max="1" width="24.85546875" style="317" customWidth="1"/>
    <col min="2" max="2" width="19" style="317" customWidth="1"/>
    <col min="3" max="3" width="9.85546875" style="317" customWidth="1"/>
    <col min="4" max="4" width="10.7109375" style="317" customWidth="1"/>
    <col min="5" max="5" width="13" style="317" customWidth="1"/>
    <col min="6" max="6" width="11.5703125" style="317" customWidth="1"/>
    <col min="7" max="7" width="10.42578125" style="317" customWidth="1"/>
    <col min="8" max="8" width="21.42578125" style="317" customWidth="1"/>
    <col min="9" max="12" width="10.7109375" style="317" customWidth="1"/>
    <col min="13" max="16384" width="9.140625" style="317"/>
  </cols>
  <sheetData>
    <row r="1" spans="1:9" ht="24" x14ac:dyDescent="0.55000000000000004">
      <c r="A1" s="1083" t="s">
        <v>589</v>
      </c>
      <c r="B1" s="1083"/>
      <c r="C1" s="1083"/>
      <c r="D1" s="1083"/>
      <c r="E1" s="1083"/>
      <c r="F1" s="1083"/>
      <c r="G1" s="1083"/>
      <c r="H1" s="1083"/>
      <c r="I1" s="446"/>
    </row>
    <row r="2" spans="1:9" x14ac:dyDescent="0.5">
      <c r="A2" s="486" t="s">
        <v>395</v>
      </c>
      <c r="B2" s="446" t="s">
        <v>1094</v>
      </c>
      <c r="C2" s="446"/>
      <c r="D2" s="446"/>
      <c r="E2" s="446"/>
      <c r="F2" s="446"/>
      <c r="G2" s="446"/>
      <c r="H2" s="446"/>
    </row>
    <row r="3" spans="1:9" x14ac:dyDescent="0.5">
      <c r="A3" s="445" t="s">
        <v>396</v>
      </c>
      <c r="B3" s="446" t="s">
        <v>1180</v>
      </c>
      <c r="C3" s="446"/>
      <c r="D3" s="446"/>
      <c r="E3" s="446"/>
      <c r="F3" s="446"/>
      <c r="G3" s="446"/>
      <c r="H3" s="446"/>
    </row>
    <row r="4" spans="1:9" x14ac:dyDescent="0.5">
      <c r="A4" s="445" t="s">
        <v>397</v>
      </c>
      <c r="B4" s="446" t="s">
        <v>1170</v>
      </c>
      <c r="C4" s="446"/>
      <c r="D4" s="446"/>
      <c r="E4" s="446"/>
      <c r="F4" s="446"/>
      <c r="G4" s="446"/>
      <c r="H4" s="446"/>
    </row>
    <row r="5" spans="1:9" ht="45" customHeight="1" x14ac:dyDescent="0.5">
      <c r="A5" s="445" t="s">
        <v>1149</v>
      </c>
      <c r="B5" s="1086" t="s">
        <v>1187</v>
      </c>
      <c r="C5" s="1086"/>
      <c r="D5" s="1086"/>
      <c r="E5" s="1086"/>
      <c r="F5" s="1086"/>
      <c r="G5" s="1086"/>
      <c r="H5" s="1086"/>
    </row>
    <row r="6" spans="1:9" x14ac:dyDescent="0.5">
      <c r="A6" s="446" t="s">
        <v>399</v>
      </c>
      <c r="B6" s="446" t="s">
        <v>1188</v>
      </c>
      <c r="C6" s="446"/>
      <c r="D6" s="446"/>
      <c r="E6" s="446"/>
      <c r="F6" s="446"/>
      <c r="G6" s="446"/>
      <c r="H6" s="446"/>
    </row>
    <row r="7" spans="1:9" x14ac:dyDescent="0.5">
      <c r="A7" s="446" t="s">
        <v>935</v>
      </c>
      <c r="B7" s="446" t="s">
        <v>787</v>
      </c>
      <c r="C7" s="446"/>
      <c r="D7" s="446"/>
      <c r="E7" s="449" t="s">
        <v>587</v>
      </c>
      <c r="F7" s="1057"/>
      <c r="G7" s="449" t="s">
        <v>1181</v>
      </c>
      <c r="H7" s="725">
        <v>2567</v>
      </c>
    </row>
    <row r="8" spans="1:9" ht="33" customHeight="1" x14ac:dyDescent="0.5">
      <c r="A8" s="450" t="s">
        <v>400</v>
      </c>
      <c r="B8" s="1058">
        <v>30</v>
      </c>
      <c r="C8" s="449" t="s">
        <v>14</v>
      </c>
      <c r="D8" s="1058">
        <v>30.99</v>
      </c>
      <c r="E8" s="1059" t="s">
        <v>405</v>
      </c>
      <c r="F8" s="1060" t="s">
        <v>401</v>
      </c>
      <c r="G8" s="1058">
        <f>ROUND((B8+D8)/2,2)</f>
        <v>30.5</v>
      </c>
      <c r="H8" s="1059" t="s">
        <v>405</v>
      </c>
    </row>
    <row r="9" spans="1:9" ht="9" customHeight="1" x14ac:dyDescent="0.5">
      <c r="B9" s="446"/>
      <c r="C9" s="446"/>
      <c r="D9" s="446"/>
      <c r="E9" s="446"/>
      <c r="F9" s="446"/>
      <c r="G9" s="446"/>
      <c r="H9" s="446"/>
    </row>
    <row r="10" spans="1:9" x14ac:dyDescent="0.5">
      <c r="A10" s="450" t="s">
        <v>788</v>
      </c>
      <c r="B10" s="770">
        <f>แบบสรุปราคาต้นทุน!J23</f>
        <v>770844</v>
      </c>
      <c r="C10" s="446" t="s">
        <v>11</v>
      </c>
      <c r="D10" s="1075" t="s">
        <v>1195</v>
      </c>
      <c r="E10" s="446"/>
      <c r="F10" s="446"/>
      <c r="G10" s="446"/>
      <c r="H10" s="446"/>
    </row>
    <row r="11" spans="1:9" ht="18.75" customHeight="1" x14ac:dyDescent="0.5">
      <c r="A11" s="446"/>
      <c r="B11" s="1061"/>
      <c r="C11" s="1062"/>
      <c r="D11" s="1084" t="s">
        <v>1097</v>
      </c>
      <c r="E11" s="1085"/>
      <c r="F11" s="1085"/>
      <c r="G11" s="1085"/>
    </row>
    <row r="13" spans="1:9" x14ac:dyDescent="0.5">
      <c r="A13" s="1063" t="s">
        <v>1171</v>
      </c>
      <c r="B13" s="469"/>
      <c r="C13" s="449"/>
      <c r="D13" s="545" t="s">
        <v>1099</v>
      </c>
      <c r="E13" s="545"/>
      <c r="I13" s="545"/>
    </row>
    <row r="14" spans="1:9" x14ac:dyDescent="0.5">
      <c r="A14" s="469" t="s">
        <v>1176</v>
      </c>
      <c r="B14" s="470"/>
      <c r="D14" s="317" t="s">
        <v>1100</v>
      </c>
    </row>
    <row r="15" spans="1:9" x14ac:dyDescent="0.5">
      <c r="D15" s="785"/>
      <c r="I15" s="785"/>
    </row>
    <row r="16" spans="1:9" ht="22.5" customHeight="1" x14ac:dyDescent="0.5">
      <c r="A16" s="545" t="s">
        <v>1115</v>
      </c>
      <c r="D16" s="545" t="s">
        <v>1098</v>
      </c>
      <c r="E16" s="545"/>
      <c r="I16" s="545"/>
    </row>
    <row r="17" spans="1:9" x14ac:dyDescent="0.5">
      <c r="A17" s="545" t="s">
        <v>1177</v>
      </c>
      <c r="B17" s="545"/>
      <c r="D17" s="545" t="s">
        <v>1109</v>
      </c>
      <c r="I17" s="545"/>
    </row>
    <row r="19" spans="1:9" x14ac:dyDescent="0.5">
      <c r="A19" s="545" t="s">
        <v>1096</v>
      </c>
      <c r="B19" s="545"/>
      <c r="D19" s="545" t="s">
        <v>1098</v>
      </c>
      <c r="E19" s="545"/>
      <c r="I19" s="545"/>
    </row>
    <row r="20" spans="1:9" x14ac:dyDescent="0.5">
      <c r="A20" s="317" t="s">
        <v>1028</v>
      </c>
      <c r="D20" s="545" t="s">
        <v>1197</v>
      </c>
      <c r="I20" s="545"/>
    </row>
    <row r="22" spans="1:9" x14ac:dyDescent="0.5">
      <c r="A22" s="545" t="s">
        <v>923</v>
      </c>
      <c r="B22" s="545"/>
      <c r="D22" s="545" t="s">
        <v>1098</v>
      </c>
      <c r="E22" s="545"/>
      <c r="I22" s="545"/>
    </row>
    <row r="23" spans="1:9" x14ac:dyDescent="0.5">
      <c r="A23" s="545" t="s">
        <v>1029</v>
      </c>
      <c r="B23" s="545"/>
      <c r="D23" s="545" t="s">
        <v>1196</v>
      </c>
      <c r="I23" s="545"/>
    </row>
    <row r="25" spans="1:9" x14ac:dyDescent="0.5">
      <c r="D25" s="545" t="s">
        <v>1098</v>
      </c>
      <c r="E25" s="545"/>
    </row>
    <row r="26" spans="1:9" x14ac:dyDescent="0.5">
      <c r="D26" s="545" t="s">
        <v>1198</v>
      </c>
    </row>
  </sheetData>
  <mergeCells count="3">
    <mergeCell ref="A1:H1"/>
    <mergeCell ref="D11:G11"/>
    <mergeCell ref="B5:H5"/>
  </mergeCells>
  <pageMargins left="0.39370078740157483" right="0" top="0.59055118110236227" bottom="0.19685039370078741" header="0.11811023622047245" footer="0.11811023622047245"/>
  <pageSetup paperSize="9" scale="90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84"/>
  <sheetViews>
    <sheetView topLeftCell="A16" zoomScale="95" zoomScaleNormal="95" zoomScaleSheetLayoutView="100" workbookViewId="0">
      <selection activeCell="C13" sqref="C13"/>
    </sheetView>
  </sheetViews>
  <sheetFormatPr defaultRowHeight="23.25" x14ac:dyDescent="0.55000000000000004"/>
  <cols>
    <col min="1" max="1" width="3.7109375" style="455" customWidth="1"/>
    <col min="2" max="2" width="8.140625" style="972" customWidth="1"/>
    <col min="3" max="3" width="46.85546875" style="455" customWidth="1"/>
    <col min="4" max="4" width="12.7109375" style="455" customWidth="1"/>
    <col min="5" max="5" width="10.28515625" style="455" customWidth="1"/>
    <col min="6" max="6" width="16.42578125" style="455" customWidth="1"/>
    <col min="7" max="7" width="21.5703125" style="455" customWidth="1"/>
    <col min="8" max="8" width="11.85546875" style="455" customWidth="1"/>
    <col min="9" max="9" width="18.140625" style="455" customWidth="1"/>
    <col min="10" max="10" width="16.5703125" style="455" customWidth="1"/>
    <col min="11" max="11" width="16.140625" style="957" customWidth="1"/>
    <col min="12" max="13" width="9.140625" style="455"/>
    <col min="14" max="14" width="11.28515625" style="455" bestFit="1" customWidth="1"/>
    <col min="15" max="16384" width="9.140625" style="455"/>
  </cols>
  <sheetData>
    <row r="1" spans="2:12" ht="28.5" customHeight="1" x14ac:dyDescent="0.55000000000000004">
      <c r="B1" s="1088" t="s">
        <v>999</v>
      </c>
      <c r="C1" s="1088"/>
      <c r="D1" s="1088"/>
      <c r="E1" s="1088"/>
      <c r="F1" s="1088"/>
      <c r="G1" s="1088"/>
      <c r="H1" s="1088"/>
      <c r="I1" s="1088"/>
      <c r="J1" s="1088"/>
      <c r="K1" s="1088"/>
    </row>
    <row r="2" spans="2:12" x14ac:dyDescent="0.55000000000000004">
      <c r="B2" s="486" t="s">
        <v>395</v>
      </c>
      <c r="C2" s="317"/>
      <c r="D2" s="1064" t="str">
        <f>ข้อมูล!B2</f>
        <v>เทศบาลตำบลแม่ลาว</v>
      </c>
      <c r="E2" s="1064"/>
      <c r="F2" s="1064"/>
      <c r="G2" s="1064"/>
      <c r="H2" s="1013"/>
      <c r="I2" s="1013"/>
      <c r="J2" s="317"/>
      <c r="K2" s="526"/>
    </row>
    <row r="3" spans="2:12" x14ac:dyDescent="0.55000000000000004">
      <c r="B3" s="445" t="s">
        <v>396</v>
      </c>
      <c r="D3" s="976" t="s">
        <v>1180</v>
      </c>
      <c r="E3" s="976"/>
    </row>
    <row r="4" spans="2:12" x14ac:dyDescent="0.55000000000000004">
      <c r="B4" s="445" t="s">
        <v>397</v>
      </c>
      <c r="C4" s="317"/>
      <c r="D4" s="1056" t="str">
        <f>ข้อมูล!B4</f>
        <v>บ้านป่ารวกเหนือ หมู่ที่ 5  ตำบลดงมะดะ อำเภอแม่ลาว จังหวัดเชียงราย</v>
      </c>
      <c r="E4" s="1056"/>
      <c r="F4" s="1056"/>
      <c r="G4" s="1056"/>
      <c r="H4" s="1013"/>
      <c r="I4" s="1013"/>
      <c r="J4" s="317"/>
      <c r="K4" s="526"/>
    </row>
    <row r="5" spans="2:12" x14ac:dyDescent="0.55000000000000004">
      <c r="B5" s="445" t="s">
        <v>1149</v>
      </c>
      <c r="C5" s="317"/>
      <c r="D5" s="1056" t="str">
        <f>ข้อมูล!B5</f>
        <v>รางระบายน้ำ คสล.ขนาดกว้าง 1.00 เมตร ยาว 461 เมตร ลึก 0.60 เมตร   รายละเอียดตามแบบแปลนและรายการที่เทศบาลตำบลแม่ลาวกำหนด</v>
      </c>
      <c r="E5" s="1056"/>
      <c r="F5" s="1056"/>
      <c r="G5" s="1056"/>
      <c r="H5" s="1013"/>
      <c r="I5" s="1013"/>
      <c r="J5" s="317"/>
      <c r="K5" s="526"/>
    </row>
    <row r="6" spans="2:12" x14ac:dyDescent="0.55000000000000004">
      <c r="B6" s="446" t="s">
        <v>1172</v>
      </c>
      <c r="C6" s="317"/>
      <c r="D6" s="1056" t="s">
        <v>1159</v>
      </c>
      <c r="E6" s="1056"/>
      <c r="F6" s="1056"/>
      <c r="G6" s="1056"/>
      <c r="H6" s="1013"/>
      <c r="I6" s="1013"/>
      <c r="J6" s="317"/>
      <c r="K6" s="526"/>
    </row>
    <row r="7" spans="2:12" x14ac:dyDescent="0.55000000000000004">
      <c r="B7" s="446" t="s">
        <v>935</v>
      </c>
      <c r="C7" s="317"/>
      <c r="D7" s="1056" t="s">
        <v>1173</v>
      </c>
      <c r="E7" s="1056"/>
      <c r="F7" s="1056"/>
      <c r="G7" s="1056"/>
      <c r="H7" s="1013"/>
      <c r="I7" s="1013"/>
      <c r="J7" s="317"/>
      <c r="K7" s="526"/>
    </row>
    <row r="8" spans="2:12" ht="23.25" customHeight="1" x14ac:dyDescent="0.55000000000000004">
      <c r="B8" s="1014" t="s">
        <v>791</v>
      </c>
      <c r="C8" s="1015" t="s">
        <v>790</v>
      </c>
      <c r="D8" s="1016" t="s">
        <v>792</v>
      </c>
      <c r="E8" s="1016" t="s">
        <v>793</v>
      </c>
      <c r="F8" s="1017" t="s">
        <v>794</v>
      </c>
      <c r="G8" s="1017" t="s">
        <v>795</v>
      </c>
      <c r="H8" s="1016" t="s">
        <v>797</v>
      </c>
      <c r="I8" s="1089" t="s">
        <v>796</v>
      </c>
      <c r="J8" s="1090"/>
      <c r="K8" s="1091" t="s">
        <v>8</v>
      </c>
    </row>
    <row r="9" spans="2:12" ht="18" customHeight="1" x14ac:dyDescent="0.55000000000000004">
      <c r="B9" s="1014" t="s">
        <v>12</v>
      </c>
      <c r="C9" s="1094" t="s">
        <v>4</v>
      </c>
      <c r="D9" s="1094" t="s">
        <v>128</v>
      </c>
      <c r="E9" s="1094" t="s">
        <v>5</v>
      </c>
      <c r="F9" s="1018" t="s">
        <v>604</v>
      </c>
      <c r="G9" s="1018" t="s">
        <v>604</v>
      </c>
      <c r="H9" s="1094" t="s">
        <v>799</v>
      </c>
      <c r="I9" s="1096" t="s">
        <v>464</v>
      </c>
      <c r="J9" s="1097"/>
      <c r="K9" s="1092"/>
    </row>
    <row r="10" spans="2:12" ht="18" customHeight="1" x14ac:dyDescent="0.55000000000000004">
      <c r="B10" s="1019" t="s">
        <v>789</v>
      </c>
      <c r="C10" s="1095"/>
      <c r="D10" s="1095"/>
      <c r="E10" s="1095"/>
      <c r="F10" s="1020" t="s">
        <v>801</v>
      </c>
      <c r="G10" s="1020" t="s">
        <v>800</v>
      </c>
      <c r="H10" s="1095"/>
      <c r="I10" s="1016" t="s">
        <v>798</v>
      </c>
      <c r="J10" s="1021" t="s">
        <v>464</v>
      </c>
      <c r="K10" s="1093"/>
    </row>
    <row r="11" spans="2:12" ht="18" customHeight="1" x14ac:dyDescent="0.55000000000000004">
      <c r="B11" s="459">
        <v>1</v>
      </c>
      <c r="C11" s="1022" t="s">
        <v>993</v>
      </c>
      <c r="D11" s="459"/>
      <c r="E11" s="459"/>
      <c r="F11" s="1023"/>
      <c r="G11" s="1023"/>
      <c r="H11" s="460"/>
      <c r="I11" s="1023"/>
      <c r="J11" s="1023"/>
      <c r="K11" s="1024"/>
      <c r="L11" s="1012"/>
    </row>
    <row r="12" spans="2:12" ht="18" customHeight="1" x14ac:dyDescent="0.55000000000000004">
      <c r="B12" s="1025">
        <v>1.2</v>
      </c>
      <c r="C12" s="1026" t="s">
        <v>803</v>
      </c>
      <c r="D12" s="1027">
        <f>1.4*D18*0.3</f>
        <v>193.61999999999998</v>
      </c>
      <c r="E12" s="1028" t="s">
        <v>7</v>
      </c>
      <c r="F12" s="1029">
        <f>'Unit Cost'!K69</f>
        <v>43.01</v>
      </c>
      <c r="G12" s="1029">
        <f t="shared" ref="G12:G17" si="0">D12*F12</f>
        <v>8327.5961999999981</v>
      </c>
      <c r="H12" s="1030">
        <v>1.3589</v>
      </c>
      <c r="I12" s="1028">
        <f>F12*H12</f>
        <v>58.446289</v>
      </c>
      <c r="J12" s="1031">
        <f>D12*I12</f>
        <v>11316.370476179998</v>
      </c>
      <c r="K12" s="1032"/>
    </row>
    <row r="13" spans="2:12" ht="18" customHeight="1" x14ac:dyDescent="0.55000000000000004">
      <c r="B13" s="1025">
        <v>1.3</v>
      </c>
      <c r="C13" s="1026" t="s">
        <v>804</v>
      </c>
      <c r="D13" s="1027">
        <f>ปริมาณงาน!H20</f>
        <v>370</v>
      </c>
      <c r="E13" s="1028" t="s">
        <v>926</v>
      </c>
      <c r="F13" s="1029">
        <f>'Unit Cost'!K558</f>
        <v>5.1025</v>
      </c>
      <c r="G13" s="1029">
        <f t="shared" si="0"/>
        <v>1887.925</v>
      </c>
      <c r="H13" s="1030">
        <f>H12</f>
        <v>1.3589</v>
      </c>
      <c r="I13" s="1028">
        <f t="shared" ref="I13:I17" si="1">F13*H13</f>
        <v>6.93378725</v>
      </c>
      <c r="J13" s="1031">
        <f t="shared" ref="J13:J17" si="2">D13*I13</f>
        <v>2565.5012824999999</v>
      </c>
      <c r="K13" s="1034"/>
    </row>
    <row r="14" spans="2:12" ht="18" customHeight="1" x14ac:dyDescent="0.55000000000000004">
      <c r="B14" s="1025">
        <v>1.4</v>
      </c>
      <c r="C14" s="1026" t="s">
        <v>933</v>
      </c>
      <c r="D14" s="1027">
        <f>ปริมาณงาน!F25</f>
        <v>27.66</v>
      </c>
      <c r="E14" s="1028" t="s">
        <v>7</v>
      </c>
      <c r="F14" s="1029">
        <f>ตารางคอนกรีต!N22</f>
        <v>1942.57</v>
      </c>
      <c r="G14" s="1029">
        <f t="shared" si="0"/>
        <v>53731.486199999999</v>
      </c>
      <c r="H14" s="1030">
        <f t="shared" ref="H14:H17" si="3">H13</f>
        <v>1.3589</v>
      </c>
      <c r="I14" s="1028">
        <f t="shared" si="1"/>
        <v>2639.7583730000001</v>
      </c>
      <c r="J14" s="1031">
        <f t="shared" si="2"/>
        <v>73015.716597179999</v>
      </c>
      <c r="K14" s="1033"/>
    </row>
    <row r="15" spans="2:12" ht="18" customHeight="1" x14ac:dyDescent="0.55000000000000004">
      <c r="B15" s="1025">
        <v>1.5</v>
      </c>
      <c r="C15" s="1026" t="s">
        <v>1102</v>
      </c>
      <c r="D15" s="1027">
        <f>ปริมาณงาน!F36</f>
        <v>113.39999999999999</v>
      </c>
      <c r="E15" s="1028" t="s">
        <v>7</v>
      </c>
      <c r="F15" s="1029">
        <f>'Unit Cost'!J576</f>
        <v>2697.9307210157413</v>
      </c>
      <c r="G15" s="1029">
        <f t="shared" si="0"/>
        <v>305945.34376318502</v>
      </c>
      <c r="H15" s="1030">
        <f t="shared" si="3"/>
        <v>1.3589</v>
      </c>
      <c r="I15" s="1028">
        <f t="shared" si="1"/>
        <v>3666.2180567882906</v>
      </c>
      <c r="J15" s="1031">
        <f t="shared" si="2"/>
        <v>415749.1276397921</v>
      </c>
      <c r="K15" s="1034"/>
    </row>
    <row r="16" spans="2:12" ht="17.25" customHeight="1" x14ac:dyDescent="0.55000000000000004">
      <c r="B16" s="1025">
        <v>1.6</v>
      </c>
      <c r="C16" s="1026" t="s">
        <v>928</v>
      </c>
      <c r="D16" s="1027">
        <f>ปริมาณงาน!J56</f>
        <v>1418.3136000000002</v>
      </c>
      <c r="E16" s="1028" t="s">
        <v>377</v>
      </c>
      <c r="F16" s="1029">
        <f>'Unit Cost'!J590</f>
        <v>30.506483750000001</v>
      </c>
      <c r="G16" s="1029">
        <f t="shared" si="0"/>
        <v>43267.760790804008</v>
      </c>
      <c r="H16" s="1030">
        <f t="shared" si="3"/>
        <v>1.3589</v>
      </c>
      <c r="I16" s="1028">
        <f t="shared" si="1"/>
        <v>41.455260767875004</v>
      </c>
      <c r="J16" s="1031">
        <f t="shared" si="2"/>
        <v>58796.560138623565</v>
      </c>
      <c r="K16" s="1033"/>
    </row>
    <row r="17" spans="1:16" ht="18" customHeight="1" x14ac:dyDescent="0.55000000000000004">
      <c r="B17" s="1025">
        <v>1.7</v>
      </c>
      <c r="C17" s="1026" t="s">
        <v>929</v>
      </c>
      <c r="D17" s="1027">
        <f>ปริมาณงาน!J57</f>
        <v>5051.2522499999986</v>
      </c>
      <c r="E17" s="1028" t="s">
        <v>377</v>
      </c>
      <c r="F17" s="1029">
        <f>'Unit Cost'!J590</f>
        <v>30.506483750000001</v>
      </c>
      <c r="G17" s="1029">
        <f t="shared" si="0"/>
        <v>154095.9446817759</v>
      </c>
      <c r="H17" s="1030">
        <f t="shared" si="3"/>
        <v>1.3589</v>
      </c>
      <c r="I17" s="1028">
        <f t="shared" si="1"/>
        <v>41.455260767875004</v>
      </c>
      <c r="J17" s="1031">
        <f t="shared" si="2"/>
        <v>209400.97922806529</v>
      </c>
      <c r="K17" s="1033"/>
    </row>
    <row r="18" spans="1:16" ht="24" customHeight="1" x14ac:dyDescent="0.55000000000000004">
      <c r="A18" s="976"/>
      <c r="B18" s="1035"/>
      <c r="C18" s="1036" t="s">
        <v>934</v>
      </c>
      <c r="D18" s="1037">
        <v>461</v>
      </c>
      <c r="E18" s="1038" t="s">
        <v>2</v>
      </c>
      <c r="F18" s="1039">
        <v>0</v>
      </c>
      <c r="G18" s="1039">
        <f>SUM(G12:G17)</f>
        <v>567256.05663576489</v>
      </c>
      <c r="H18" s="1040">
        <v>0</v>
      </c>
      <c r="I18" s="1038">
        <v>0</v>
      </c>
      <c r="J18" s="1041">
        <f>SUM(J12:J17)</f>
        <v>770844.25536234095</v>
      </c>
      <c r="K18" s="1042"/>
    </row>
    <row r="19" spans="1:16" s="976" customFormat="1" ht="22.5" customHeight="1" x14ac:dyDescent="0.55000000000000004">
      <c r="B19" s="1035">
        <v>2</v>
      </c>
      <c r="C19" s="1036" t="s">
        <v>1166</v>
      </c>
      <c r="D19" s="1037"/>
      <c r="E19" s="1038"/>
      <c r="F19" s="1039"/>
      <c r="G19" s="1039"/>
      <c r="H19" s="1040"/>
      <c r="I19" s="1038"/>
      <c r="J19" s="1041"/>
      <c r="K19" s="1042"/>
    </row>
    <row r="20" spans="1:16" ht="21" customHeight="1" x14ac:dyDescent="0.55000000000000004">
      <c r="B20" s="1025">
        <v>2.1</v>
      </c>
      <c r="C20" s="1026" t="s">
        <v>1167</v>
      </c>
      <c r="D20" s="1027">
        <v>1</v>
      </c>
      <c r="E20" s="1028" t="s">
        <v>1168</v>
      </c>
      <c r="F20" s="1029">
        <v>0</v>
      </c>
      <c r="G20" s="1029">
        <f>D20*F20</f>
        <v>0</v>
      </c>
      <c r="H20" s="1030">
        <v>0</v>
      </c>
      <c r="I20" s="1028">
        <f>F20+H20</f>
        <v>0</v>
      </c>
      <c r="J20" s="1031">
        <f>D20*I20</f>
        <v>0</v>
      </c>
      <c r="K20" s="1033"/>
    </row>
    <row r="21" spans="1:16" ht="18.75" customHeight="1" x14ac:dyDescent="0.55000000000000004">
      <c r="B21" s="1044">
        <v>2.2000000000000002</v>
      </c>
      <c r="C21" s="1045" t="s">
        <v>1169</v>
      </c>
      <c r="D21" s="1046">
        <v>1</v>
      </c>
      <c r="E21" s="1047" t="s">
        <v>1168</v>
      </c>
      <c r="F21" s="1048">
        <f>ป้ายโครง!J22</f>
        <v>0</v>
      </c>
      <c r="G21" s="1048">
        <f>D21*F21</f>
        <v>0</v>
      </c>
      <c r="H21" s="1049">
        <v>0</v>
      </c>
      <c r="I21" s="1047">
        <f>F21+H21</f>
        <v>0</v>
      </c>
      <c r="J21" s="1050">
        <f>D21*I21</f>
        <v>0</v>
      </c>
      <c r="K21" s="1051"/>
    </row>
    <row r="22" spans="1:16" ht="24" thickBot="1" x14ac:dyDescent="0.6">
      <c r="B22" s="958"/>
      <c r="C22" s="959"/>
      <c r="D22" s="1098" t="s">
        <v>802</v>
      </c>
      <c r="E22" s="1098"/>
      <c r="F22" s="1098"/>
      <c r="G22" s="960">
        <f>SUM(G18:G21)</f>
        <v>567256.05663576489</v>
      </c>
      <c r="H22" s="1100"/>
      <c r="I22" s="1101"/>
      <c r="J22" s="974">
        <f>SUM(J18:J21)</f>
        <v>770844.25536234095</v>
      </c>
      <c r="K22" s="1043"/>
      <c r="N22" s="961">
        <f>J23-527000</f>
        <v>243844</v>
      </c>
    </row>
    <row r="23" spans="1:16" ht="21.75" customHeight="1" thickTop="1" x14ac:dyDescent="0.55000000000000004">
      <c r="B23" s="962"/>
      <c r="F23" s="963"/>
      <c r="G23" s="964"/>
      <c r="H23" s="1100" t="s">
        <v>885</v>
      </c>
      <c r="I23" s="1101"/>
      <c r="J23" s="965">
        <f>ROUNDDOWN(J22,0)</f>
        <v>770844</v>
      </c>
      <c r="K23" s="975"/>
      <c r="N23" s="961">
        <f>N22*100/527000</f>
        <v>46.270208728652754</v>
      </c>
    </row>
    <row r="24" spans="1:16" x14ac:dyDescent="0.55000000000000004">
      <c r="B24" s="966" t="s">
        <v>1174</v>
      </c>
      <c r="C24" s="967"/>
      <c r="E24" s="967"/>
      <c r="F24" s="963"/>
      <c r="G24" s="964"/>
      <c r="H24" s="964" t="s">
        <v>884</v>
      </c>
      <c r="I24" s="964" t="str">
        <f>BAHTTEXT(J23)</f>
        <v>เจ็ดแสนเจ็ดหมื่นแปดร้อยสี่สิบสี่บาทถ้วน</v>
      </c>
      <c r="J24" s="968"/>
    </row>
    <row r="25" spans="1:16" x14ac:dyDescent="0.55000000000000004">
      <c r="B25" s="967" t="s">
        <v>1175</v>
      </c>
      <c r="C25" s="963"/>
      <c r="E25" s="963"/>
      <c r="G25" s="969"/>
      <c r="H25" s="964"/>
      <c r="I25" s="964"/>
      <c r="J25" s="964"/>
    </row>
    <row r="26" spans="1:16" x14ac:dyDescent="0.55000000000000004">
      <c r="B26" s="962"/>
      <c r="C26" s="967"/>
      <c r="D26" s="967"/>
      <c r="E26" s="963"/>
      <c r="F26" s="454"/>
      <c r="G26" s="963"/>
      <c r="H26" s="970"/>
      <c r="I26" s="970"/>
    </row>
    <row r="27" spans="1:16" x14ac:dyDescent="0.55000000000000004">
      <c r="B27" s="455"/>
      <c r="K27" s="455"/>
      <c r="N27" s="1087"/>
      <c r="O27" s="1087"/>
      <c r="P27" s="1087"/>
    </row>
    <row r="28" spans="1:16" ht="22.5" customHeight="1" x14ac:dyDescent="0.55000000000000004">
      <c r="B28" s="455"/>
      <c r="K28" s="455"/>
      <c r="N28" s="967"/>
    </row>
    <row r="29" spans="1:16" x14ac:dyDescent="0.55000000000000004">
      <c r="B29" s="455"/>
      <c r="K29" s="455"/>
      <c r="M29" s="971"/>
      <c r="N29" s="971"/>
    </row>
    <row r="30" spans="1:16" x14ac:dyDescent="0.55000000000000004">
      <c r="B30" s="455"/>
      <c r="C30" s="454"/>
      <c r="D30" s="454"/>
      <c r="I30" s="1087"/>
      <c r="J30" s="1087"/>
      <c r="K30" s="1087"/>
      <c r="N30" s="971"/>
    </row>
    <row r="31" spans="1:16" x14ac:dyDescent="0.55000000000000004">
      <c r="B31" s="455"/>
      <c r="C31" s="454"/>
      <c r="D31" s="454"/>
      <c r="I31" s="454"/>
      <c r="K31" s="455"/>
      <c r="M31" s="971"/>
      <c r="N31" s="971"/>
    </row>
    <row r="32" spans="1:16" x14ac:dyDescent="0.55000000000000004">
      <c r="I32" s="973"/>
      <c r="K32" s="455"/>
    </row>
    <row r="33" spans="2:11" x14ac:dyDescent="0.55000000000000004">
      <c r="B33" s="455"/>
      <c r="I33" s="973"/>
      <c r="K33" s="455"/>
    </row>
    <row r="34" spans="2:11" x14ac:dyDescent="0.55000000000000004">
      <c r="B34" s="455"/>
      <c r="K34" s="455"/>
    </row>
    <row r="35" spans="2:11" x14ac:dyDescent="0.55000000000000004">
      <c r="B35" s="455"/>
      <c r="I35" s="973"/>
      <c r="K35" s="455"/>
    </row>
    <row r="36" spans="2:11" x14ac:dyDescent="0.55000000000000004">
      <c r="B36" s="454" t="s">
        <v>1113</v>
      </c>
      <c r="E36" s="454" t="s">
        <v>922</v>
      </c>
      <c r="F36" s="454"/>
      <c r="I36" s="454" t="s">
        <v>923</v>
      </c>
      <c r="J36" s="454"/>
      <c r="K36" s="455"/>
    </row>
    <row r="37" spans="2:11" x14ac:dyDescent="0.55000000000000004">
      <c r="B37" s="1087" t="s">
        <v>1112</v>
      </c>
      <c r="C37" s="1087"/>
      <c r="E37" s="1099" t="s">
        <v>1110</v>
      </c>
      <c r="F37" s="1099"/>
      <c r="G37" s="1099"/>
      <c r="I37" s="454" t="s">
        <v>1111</v>
      </c>
      <c r="J37" s="454"/>
      <c r="K37" s="455"/>
    </row>
    <row r="38" spans="2:11" x14ac:dyDescent="0.55000000000000004">
      <c r="B38" s="455"/>
      <c r="C38" s="454"/>
      <c r="D38" s="454"/>
      <c r="K38" s="455"/>
    </row>
    <row r="39" spans="2:11" x14ac:dyDescent="0.55000000000000004">
      <c r="B39" s="455"/>
      <c r="I39" s="963"/>
      <c r="K39" s="455"/>
    </row>
    <row r="40" spans="2:11" x14ac:dyDescent="0.55000000000000004">
      <c r="B40" s="455"/>
      <c r="I40" s="963"/>
      <c r="K40" s="455"/>
    </row>
    <row r="41" spans="2:11" x14ac:dyDescent="0.55000000000000004">
      <c r="B41" s="455"/>
      <c r="I41" s="963"/>
      <c r="K41" s="455"/>
    </row>
    <row r="42" spans="2:11" x14ac:dyDescent="0.55000000000000004">
      <c r="B42" s="455"/>
      <c r="I42" s="963"/>
      <c r="K42" s="455"/>
    </row>
    <row r="43" spans="2:11" x14ac:dyDescent="0.55000000000000004">
      <c r="B43" s="455"/>
      <c r="K43" s="455"/>
    </row>
    <row r="44" spans="2:11" x14ac:dyDescent="0.55000000000000004">
      <c r="B44" s="455"/>
      <c r="I44" s="963"/>
      <c r="K44" s="455"/>
    </row>
    <row r="45" spans="2:11" x14ac:dyDescent="0.55000000000000004">
      <c r="B45" s="455"/>
      <c r="I45" s="963"/>
      <c r="K45" s="455"/>
    </row>
    <row r="46" spans="2:11" x14ac:dyDescent="0.55000000000000004">
      <c r="B46" s="455"/>
      <c r="I46" s="963"/>
      <c r="K46" s="455"/>
    </row>
    <row r="47" spans="2:11" x14ac:dyDescent="0.55000000000000004">
      <c r="B47" s="455"/>
      <c r="I47" s="963"/>
      <c r="K47" s="455"/>
    </row>
    <row r="48" spans="2:11" x14ac:dyDescent="0.55000000000000004">
      <c r="B48" s="455"/>
      <c r="I48" s="963"/>
      <c r="K48" s="455"/>
    </row>
    <row r="49" s="455" customFormat="1" x14ac:dyDescent="0.55000000000000004"/>
    <row r="50" s="455" customFormat="1" x14ac:dyDescent="0.55000000000000004"/>
    <row r="51" s="455" customFormat="1" x14ac:dyDescent="0.55000000000000004"/>
    <row r="52" s="455" customFormat="1" x14ac:dyDescent="0.55000000000000004"/>
    <row r="53" s="455" customFormat="1" x14ac:dyDescent="0.55000000000000004"/>
    <row r="54" s="455" customFormat="1" x14ac:dyDescent="0.55000000000000004"/>
    <row r="61" s="455" customFormat="1" x14ac:dyDescent="0.55000000000000004"/>
    <row r="69" s="455" customFormat="1" x14ac:dyDescent="0.55000000000000004"/>
    <row r="70" s="455" customFormat="1" x14ac:dyDescent="0.55000000000000004"/>
    <row r="84" s="455" customFormat="1" x14ac:dyDescent="0.55000000000000004"/>
  </sheetData>
  <mergeCells count="15">
    <mergeCell ref="N27:P27"/>
    <mergeCell ref="D22:F22"/>
    <mergeCell ref="E37:G37"/>
    <mergeCell ref="I30:K30"/>
    <mergeCell ref="H22:I22"/>
    <mergeCell ref="H23:I23"/>
    <mergeCell ref="B37:C37"/>
    <mergeCell ref="B1:K1"/>
    <mergeCell ref="I8:J8"/>
    <mergeCell ref="K8:K10"/>
    <mergeCell ref="C9:C10"/>
    <mergeCell ref="D9:D10"/>
    <mergeCell ref="E9:E10"/>
    <mergeCell ref="H9:H10"/>
    <mergeCell ref="I9:J9"/>
  </mergeCells>
  <pageMargins left="0.23622047244094491" right="0" top="0.39370078740157483" bottom="0.15748031496062992" header="0.31496062992125984" footer="0.31496062992125984"/>
  <pageSetup paperSize="9" scale="90" orientation="landscape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"/>
  <sheetViews>
    <sheetView workbookViewId="0">
      <selection activeCell="N26" sqref="N26"/>
    </sheetView>
  </sheetViews>
  <sheetFormatPr defaultRowHeight="21.75" x14ac:dyDescent="0.5"/>
  <cols>
    <col min="1" max="1" width="6" style="933" customWidth="1"/>
    <col min="2" max="2" width="11.7109375" style="933" customWidth="1"/>
    <col min="3" max="3" width="17.7109375" style="933" customWidth="1"/>
    <col min="4" max="4" width="7.7109375" style="933" customWidth="1"/>
    <col min="5" max="5" width="6.85546875" style="933" customWidth="1"/>
    <col min="6" max="6" width="11.42578125" style="933" customWidth="1"/>
    <col min="7" max="7" width="9.85546875" style="933" customWidth="1"/>
    <col min="8" max="8" width="11.42578125" style="933" customWidth="1"/>
    <col min="9" max="9" width="10" style="933" customWidth="1"/>
    <col min="10" max="10" width="13.7109375" style="933" customWidth="1"/>
    <col min="11" max="256" width="9.140625" style="933"/>
    <col min="257" max="257" width="6.7109375" style="933" customWidth="1"/>
    <col min="258" max="258" width="11.7109375" style="933" customWidth="1"/>
    <col min="259" max="259" width="20.7109375" style="933" customWidth="1"/>
    <col min="260" max="260" width="8.140625" style="933" customWidth="1"/>
    <col min="261" max="261" width="6" style="933" customWidth="1"/>
    <col min="262" max="262" width="10.140625" style="933" customWidth="1"/>
    <col min="263" max="263" width="9.85546875" style="933" customWidth="1"/>
    <col min="264" max="264" width="9" style="933" customWidth="1"/>
    <col min="265" max="265" width="9.7109375" style="933" customWidth="1"/>
    <col min="266" max="266" width="12" style="933" customWidth="1"/>
    <col min="267" max="512" width="9.140625" style="933"/>
    <col min="513" max="513" width="6.7109375" style="933" customWidth="1"/>
    <col min="514" max="514" width="11.7109375" style="933" customWidth="1"/>
    <col min="515" max="515" width="20.7109375" style="933" customWidth="1"/>
    <col min="516" max="516" width="8.140625" style="933" customWidth="1"/>
    <col min="517" max="517" width="6" style="933" customWidth="1"/>
    <col min="518" max="518" width="10.140625" style="933" customWidth="1"/>
    <col min="519" max="519" width="9.85546875" style="933" customWidth="1"/>
    <col min="520" max="520" width="9" style="933" customWidth="1"/>
    <col min="521" max="521" width="9.7109375" style="933" customWidth="1"/>
    <col min="522" max="522" width="12" style="933" customWidth="1"/>
    <col min="523" max="768" width="9.140625" style="933"/>
    <col min="769" max="769" width="6.7109375" style="933" customWidth="1"/>
    <col min="770" max="770" width="11.7109375" style="933" customWidth="1"/>
    <col min="771" max="771" width="20.7109375" style="933" customWidth="1"/>
    <col min="772" max="772" width="8.140625" style="933" customWidth="1"/>
    <col min="773" max="773" width="6" style="933" customWidth="1"/>
    <col min="774" max="774" width="10.140625" style="933" customWidth="1"/>
    <col min="775" max="775" width="9.85546875" style="933" customWidth="1"/>
    <col min="776" max="776" width="9" style="933" customWidth="1"/>
    <col min="777" max="777" width="9.7109375" style="933" customWidth="1"/>
    <col min="778" max="778" width="12" style="933" customWidth="1"/>
    <col min="779" max="1024" width="9.140625" style="933"/>
    <col min="1025" max="1025" width="6.7109375" style="933" customWidth="1"/>
    <col min="1026" max="1026" width="11.7109375" style="933" customWidth="1"/>
    <col min="1027" max="1027" width="20.7109375" style="933" customWidth="1"/>
    <col min="1028" max="1028" width="8.140625" style="933" customWidth="1"/>
    <col min="1029" max="1029" width="6" style="933" customWidth="1"/>
    <col min="1030" max="1030" width="10.140625" style="933" customWidth="1"/>
    <col min="1031" max="1031" width="9.85546875" style="933" customWidth="1"/>
    <col min="1032" max="1032" width="9" style="933" customWidth="1"/>
    <col min="1033" max="1033" width="9.7109375" style="933" customWidth="1"/>
    <col min="1034" max="1034" width="12" style="933" customWidth="1"/>
    <col min="1035" max="1280" width="9.140625" style="933"/>
    <col min="1281" max="1281" width="6.7109375" style="933" customWidth="1"/>
    <col min="1282" max="1282" width="11.7109375" style="933" customWidth="1"/>
    <col min="1283" max="1283" width="20.7109375" style="933" customWidth="1"/>
    <col min="1284" max="1284" width="8.140625" style="933" customWidth="1"/>
    <col min="1285" max="1285" width="6" style="933" customWidth="1"/>
    <col min="1286" max="1286" width="10.140625" style="933" customWidth="1"/>
    <col min="1287" max="1287" width="9.85546875" style="933" customWidth="1"/>
    <col min="1288" max="1288" width="9" style="933" customWidth="1"/>
    <col min="1289" max="1289" width="9.7109375" style="933" customWidth="1"/>
    <col min="1290" max="1290" width="12" style="933" customWidth="1"/>
    <col min="1291" max="1536" width="9.140625" style="933"/>
    <col min="1537" max="1537" width="6.7109375" style="933" customWidth="1"/>
    <col min="1538" max="1538" width="11.7109375" style="933" customWidth="1"/>
    <col min="1539" max="1539" width="20.7109375" style="933" customWidth="1"/>
    <col min="1540" max="1540" width="8.140625" style="933" customWidth="1"/>
    <col min="1541" max="1541" width="6" style="933" customWidth="1"/>
    <col min="1542" max="1542" width="10.140625" style="933" customWidth="1"/>
    <col min="1543" max="1543" width="9.85546875" style="933" customWidth="1"/>
    <col min="1544" max="1544" width="9" style="933" customWidth="1"/>
    <col min="1545" max="1545" width="9.7109375" style="933" customWidth="1"/>
    <col min="1546" max="1546" width="12" style="933" customWidth="1"/>
    <col min="1547" max="1792" width="9.140625" style="933"/>
    <col min="1793" max="1793" width="6.7109375" style="933" customWidth="1"/>
    <col min="1794" max="1794" width="11.7109375" style="933" customWidth="1"/>
    <col min="1795" max="1795" width="20.7109375" style="933" customWidth="1"/>
    <col min="1796" max="1796" width="8.140625" style="933" customWidth="1"/>
    <col min="1797" max="1797" width="6" style="933" customWidth="1"/>
    <col min="1798" max="1798" width="10.140625" style="933" customWidth="1"/>
    <col min="1799" max="1799" width="9.85546875" style="933" customWidth="1"/>
    <col min="1800" max="1800" width="9" style="933" customWidth="1"/>
    <col min="1801" max="1801" width="9.7109375" style="933" customWidth="1"/>
    <col min="1802" max="1802" width="12" style="933" customWidth="1"/>
    <col min="1803" max="2048" width="9.140625" style="933"/>
    <col min="2049" max="2049" width="6.7109375" style="933" customWidth="1"/>
    <col min="2050" max="2050" width="11.7109375" style="933" customWidth="1"/>
    <col min="2051" max="2051" width="20.7109375" style="933" customWidth="1"/>
    <col min="2052" max="2052" width="8.140625" style="933" customWidth="1"/>
    <col min="2053" max="2053" width="6" style="933" customWidth="1"/>
    <col min="2054" max="2054" width="10.140625" style="933" customWidth="1"/>
    <col min="2055" max="2055" width="9.85546875" style="933" customWidth="1"/>
    <col min="2056" max="2056" width="9" style="933" customWidth="1"/>
    <col min="2057" max="2057" width="9.7109375" style="933" customWidth="1"/>
    <col min="2058" max="2058" width="12" style="933" customWidth="1"/>
    <col min="2059" max="2304" width="9.140625" style="933"/>
    <col min="2305" max="2305" width="6.7109375" style="933" customWidth="1"/>
    <col min="2306" max="2306" width="11.7109375" style="933" customWidth="1"/>
    <col min="2307" max="2307" width="20.7109375" style="933" customWidth="1"/>
    <col min="2308" max="2308" width="8.140625" style="933" customWidth="1"/>
    <col min="2309" max="2309" width="6" style="933" customWidth="1"/>
    <col min="2310" max="2310" width="10.140625" style="933" customWidth="1"/>
    <col min="2311" max="2311" width="9.85546875" style="933" customWidth="1"/>
    <col min="2312" max="2312" width="9" style="933" customWidth="1"/>
    <col min="2313" max="2313" width="9.7109375" style="933" customWidth="1"/>
    <col min="2314" max="2314" width="12" style="933" customWidth="1"/>
    <col min="2315" max="2560" width="9.140625" style="933"/>
    <col min="2561" max="2561" width="6.7109375" style="933" customWidth="1"/>
    <col min="2562" max="2562" width="11.7109375" style="933" customWidth="1"/>
    <col min="2563" max="2563" width="20.7109375" style="933" customWidth="1"/>
    <col min="2564" max="2564" width="8.140625" style="933" customWidth="1"/>
    <col min="2565" max="2565" width="6" style="933" customWidth="1"/>
    <col min="2566" max="2566" width="10.140625" style="933" customWidth="1"/>
    <col min="2567" max="2567" width="9.85546875" style="933" customWidth="1"/>
    <col min="2568" max="2568" width="9" style="933" customWidth="1"/>
    <col min="2569" max="2569" width="9.7109375" style="933" customWidth="1"/>
    <col min="2570" max="2570" width="12" style="933" customWidth="1"/>
    <col min="2571" max="2816" width="9.140625" style="933"/>
    <col min="2817" max="2817" width="6.7109375" style="933" customWidth="1"/>
    <col min="2818" max="2818" width="11.7109375" style="933" customWidth="1"/>
    <col min="2819" max="2819" width="20.7109375" style="933" customWidth="1"/>
    <col min="2820" max="2820" width="8.140625" style="933" customWidth="1"/>
    <col min="2821" max="2821" width="6" style="933" customWidth="1"/>
    <col min="2822" max="2822" width="10.140625" style="933" customWidth="1"/>
    <col min="2823" max="2823" width="9.85546875" style="933" customWidth="1"/>
    <col min="2824" max="2824" width="9" style="933" customWidth="1"/>
    <col min="2825" max="2825" width="9.7109375" style="933" customWidth="1"/>
    <col min="2826" max="2826" width="12" style="933" customWidth="1"/>
    <col min="2827" max="3072" width="9.140625" style="933"/>
    <col min="3073" max="3073" width="6.7109375" style="933" customWidth="1"/>
    <col min="3074" max="3074" width="11.7109375" style="933" customWidth="1"/>
    <col min="3075" max="3075" width="20.7109375" style="933" customWidth="1"/>
    <col min="3076" max="3076" width="8.140625" style="933" customWidth="1"/>
    <col min="3077" max="3077" width="6" style="933" customWidth="1"/>
    <col min="3078" max="3078" width="10.140625" style="933" customWidth="1"/>
    <col min="3079" max="3079" width="9.85546875" style="933" customWidth="1"/>
    <col min="3080" max="3080" width="9" style="933" customWidth="1"/>
    <col min="3081" max="3081" width="9.7109375" style="933" customWidth="1"/>
    <col min="3082" max="3082" width="12" style="933" customWidth="1"/>
    <col min="3083" max="3328" width="9.140625" style="933"/>
    <col min="3329" max="3329" width="6.7109375" style="933" customWidth="1"/>
    <col min="3330" max="3330" width="11.7109375" style="933" customWidth="1"/>
    <col min="3331" max="3331" width="20.7109375" style="933" customWidth="1"/>
    <col min="3332" max="3332" width="8.140625" style="933" customWidth="1"/>
    <col min="3333" max="3333" width="6" style="933" customWidth="1"/>
    <col min="3334" max="3334" width="10.140625" style="933" customWidth="1"/>
    <col min="3335" max="3335" width="9.85546875" style="933" customWidth="1"/>
    <col min="3336" max="3336" width="9" style="933" customWidth="1"/>
    <col min="3337" max="3337" width="9.7109375" style="933" customWidth="1"/>
    <col min="3338" max="3338" width="12" style="933" customWidth="1"/>
    <col min="3339" max="3584" width="9.140625" style="933"/>
    <col min="3585" max="3585" width="6.7109375" style="933" customWidth="1"/>
    <col min="3586" max="3586" width="11.7109375" style="933" customWidth="1"/>
    <col min="3587" max="3587" width="20.7109375" style="933" customWidth="1"/>
    <col min="3588" max="3588" width="8.140625" style="933" customWidth="1"/>
    <col min="3589" max="3589" width="6" style="933" customWidth="1"/>
    <col min="3590" max="3590" width="10.140625" style="933" customWidth="1"/>
    <col min="3591" max="3591" width="9.85546875" style="933" customWidth="1"/>
    <col min="3592" max="3592" width="9" style="933" customWidth="1"/>
    <col min="3593" max="3593" width="9.7109375" style="933" customWidth="1"/>
    <col min="3594" max="3594" width="12" style="933" customWidth="1"/>
    <col min="3595" max="3840" width="9.140625" style="933"/>
    <col min="3841" max="3841" width="6.7109375" style="933" customWidth="1"/>
    <col min="3842" max="3842" width="11.7109375" style="933" customWidth="1"/>
    <col min="3843" max="3843" width="20.7109375" style="933" customWidth="1"/>
    <col min="3844" max="3844" width="8.140625" style="933" customWidth="1"/>
    <col min="3845" max="3845" width="6" style="933" customWidth="1"/>
    <col min="3846" max="3846" width="10.140625" style="933" customWidth="1"/>
    <col min="3847" max="3847" width="9.85546875" style="933" customWidth="1"/>
    <col min="3848" max="3848" width="9" style="933" customWidth="1"/>
    <col min="3849" max="3849" width="9.7109375" style="933" customWidth="1"/>
    <col min="3850" max="3850" width="12" style="933" customWidth="1"/>
    <col min="3851" max="4096" width="9.140625" style="933"/>
    <col min="4097" max="4097" width="6.7109375" style="933" customWidth="1"/>
    <col min="4098" max="4098" width="11.7109375" style="933" customWidth="1"/>
    <col min="4099" max="4099" width="20.7109375" style="933" customWidth="1"/>
    <col min="4100" max="4100" width="8.140625" style="933" customWidth="1"/>
    <col min="4101" max="4101" width="6" style="933" customWidth="1"/>
    <col min="4102" max="4102" width="10.140625" style="933" customWidth="1"/>
    <col min="4103" max="4103" width="9.85546875" style="933" customWidth="1"/>
    <col min="4104" max="4104" width="9" style="933" customWidth="1"/>
    <col min="4105" max="4105" width="9.7109375" style="933" customWidth="1"/>
    <col min="4106" max="4106" width="12" style="933" customWidth="1"/>
    <col min="4107" max="4352" width="9.140625" style="933"/>
    <col min="4353" max="4353" width="6.7109375" style="933" customWidth="1"/>
    <col min="4354" max="4354" width="11.7109375" style="933" customWidth="1"/>
    <col min="4355" max="4355" width="20.7109375" style="933" customWidth="1"/>
    <col min="4356" max="4356" width="8.140625" style="933" customWidth="1"/>
    <col min="4357" max="4357" width="6" style="933" customWidth="1"/>
    <col min="4358" max="4358" width="10.140625" style="933" customWidth="1"/>
    <col min="4359" max="4359" width="9.85546875" style="933" customWidth="1"/>
    <col min="4360" max="4360" width="9" style="933" customWidth="1"/>
    <col min="4361" max="4361" width="9.7109375" style="933" customWidth="1"/>
    <col min="4362" max="4362" width="12" style="933" customWidth="1"/>
    <col min="4363" max="4608" width="9.140625" style="933"/>
    <col min="4609" max="4609" width="6.7109375" style="933" customWidth="1"/>
    <col min="4610" max="4610" width="11.7109375" style="933" customWidth="1"/>
    <col min="4611" max="4611" width="20.7109375" style="933" customWidth="1"/>
    <col min="4612" max="4612" width="8.140625" style="933" customWidth="1"/>
    <col min="4613" max="4613" width="6" style="933" customWidth="1"/>
    <col min="4614" max="4614" width="10.140625" style="933" customWidth="1"/>
    <col min="4615" max="4615" width="9.85546875" style="933" customWidth="1"/>
    <col min="4616" max="4616" width="9" style="933" customWidth="1"/>
    <col min="4617" max="4617" width="9.7109375" style="933" customWidth="1"/>
    <col min="4618" max="4618" width="12" style="933" customWidth="1"/>
    <col min="4619" max="4864" width="9.140625" style="933"/>
    <col min="4865" max="4865" width="6.7109375" style="933" customWidth="1"/>
    <col min="4866" max="4866" width="11.7109375" style="933" customWidth="1"/>
    <col min="4867" max="4867" width="20.7109375" style="933" customWidth="1"/>
    <col min="4868" max="4868" width="8.140625" style="933" customWidth="1"/>
    <col min="4869" max="4869" width="6" style="933" customWidth="1"/>
    <col min="4870" max="4870" width="10.140625" style="933" customWidth="1"/>
    <col min="4871" max="4871" width="9.85546875" style="933" customWidth="1"/>
    <col min="4872" max="4872" width="9" style="933" customWidth="1"/>
    <col min="4873" max="4873" width="9.7109375" style="933" customWidth="1"/>
    <col min="4874" max="4874" width="12" style="933" customWidth="1"/>
    <col min="4875" max="5120" width="9.140625" style="933"/>
    <col min="5121" max="5121" width="6.7109375" style="933" customWidth="1"/>
    <col min="5122" max="5122" width="11.7109375" style="933" customWidth="1"/>
    <col min="5123" max="5123" width="20.7109375" style="933" customWidth="1"/>
    <col min="5124" max="5124" width="8.140625" style="933" customWidth="1"/>
    <col min="5125" max="5125" width="6" style="933" customWidth="1"/>
    <col min="5126" max="5126" width="10.140625" style="933" customWidth="1"/>
    <col min="5127" max="5127" width="9.85546875" style="933" customWidth="1"/>
    <col min="5128" max="5128" width="9" style="933" customWidth="1"/>
    <col min="5129" max="5129" width="9.7109375" style="933" customWidth="1"/>
    <col min="5130" max="5130" width="12" style="933" customWidth="1"/>
    <col min="5131" max="5376" width="9.140625" style="933"/>
    <col min="5377" max="5377" width="6.7109375" style="933" customWidth="1"/>
    <col min="5378" max="5378" width="11.7109375" style="933" customWidth="1"/>
    <col min="5379" max="5379" width="20.7109375" style="933" customWidth="1"/>
    <col min="5380" max="5380" width="8.140625" style="933" customWidth="1"/>
    <col min="5381" max="5381" width="6" style="933" customWidth="1"/>
    <col min="5382" max="5382" width="10.140625" style="933" customWidth="1"/>
    <col min="5383" max="5383" width="9.85546875" style="933" customWidth="1"/>
    <col min="5384" max="5384" width="9" style="933" customWidth="1"/>
    <col min="5385" max="5385" width="9.7109375" style="933" customWidth="1"/>
    <col min="5386" max="5386" width="12" style="933" customWidth="1"/>
    <col min="5387" max="5632" width="9.140625" style="933"/>
    <col min="5633" max="5633" width="6.7109375" style="933" customWidth="1"/>
    <col min="5634" max="5634" width="11.7109375" style="933" customWidth="1"/>
    <col min="5635" max="5635" width="20.7109375" style="933" customWidth="1"/>
    <col min="5636" max="5636" width="8.140625" style="933" customWidth="1"/>
    <col min="5637" max="5637" width="6" style="933" customWidth="1"/>
    <col min="5638" max="5638" width="10.140625" style="933" customWidth="1"/>
    <col min="5639" max="5639" width="9.85546875" style="933" customWidth="1"/>
    <col min="5640" max="5640" width="9" style="933" customWidth="1"/>
    <col min="5641" max="5641" width="9.7109375" style="933" customWidth="1"/>
    <col min="5642" max="5642" width="12" style="933" customWidth="1"/>
    <col min="5643" max="5888" width="9.140625" style="933"/>
    <col min="5889" max="5889" width="6.7109375" style="933" customWidth="1"/>
    <col min="5890" max="5890" width="11.7109375" style="933" customWidth="1"/>
    <col min="5891" max="5891" width="20.7109375" style="933" customWidth="1"/>
    <col min="5892" max="5892" width="8.140625" style="933" customWidth="1"/>
    <col min="5893" max="5893" width="6" style="933" customWidth="1"/>
    <col min="5894" max="5894" width="10.140625" style="933" customWidth="1"/>
    <col min="5895" max="5895" width="9.85546875" style="933" customWidth="1"/>
    <col min="5896" max="5896" width="9" style="933" customWidth="1"/>
    <col min="5897" max="5897" width="9.7109375" style="933" customWidth="1"/>
    <col min="5898" max="5898" width="12" style="933" customWidth="1"/>
    <col min="5899" max="6144" width="9.140625" style="933"/>
    <col min="6145" max="6145" width="6.7109375" style="933" customWidth="1"/>
    <col min="6146" max="6146" width="11.7109375" style="933" customWidth="1"/>
    <col min="6147" max="6147" width="20.7109375" style="933" customWidth="1"/>
    <col min="6148" max="6148" width="8.140625" style="933" customWidth="1"/>
    <col min="6149" max="6149" width="6" style="933" customWidth="1"/>
    <col min="6150" max="6150" width="10.140625" style="933" customWidth="1"/>
    <col min="6151" max="6151" width="9.85546875" style="933" customWidth="1"/>
    <col min="6152" max="6152" width="9" style="933" customWidth="1"/>
    <col min="6153" max="6153" width="9.7109375" style="933" customWidth="1"/>
    <col min="6154" max="6154" width="12" style="933" customWidth="1"/>
    <col min="6155" max="6400" width="9.140625" style="933"/>
    <col min="6401" max="6401" width="6.7109375" style="933" customWidth="1"/>
    <col min="6402" max="6402" width="11.7109375" style="933" customWidth="1"/>
    <col min="6403" max="6403" width="20.7109375" style="933" customWidth="1"/>
    <col min="6404" max="6404" width="8.140625" style="933" customWidth="1"/>
    <col min="6405" max="6405" width="6" style="933" customWidth="1"/>
    <col min="6406" max="6406" width="10.140625" style="933" customWidth="1"/>
    <col min="6407" max="6407" width="9.85546875" style="933" customWidth="1"/>
    <col min="6408" max="6408" width="9" style="933" customWidth="1"/>
    <col min="6409" max="6409" width="9.7109375" style="933" customWidth="1"/>
    <col min="6410" max="6410" width="12" style="933" customWidth="1"/>
    <col min="6411" max="6656" width="9.140625" style="933"/>
    <col min="6657" max="6657" width="6.7109375" style="933" customWidth="1"/>
    <col min="6658" max="6658" width="11.7109375" style="933" customWidth="1"/>
    <col min="6659" max="6659" width="20.7109375" style="933" customWidth="1"/>
    <col min="6660" max="6660" width="8.140625" style="933" customWidth="1"/>
    <col min="6661" max="6661" width="6" style="933" customWidth="1"/>
    <col min="6662" max="6662" width="10.140625" style="933" customWidth="1"/>
    <col min="6663" max="6663" width="9.85546875" style="933" customWidth="1"/>
    <col min="6664" max="6664" width="9" style="933" customWidth="1"/>
    <col min="6665" max="6665" width="9.7109375" style="933" customWidth="1"/>
    <col min="6666" max="6666" width="12" style="933" customWidth="1"/>
    <col min="6667" max="6912" width="9.140625" style="933"/>
    <col min="6913" max="6913" width="6.7109375" style="933" customWidth="1"/>
    <col min="6914" max="6914" width="11.7109375" style="933" customWidth="1"/>
    <col min="6915" max="6915" width="20.7109375" style="933" customWidth="1"/>
    <col min="6916" max="6916" width="8.140625" style="933" customWidth="1"/>
    <col min="6917" max="6917" width="6" style="933" customWidth="1"/>
    <col min="6918" max="6918" width="10.140625" style="933" customWidth="1"/>
    <col min="6919" max="6919" width="9.85546875" style="933" customWidth="1"/>
    <col min="6920" max="6920" width="9" style="933" customWidth="1"/>
    <col min="6921" max="6921" width="9.7109375" style="933" customWidth="1"/>
    <col min="6922" max="6922" width="12" style="933" customWidth="1"/>
    <col min="6923" max="7168" width="9.140625" style="933"/>
    <col min="7169" max="7169" width="6.7109375" style="933" customWidth="1"/>
    <col min="7170" max="7170" width="11.7109375" style="933" customWidth="1"/>
    <col min="7171" max="7171" width="20.7109375" style="933" customWidth="1"/>
    <col min="7172" max="7172" width="8.140625" style="933" customWidth="1"/>
    <col min="7173" max="7173" width="6" style="933" customWidth="1"/>
    <col min="7174" max="7174" width="10.140625" style="933" customWidth="1"/>
    <col min="7175" max="7175" width="9.85546875" style="933" customWidth="1"/>
    <col min="7176" max="7176" width="9" style="933" customWidth="1"/>
    <col min="7177" max="7177" width="9.7109375" style="933" customWidth="1"/>
    <col min="7178" max="7178" width="12" style="933" customWidth="1"/>
    <col min="7179" max="7424" width="9.140625" style="933"/>
    <col min="7425" max="7425" width="6.7109375" style="933" customWidth="1"/>
    <col min="7426" max="7426" width="11.7109375" style="933" customWidth="1"/>
    <col min="7427" max="7427" width="20.7109375" style="933" customWidth="1"/>
    <col min="7428" max="7428" width="8.140625" style="933" customWidth="1"/>
    <col min="7429" max="7429" width="6" style="933" customWidth="1"/>
    <col min="7430" max="7430" width="10.140625" style="933" customWidth="1"/>
    <col min="7431" max="7431" width="9.85546875" style="933" customWidth="1"/>
    <col min="7432" max="7432" width="9" style="933" customWidth="1"/>
    <col min="7433" max="7433" width="9.7109375" style="933" customWidth="1"/>
    <col min="7434" max="7434" width="12" style="933" customWidth="1"/>
    <col min="7435" max="7680" width="9.140625" style="933"/>
    <col min="7681" max="7681" width="6.7109375" style="933" customWidth="1"/>
    <col min="7682" max="7682" width="11.7109375" style="933" customWidth="1"/>
    <col min="7683" max="7683" width="20.7109375" style="933" customWidth="1"/>
    <col min="7684" max="7684" width="8.140625" style="933" customWidth="1"/>
    <col min="7685" max="7685" width="6" style="933" customWidth="1"/>
    <col min="7686" max="7686" width="10.140625" style="933" customWidth="1"/>
    <col min="7687" max="7687" width="9.85546875" style="933" customWidth="1"/>
    <col min="7688" max="7688" width="9" style="933" customWidth="1"/>
    <col min="7689" max="7689" width="9.7109375" style="933" customWidth="1"/>
    <col min="7690" max="7690" width="12" style="933" customWidth="1"/>
    <col min="7691" max="7936" width="9.140625" style="933"/>
    <col min="7937" max="7937" width="6.7109375" style="933" customWidth="1"/>
    <col min="7938" max="7938" width="11.7109375" style="933" customWidth="1"/>
    <col min="7939" max="7939" width="20.7109375" style="933" customWidth="1"/>
    <col min="7940" max="7940" width="8.140625" style="933" customWidth="1"/>
    <col min="7941" max="7941" width="6" style="933" customWidth="1"/>
    <col min="7942" max="7942" width="10.140625" style="933" customWidth="1"/>
    <col min="7943" max="7943" width="9.85546875" style="933" customWidth="1"/>
    <col min="7944" max="7944" width="9" style="933" customWidth="1"/>
    <col min="7945" max="7945" width="9.7109375" style="933" customWidth="1"/>
    <col min="7946" max="7946" width="12" style="933" customWidth="1"/>
    <col min="7947" max="8192" width="9.140625" style="933"/>
    <col min="8193" max="8193" width="6.7109375" style="933" customWidth="1"/>
    <col min="8194" max="8194" width="11.7109375" style="933" customWidth="1"/>
    <col min="8195" max="8195" width="20.7109375" style="933" customWidth="1"/>
    <col min="8196" max="8196" width="8.140625" style="933" customWidth="1"/>
    <col min="8197" max="8197" width="6" style="933" customWidth="1"/>
    <col min="8198" max="8198" width="10.140625" style="933" customWidth="1"/>
    <col min="8199" max="8199" width="9.85546875" style="933" customWidth="1"/>
    <col min="8200" max="8200" width="9" style="933" customWidth="1"/>
    <col min="8201" max="8201" width="9.7109375" style="933" customWidth="1"/>
    <col min="8202" max="8202" width="12" style="933" customWidth="1"/>
    <col min="8203" max="8448" width="9.140625" style="933"/>
    <col min="8449" max="8449" width="6.7109375" style="933" customWidth="1"/>
    <col min="8450" max="8450" width="11.7109375" style="933" customWidth="1"/>
    <col min="8451" max="8451" width="20.7109375" style="933" customWidth="1"/>
    <col min="8452" max="8452" width="8.140625" style="933" customWidth="1"/>
    <col min="8453" max="8453" width="6" style="933" customWidth="1"/>
    <col min="8454" max="8454" width="10.140625" style="933" customWidth="1"/>
    <col min="8455" max="8455" width="9.85546875" style="933" customWidth="1"/>
    <col min="8456" max="8456" width="9" style="933" customWidth="1"/>
    <col min="8457" max="8457" width="9.7109375" style="933" customWidth="1"/>
    <col min="8458" max="8458" width="12" style="933" customWidth="1"/>
    <col min="8459" max="8704" width="9.140625" style="933"/>
    <col min="8705" max="8705" width="6.7109375" style="933" customWidth="1"/>
    <col min="8706" max="8706" width="11.7109375" style="933" customWidth="1"/>
    <col min="8707" max="8707" width="20.7109375" style="933" customWidth="1"/>
    <col min="8708" max="8708" width="8.140625" style="933" customWidth="1"/>
    <col min="8709" max="8709" width="6" style="933" customWidth="1"/>
    <col min="8710" max="8710" width="10.140625" style="933" customWidth="1"/>
    <col min="8711" max="8711" width="9.85546875" style="933" customWidth="1"/>
    <col min="8712" max="8712" width="9" style="933" customWidth="1"/>
    <col min="8713" max="8713" width="9.7109375" style="933" customWidth="1"/>
    <col min="8714" max="8714" width="12" style="933" customWidth="1"/>
    <col min="8715" max="8960" width="9.140625" style="933"/>
    <col min="8961" max="8961" width="6.7109375" style="933" customWidth="1"/>
    <col min="8962" max="8962" width="11.7109375" style="933" customWidth="1"/>
    <col min="8963" max="8963" width="20.7109375" style="933" customWidth="1"/>
    <col min="8964" max="8964" width="8.140625" style="933" customWidth="1"/>
    <col min="8965" max="8965" width="6" style="933" customWidth="1"/>
    <col min="8966" max="8966" width="10.140625" style="933" customWidth="1"/>
    <col min="8967" max="8967" width="9.85546875" style="933" customWidth="1"/>
    <col min="8968" max="8968" width="9" style="933" customWidth="1"/>
    <col min="8969" max="8969" width="9.7109375" style="933" customWidth="1"/>
    <col min="8970" max="8970" width="12" style="933" customWidth="1"/>
    <col min="8971" max="9216" width="9.140625" style="933"/>
    <col min="9217" max="9217" width="6.7109375" style="933" customWidth="1"/>
    <col min="9218" max="9218" width="11.7109375" style="933" customWidth="1"/>
    <col min="9219" max="9219" width="20.7109375" style="933" customWidth="1"/>
    <col min="9220" max="9220" width="8.140625" style="933" customWidth="1"/>
    <col min="9221" max="9221" width="6" style="933" customWidth="1"/>
    <col min="9222" max="9222" width="10.140625" style="933" customWidth="1"/>
    <col min="9223" max="9223" width="9.85546875" style="933" customWidth="1"/>
    <col min="9224" max="9224" width="9" style="933" customWidth="1"/>
    <col min="9225" max="9225" width="9.7109375" style="933" customWidth="1"/>
    <col min="9226" max="9226" width="12" style="933" customWidth="1"/>
    <col min="9227" max="9472" width="9.140625" style="933"/>
    <col min="9473" max="9473" width="6.7109375" style="933" customWidth="1"/>
    <col min="9474" max="9474" width="11.7109375" style="933" customWidth="1"/>
    <col min="9475" max="9475" width="20.7109375" style="933" customWidth="1"/>
    <col min="9476" max="9476" width="8.140625" style="933" customWidth="1"/>
    <col min="9477" max="9477" width="6" style="933" customWidth="1"/>
    <col min="9478" max="9478" width="10.140625" style="933" customWidth="1"/>
    <col min="9479" max="9479" width="9.85546875" style="933" customWidth="1"/>
    <col min="9480" max="9480" width="9" style="933" customWidth="1"/>
    <col min="9481" max="9481" width="9.7109375" style="933" customWidth="1"/>
    <col min="9482" max="9482" width="12" style="933" customWidth="1"/>
    <col min="9483" max="9728" width="9.140625" style="933"/>
    <col min="9729" max="9729" width="6.7109375" style="933" customWidth="1"/>
    <col min="9730" max="9730" width="11.7109375" style="933" customWidth="1"/>
    <col min="9731" max="9731" width="20.7109375" style="933" customWidth="1"/>
    <col min="9732" max="9732" width="8.140625" style="933" customWidth="1"/>
    <col min="9733" max="9733" width="6" style="933" customWidth="1"/>
    <col min="9734" max="9734" width="10.140625" style="933" customWidth="1"/>
    <col min="9735" max="9735" width="9.85546875" style="933" customWidth="1"/>
    <col min="9736" max="9736" width="9" style="933" customWidth="1"/>
    <col min="9737" max="9737" width="9.7109375" style="933" customWidth="1"/>
    <col min="9738" max="9738" width="12" style="933" customWidth="1"/>
    <col min="9739" max="9984" width="9.140625" style="933"/>
    <col min="9985" max="9985" width="6.7109375" style="933" customWidth="1"/>
    <col min="9986" max="9986" width="11.7109375" style="933" customWidth="1"/>
    <col min="9987" max="9987" width="20.7109375" style="933" customWidth="1"/>
    <col min="9988" max="9988" width="8.140625" style="933" customWidth="1"/>
    <col min="9989" max="9989" width="6" style="933" customWidth="1"/>
    <col min="9990" max="9990" width="10.140625" style="933" customWidth="1"/>
    <col min="9991" max="9991" width="9.85546875" style="933" customWidth="1"/>
    <col min="9992" max="9992" width="9" style="933" customWidth="1"/>
    <col min="9993" max="9993" width="9.7109375" style="933" customWidth="1"/>
    <col min="9994" max="9994" width="12" style="933" customWidth="1"/>
    <col min="9995" max="10240" width="9.140625" style="933"/>
    <col min="10241" max="10241" width="6.7109375" style="933" customWidth="1"/>
    <col min="10242" max="10242" width="11.7109375" style="933" customWidth="1"/>
    <col min="10243" max="10243" width="20.7109375" style="933" customWidth="1"/>
    <col min="10244" max="10244" width="8.140625" style="933" customWidth="1"/>
    <col min="10245" max="10245" width="6" style="933" customWidth="1"/>
    <col min="10246" max="10246" width="10.140625" style="933" customWidth="1"/>
    <col min="10247" max="10247" width="9.85546875" style="933" customWidth="1"/>
    <col min="10248" max="10248" width="9" style="933" customWidth="1"/>
    <col min="10249" max="10249" width="9.7109375" style="933" customWidth="1"/>
    <col min="10250" max="10250" width="12" style="933" customWidth="1"/>
    <col min="10251" max="10496" width="9.140625" style="933"/>
    <col min="10497" max="10497" width="6.7109375" style="933" customWidth="1"/>
    <col min="10498" max="10498" width="11.7109375" style="933" customWidth="1"/>
    <col min="10499" max="10499" width="20.7109375" style="933" customWidth="1"/>
    <col min="10500" max="10500" width="8.140625" style="933" customWidth="1"/>
    <col min="10501" max="10501" width="6" style="933" customWidth="1"/>
    <col min="10502" max="10502" width="10.140625" style="933" customWidth="1"/>
    <col min="10503" max="10503" width="9.85546875" style="933" customWidth="1"/>
    <col min="10504" max="10504" width="9" style="933" customWidth="1"/>
    <col min="10505" max="10505" width="9.7109375" style="933" customWidth="1"/>
    <col min="10506" max="10506" width="12" style="933" customWidth="1"/>
    <col min="10507" max="10752" width="9.140625" style="933"/>
    <col min="10753" max="10753" width="6.7109375" style="933" customWidth="1"/>
    <col min="10754" max="10754" width="11.7109375" style="933" customWidth="1"/>
    <col min="10755" max="10755" width="20.7109375" style="933" customWidth="1"/>
    <col min="10756" max="10756" width="8.140625" style="933" customWidth="1"/>
    <col min="10757" max="10757" width="6" style="933" customWidth="1"/>
    <col min="10758" max="10758" width="10.140625" style="933" customWidth="1"/>
    <col min="10759" max="10759" width="9.85546875" style="933" customWidth="1"/>
    <col min="10760" max="10760" width="9" style="933" customWidth="1"/>
    <col min="10761" max="10761" width="9.7109375" style="933" customWidth="1"/>
    <col min="10762" max="10762" width="12" style="933" customWidth="1"/>
    <col min="10763" max="11008" width="9.140625" style="933"/>
    <col min="11009" max="11009" width="6.7109375" style="933" customWidth="1"/>
    <col min="11010" max="11010" width="11.7109375" style="933" customWidth="1"/>
    <col min="11011" max="11011" width="20.7109375" style="933" customWidth="1"/>
    <col min="11012" max="11012" width="8.140625" style="933" customWidth="1"/>
    <col min="11013" max="11013" width="6" style="933" customWidth="1"/>
    <col min="11014" max="11014" width="10.140625" style="933" customWidth="1"/>
    <col min="11015" max="11015" width="9.85546875" style="933" customWidth="1"/>
    <col min="11016" max="11016" width="9" style="933" customWidth="1"/>
    <col min="11017" max="11017" width="9.7109375" style="933" customWidth="1"/>
    <col min="11018" max="11018" width="12" style="933" customWidth="1"/>
    <col min="11019" max="11264" width="9.140625" style="933"/>
    <col min="11265" max="11265" width="6.7109375" style="933" customWidth="1"/>
    <col min="11266" max="11266" width="11.7109375" style="933" customWidth="1"/>
    <col min="11267" max="11267" width="20.7109375" style="933" customWidth="1"/>
    <col min="11268" max="11268" width="8.140625" style="933" customWidth="1"/>
    <col min="11269" max="11269" width="6" style="933" customWidth="1"/>
    <col min="11270" max="11270" width="10.140625" style="933" customWidth="1"/>
    <col min="11271" max="11271" width="9.85546875" style="933" customWidth="1"/>
    <col min="11272" max="11272" width="9" style="933" customWidth="1"/>
    <col min="11273" max="11273" width="9.7109375" style="933" customWidth="1"/>
    <col min="11274" max="11274" width="12" style="933" customWidth="1"/>
    <col min="11275" max="11520" width="9.140625" style="933"/>
    <col min="11521" max="11521" width="6.7109375" style="933" customWidth="1"/>
    <col min="11522" max="11522" width="11.7109375" style="933" customWidth="1"/>
    <col min="11523" max="11523" width="20.7109375" style="933" customWidth="1"/>
    <col min="11524" max="11524" width="8.140625" style="933" customWidth="1"/>
    <col min="11525" max="11525" width="6" style="933" customWidth="1"/>
    <col min="11526" max="11526" width="10.140625" style="933" customWidth="1"/>
    <col min="11527" max="11527" width="9.85546875" style="933" customWidth="1"/>
    <col min="11528" max="11528" width="9" style="933" customWidth="1"/>
    <col min="11529" max="11529" width="9.7109375" style="933" customWidth="1"/>
    <col min="11530" max="11530" width="12" style="933" customWidth="1"/>
    <col min="11531" max="11776" width="9.140625" style="933"/>
    <col min="11777" max="11777" width="6.7109375" style="933" customWidth="1"/>
    <col min="11778" max="11778" width="11.7109375" style="933" customWidth="1"/>
    <col min="11779" max="11779" width="20.7109375" style="933" customWidth="1"/>
    <col min="11780" max="11780" width="8.140625" style="933" customWidth="1"/>
    <col min="11781" max="11781" width="6" style="933" customWidth="1"/>
    <col min="11782" max="11782" width="10.140625" style="933" customWidth="1"/>
    <col min="11783" max="11783" width="9.85546875" style="933" customWidth="1"/>
    <col min="11784" max="11784" width="9" style="933" customWidth="1"/>
    <col min="11785" max="11785" width="9.7109375" style="933" customWidth="1"/>
    <col min="11786" max="11786" width="12" style="933" customWidth="1"/>
    <col min="11787" max="12032" width="9.140625" style="933"/>
    <col min="12033" max="12033" width="6.7109375" style="933" customWidth="1"/>
    <col min="12034" max="12034" width="11.7109375" style="933" customWidth="1"/>
    <col min="12035" max="12035" width="20.7109375" style="933" customWidth="1"/>
    <col min="12036" max="12036" width="8.140625" style="933" customWidth="1"/>
    <col min="12037" max="12037" width="6" style="933" customWidth="1"/>
    <col min="12038" max="12038" width="10.140625" style="933" customWidth="1"/>
    <col min="12039" max="12039" width="9.85546875" style="933" customWidth="1"/>
    <col min="12040" max="12040" width="9" style="933" customWidth="1"/>
    <col min="12041" max="12041" width="9.7109375" style="933" customWidth="1"/>
    <col min="12042" max="12042" width="12" style="933" customWidth="1"/>
    <col min="12043" max="12288" width="9.140625" style="933"/>
    <col min="12289" max="12289" width="6.7109375" style="933" customWidth="1"/>
    <col min="12290" max="12290" width="11.7109375" style="933" customWidth="1"/>
    <col min="12291" max="12291" width="20.7109375" style="933" customWidth="1"/>
    <col min="12292" max="12292" width="8.140625" style="933" customWidth="1"/>
    <col min="12293" max="12293" width="6" style="933" customWidth="1"/>
    <col min="12294" max="12294" width="10.140625" style="933" customWidth="1"/>
    <col min="12295" max="12295" width="9.85546875" style="933" customWidth="1"/>
    <col min="12296" max="12296" width="9" style="933" customWidth="1"/>
    <col min="12297" max="12297" width="9.7109375" style="933" customWidth="1"/>
    <col min="12298" max="12298" width="12" style="933" customWidth="1"/>
    <col min="12299" max="12544" width="9.140625" style="933"/>
    <col min="12545" max="12545" width="6.7109375" style="933" customWidth="1"/>
    <col min="12546" max="12546" width="11.7109375" style="933" customWidth="1"/>
    <col min="12547" max="12547" width="20.7109375" style="933" customWidth="1"/>
    <col min="12548" max="12548" width="8.140625" style="933" customWidth="1"/>
    <col min="12549" max="12549" width="6" style="933" customWidth="1"/>
    <col min="12550" max="12550" width="10.140625" style="933" customWidth="1"/>
    <col min="12551" max="12551" width="9.85546875" style="933" customWidth="1"/>
    <col min="12552" max="12552" width="9" style="933" customWidth="1"/>
    <col min="12553" max="12553" width="9.7109375" style="933" customWidth="1"/>
    <col min="12554" max="12554" width="12" style="933" customWidth="1"/>
    <col min="12555" max="12800" width="9.140625" style="933"/>
    <col min="12801" max="12801" width="6.7109375" style="933" customWidth="1"/>
    <col min="12802" max="12802" width="11.7109375" style="933" customWidth="1"/>
    <col min="12803" max="12803" width="20.7109375" style="933" customWidth="1"/>
    <col min="12804" max="12804" width="8.140625" style="933" customWidth="1"/>
    <col min="12805" max="12805" width="6" style="933" customWidth="1"/>
    <col min="12806" max="12806" width="10.140625" style="933" customWidth="1"/>
    <col min="12807" max="12807" width="9.85546875" style="933" customWidth="1"/>
    <col min="12808" max="12808" width="9" style="933" customWidth="1"/>
    <col min="12809" max="12809" width="9.7109375" style="933" customWidth="1"/>
    <col min="12810" max="12810" width="12" style="933" customWidth="1"/>
    <col min="12811" max="13056" width="9.140625" style="933"/>
    <col min="13057" max="13057" width="6.7109375" style="933" customWidth="1"/>
    <col min="13058" max="13058" width="11.7109375" style="933" customWidth="1"/>
    <col min="13059" max="13059" width="20.7109375" style="933" customWidth="1"/>
    <col min="13060" max="13060" width="8.140625" style="933" customWidth="1"/>
    <col min="13061" max="13061" width="6" style="933" customWidth="1"/>
    <col min="13062" max="13062" width="10.140625" style="933" customWidth="1"/>
    <col min="13063" max="13063" width="9.85546875" style="933" customWidth="1"/>
    <col min="13064" max="13064" width="9" style="933" customWidth="1"/>
    <col min="13065" max="13065" width="9.7109375" style="933" customWidth="1"/>
    <col min="13066" max="13066" width="12" style="933" customWidth="1"/>
    <col min="13067" max="13312" width="9.140625" style="933"/>
    <col min="13313" max="13313" width="6.7109375" style="933" customWidth="1"/>
    <col min="13314" max="13314" width="11.7109375" style="933" customWidth="1"/>
    <col min="13315" max="13315" width="20.7109375" style="933" customWidth="1"/>
    <col min="13316" max="13316" width="8.140625" style="933" customWidth="1"/>
    <col min="13317" max="13317" width="6" style="933" customWidth="1"/>
    <col min="13318" max="13318" width="10.140625" style="933" customWidth="1"/>
    <col min="13319" max="13319" width="9.85546875" style="933" customWidth="1"/>
    <col min="13320" max="13320" width="9" style="933" customWidth="1"/>
    <col min="13321" max="13321" width="9.7109375" style="933" customWidth="1"/>
    <col min="13322" max="13322" width="12" style="933" customWidth="1"/>
    <col min="13323" max="13568" width="9.140625" style="933"/>
    <col min="13569" max="13569" width="6.7109375" style="933" customWidth="1"/>
    <col min="13570" max="13570" width="11.7109375" style="933" customWidth="1"/>
    <col min="13571" max="13571" width="20.7109375" style="933" customWidth="1"/>
    <col min="13572" max="13572" width="8.140625" style="933" customWidth="1"/>
    <col min="13573" max="13573" width="6" style="933" customWidth="1"/>
    <col min="13574" max="13574" width="10.140625" style="933" customWidth="1"/>
    <col min="13575" max="13575" width="9.85546875" style="933" customWidth="1"/>
    <col min="13576" max="13576" width="9" style="933" customWidth="1"/>
    <col min="13577" max="13577" width="9.7109375" style="933" customWidth="1"/>
    <col min="13578" max="13578" width="12" style="933" customWidth="1"/>
    <col min="13579" max="13824" width="9.140625" style="933"/>
    <col min="13825" max="13825" width="6.7109375" style="933" customWidth="1"/>
    <col min="13826" max="13826" width="11.7109375" style="933" customWidth="1"/>
    <col min="13827" max="13827" width="20.7109375" style="933" customWidth="1"/>
    <col min="13828" max="13828" width="8.140625" style="933" customWidth="1"/>
    <col min="13829" max="13829" width="6" style="933" customWidth="1"/>
    <col min="13830" max="13830" width="10.140625" style="933" customWidth="1"/>
    <col min="13831" max="13831" width="9.85546875" style="933" customWidth="1"/>
    <col min="13832" max="13832" width="9" style="933" customWidth="1"/>
    <col min="13833" max="13833" width="9.7109375" style="933" customWidth="1"/>
    <col min="13834" max="13834" width="12" style="933" customWidth="1"/>
    <col min="13835" max="14080" width="9.140625" style="933"/>
    <col min="14081" max="14081" width="6.7109375" style="933" customWidth="1"/>
    <col min="14082" max="14082" width="11.7109375" style="933" customWidth="1"/>
    <col min="14083" max="14083" width="20.7109375" style="933" customWidth="1"/>
    <col min="14084" max="14084" width="8.140625" style="933" customWidth="1"/>
    <col min="14085" max="14085" width="6" style="933" customWidth="1"/>
    <col min="14086" max="14086" width="10.140625" style="933" customWidth="1"/>
    <col min="14087" max="14087" width="9.85546875" style="933" customWidth="1"/>
    <col min="14088" max="14088" width="9" style="933" customWidth="1"/>
    <col min="14089" max="14089" width="9.7109375" style="933" customWidth="1"/>
    <col min="14090" max="14090" width="12" style="933" customWidth="1"/>
    <col min="14091" max="14336" width="9.140625" style="933"/>
    <col min="14337" max="14337" width="6.7109375" style="933" customWidth="1"/>
    <col min="14338" max="14338" width="11.7109375" style="933" customWidth="1"/>
    <col min="14339" max="14339" width="20.7109375" style="933" customWidth="1"/>
    <col min="14340" max="14340" width="8.140625" style="933" customWidth="1"/>
    <col min="14341" max="14341" width="6" style="933" customWidth="1"/>
    <col min="14342" max="14342" width="10.140625" style="933" customWidth="1"/>
    <col min="14343" max="14343" width="9.85546875" style="933" customWidth="1"/>
    <col min="14344" max="14344" width="9" style="933" customWidth="1"/>
    <col min="14345" max="14345" width="9.7109375" style="933" customWidth="1"/>
    <col min="14346" max="14346" width="12" style="933" customWidth="1"/>
    <col min="14347" max="14592" width="9.140625" style="933"/>
    <col min="14593" max="14593" width="6.7109375" style="933" customWidth="1"/>
    <col min="14594" max="14594" width="11.7109375" style="933" customWidth="1"/>
    <col min="14595" max="14595" width="20.7109375" style="933" customWidth="1"/>
    <col min="14596" max="14596" width="8.140625" style="933" customWidth="1"/>
    <col min="14597" max="14597" width="6" style="933" customWidth="1"/>
    <col min="14598" max="14598" width="10.140625" style="933" customWidth="1"/>
    <col min="14599" max="14599" width="9.85546875" style="933" customWidth="1"/>
    <col min="14600" max="14600" width="9" style="933" customWidth="1"/>
    <col min="14601" max="14601" width="9.7109375" style="933" customWidth="1"/>
    <col min="14602" max="14602" width="12" style="933" customWidth="1"/>
    <col min="14603" max="14848" width="9.140625" style="933"/>
    <col min="14849" max="14849" width="6.7109375" style="933" customWidth="1"/>
    <col min="14850" max="14850" width="11.7109375" style="933" customWidth="1"/>
    <col min="14851" max="14851" width="20.7109375" style="933" customWidth="1"/>
    <col min="14852" max="14852" width="8.140625" style="933" customWidth="1"/>
    <col min="14853" max="14853" width="6" style="933" customWidth="1"/>
    <col min="14854" max="14854" width="10.140625" style="933" customWidth="1"/>
    <col min="14855" max="14855" width="9.85546875" style="933" customWidth="1"/>
    <col min="14856" max="14856" width="9" style="933" customWidth="1"/>
    <col min="14857" max="14857" width="9.7109375" style="933" customWidth="1"/>
    <col min="14858" max="14858" width="12" style="933" customWidth="1"/>
    <col min="14859" max="15104" width="9.140625" style="933"/>
    <col min="15105" max="15105" width="6.7109375" style="933" customWidth="1"/>
    <col min="15106" max="15106" width="11.7109375" style="933" customWidth="1"/>
    <col min="15107" max="15107" width="20.7109375" style="933" customWidth="1"/>
    <col min="15108" max="15108" width="8.140625" style="933" customWidth="1"/>
    <col min="15109" max="15109" width="6" style="933" customWidth="1"/>
    <col min="15110" max="15110" width="10.140625" style="933" customWidth="1"/>
    <col min="15111" max="15111" width="9.85546875" style="933" customWidth="1"/>
    <col min="15112" max="15112" width="9" style="933" customWidth="1"/>
    <col min="15113" max="15113" width="9.7109375" style="933" customWidth="1"/>
    <col min="15114" max="15114" width="12" style="933" customWidth="1"/>
    <col min="15115" max="15360" width="9.140625" style="933"/>
    <col min="15361" max="15361" width="6.7109375" style="933" customWidth="1"/>
    <col min="15362" max="15362" width="11.7109375" style="933" customWidth="1"/>
    <col min="15363" max="15363" width="20.7109375" style="933" customWidth="1"/>
    <col min="15364" max="15364" width="8.140625" style="933" customWidth="1"/>
    <col min="15365" max="15365" width="6" style="933" customWidth="1"/>
    <col min="15366" max="15366" width="10.140625" style="933" customWidth="1"/>
    <col min="15367" max="15367" width="9.85546875" style="933" customWidth="1"/>
    <col min="15368" max="15368" width="9" style="933" customWidth="1"/>
    <col min="15369" max="15369" width="9.7109375" style="933" customWidth="1"/>
    <col min="15370" max="15370" width="12" style="933" customWidth="1"/>
    <col min="15371" max="15616" width="9.140625" style="933"/>
    <col min="15617" max="15617" width="6.7109375" style="933" customWidth="1"/>
    <col min="15618" max="15618" width="11.7109375" style="933" customWidth="1"/>
    <col min="15619" max="15619" width="20.7109375" style="933" customWidth="1"/>
    <col min="15620" max="15620" width="8.140625" style="933" customWidth="1"/>
    <col min="15621" max="15621" width="6" style="933" customWidth="1"/>
    <col min="15622" max="15622" width="10.140625" style="933" customWidth="1"/>
    <col min="15623" max="15623" width="9.85546875" style="933" customWidth="1"/>
    <col min="15624" max="15624" width="9" style="933" customWidth="1"/>
    <col min="15625" max="15625" width="9.7109375" style="933" customWidth="1"/>
    <col min="15626" max="15626" width="12" style="933" customWidth="1"/>
    <col min="15627" max="15872" width="9.140625" style="933"/>
    <col min="15873" max="15873" width="6.7109375" style="933" customWidth="1"/>
    <col min="15874" max="15874" width="11.7109375" style="933" customWidth="1"/>
    <col min="15875" max="15875" width="20.7109375" style="933" customWidth="1"/>
    <col min="15876" max="15876" width="8.140625" style="933" customWidth="1"/>
    <col min="15877" max="15877" width="6" style="933" customWidth="1"/>
    <col min="15878" max="15878" width="10.140625" style="933" customWidth="1"/>
    <col min="15879" max="15879" width="9.85546875" style="933" customWidth="1"/>
    <col min="15880" max="15880" width="9" style="933" customWidth="1"/>
    <col min="15881" max="15881" width="9.7109375" style="933" customWidth="1"/>
    <col min="15882" max="15882" width="12" style="933" customWidth="1"/>
    <col min="15883" max="16128" width="9.140625" style="933"/>
    <col min="16129" max="16129" width="6.7109375" style="933" customWidth="1"/>
    <col min="16130" max="16130" width="11.7109375" style="933" customWidth="1"/>
    <col min="16131" max="16131" width="20.7109375" style="933" customWidth="1"/>
    <col min="16132" max="16132" width="8.140625" style="933" customWidth="1"/>
    <col min="16133" max="16133" width="6" style="933" customWidth="1"/>
    <col min="16134" max="16134" width="10.140625" style="933" customWidth="1"/>
    <col min="16135" max="16135" width="9.85546875" style="933" customWidth="1"/>
    <col min="16136" max="16136" width="9" style="933" customWidth="1"/>
    <col min="16137" max="16137" width="9.7109375" style="933" customWidth="1"/>
    <col min="16138" max="16138" width="12" style="933" customWidth="1"/>
    <col min="16139" max="16384" width="9.140625" style="933"/>
  </cols>
  <sheetData>
    <row r="1" spans="1:15" x14ac:dyDescent="0.5">
      <c r="A1" s="1110" t="s">
        <v>1141</v>
      </c>
      <c r="B1" s="1110"/>
      <c r="C1" s="1110"/>
      <c r="D1" s="1110"/>
      <c r="E1" s="1110"/>
      <c r="F1" s="1110"/>
      <c r="G1" s="1110"/>
      <c r="H1" s="1110"/>
      <c r="I1" s="1110"/>
      <c r="J1" s="1110"/>
    </row>
    <row r="2" spans="1:15" x14ac:dyDescent="0.5">
      <c r="A2" s="1111" t="s">
        <v>1142</v>
      </c>
      <c r="B2" s="1111"/>
      <c r="C2" s="1111"/>
      <c r="D2" s="1111"/>
      <c r="E2" s="1111"/>
      <c r="F2" s="1111"/>
      <c r="G2" s="1111"/>
      <c r="H2" s="1111"/>
      <c r="I2" s="1111"/>
      <c r="J2" s="1111"/>
    </row>
    <row r="3" spans="1:15" s="317" customFormat="1" x14ac:dyDescent="0.5">
      <c r="A3" s="446" t="s">
        <v>1143</v>
      </c>
      <c r="C3" s="816" t="str">
        <f>[17]ปร4!C2</f>
        <v>ก่อสร้างป้ายหมู่บ้าน บ้านป่าตึง หมู่ 1</v>
      </c>
    </row>
    <row r="4" spans="1:15" s="317" customFormat="1" x14ac:dyDescent="0.5">
      <c r="A4" s="446" t="s">
        <v>1144</v>
      </c>
      <c r="C4" s="816" t="str">
        <f>[17]ปร4!C3</f>
        <v>บ้านป่าตึง หมู่ 1  ต.ดงมะดะ  อ.แม่ลาว  จ.เชียงราย</v>
      </c>
    </row>
    <row r="5" spans="1:15" s="317" customFormat="1" x14ac:dyDescent="0.5">
      <c r="A5" s="446" t="s">
        <v>1145</v>
      </c>
      <c r="C5" s="816" t="str">
        <f>[18]ค่าใช้จ่าพิเศษ!D7</f>
        <v>กองช่างเทสบาลตำบลแม่ลาว</v>
      </c>
    </row>
    <row r="6" spans="1:15" s="317" customFormat="1" x14ac:dyDescent="0.5">
      <c r="A6" s="446" t="s">
        <v>1146</v>
      </c>
      <c r="C6" s="317" t="s">
        <v>1159</v>
      </c>
    </row>
    <row r="7" spans="1:15" s="317" customFormat="1" x14ac:dyDescent="0.5">
      <c r="A7" s="446" t="s">
        <v>1147</v>
      </c>
      <c r="C7" s="317" t="s">
        <v>1148</v>
      </c>
      <c r="F7" s="317" t="str">
        <f>[17]ปร4!G7</f>
        <v xml:space="preserve">               ประมาณราคาเมื่อวันที่</v>
      </c>
      <c r="G7" s="1008"/>
      <c r="H7" s="1008"/>
      <c r="I7" s="1009" t="str">
        <f>[17]ปร4!I7</f>
        <v>25  เมษายน  2566</v>
      </c>
      <c r="O7" s="317">
        <f>1690*3</f>
        <v>5070</v>
      </c>
    </row>
    <row r="8" spans="1:15" ht="21" customHeight="1" x14ac:dyDescent="0.5">
      <c r="A8" s="1112" t="s">
        <v>371</v>
      </c>
      <c r="B8" s="1114" t="s">
        <v>4</v>
      </c>
      <c r="C8" s="1115"/>
      <c r="D8" s="1118" t="s">
        <v>1149</v>
      </c>
      <c r="E8" s="1119"/>
      <c r="F8" s="1118" t="s">
        <v>1150</v>
      </c>
      <c r="G8" s="1119"/>
      <c r="H8" s="1118" t="s">
        <v>407</v>
      </c>
      <c r="I8" s="1119"/>
      <c r="J8" s="1112" t="s">
        <v>1151</v>
      </c>
    </row>
    <row r="9" spans="1:15" x14ac:dyDescent="0.5">
      <c r="A9" s="1113"/>
      <c r="B9" s="1116"/>
      <c r="C9" s="1117"/>
      <c r="D9" s="977" t="s">
        <v>10</v>
      </c>
      <c r="E9" s="977" t="s">
        <v>5</v>
      </c>
      <c r="F9" s="977" t="s">
        <v>372</v>
      </c>
      <c r="G9" s="977" t="s">
        <v>373</v>
      </c>
      <c r="H9" s="977" t="s">
        <v>372</v>
      </c>
      <c r="I9" s="977" t="s">
        <v>373</v>
      </c>
      <c r="J9" s="1113"/>
      <c r="K9" s="929" t="s">
        <v>1160</v>
      </c>
    </row>
    <row r="10" spans="1:15" x14ac:dyDescent="0.5">
      <c r="A10" s="978">
        <v>1</v>
      </c>
      <c r="B10" s="979" t="s">
        <v>1161</v>
      </c>
      <c r="C10" s="980"/>
      <c r="D10" s="981">
        <v>1</v>
      </c>
      <c r="E10" s="978" t="s">
        <v>408</v>
      </c>
      <c r="F10" s="982">
        <f>'[17]ราคา+ค่าขนส่ง'!F35</f>
        <v>654</v>
      </c>
      <c r="G10" s="983">
        <f>ROUND((F10*D10),2)</f>
        <v>654</v>
      </c>
      <c r="H10" s="982">
        <f>14.3*10</f>
        <v>143</v>
      </c>
      <c r="I10" s="982">
        <f>D10*H10</f>
        <v>143</v>
      </c>
      <c r="J10" s="982">
        <f>ROUND((G10+I10),2)</f>
        <v>797</v>
      </c>
      <c r="K10" s="1010">
        <v>10.81</v>
      </c>
    </row>
    <row r="11" spans="1:15" x14ac:dyDescent="0.5">
      <c r="A11" s="978">
        <v>2</v>
      </c>
      <c r="B11" s="979" t="s">
        <v>1162</v>
      </c>
      <c r="C11" s="980"/>
      <c r="D11" s="981">
        <v>1</v>
      </c>
      <c r="E11" s="978" t="s">
        <v>408</v>
      </c>
      <c r="F11" s="982">
        <f>'[17]ราคา+ค่าขนส่ง'!F36</f>
        <v>288.26</v>
      </c>
      <c r="G11" s="983">
        <f>ROUND((F11*D11),2)</f>
        <v>288.26</v>
      </c>
      <c r="H11" s="982">
        <f>K11*10</f>
        <v>67.900000000000006</v>
      </c>
      <c r="I11" s="982">
        <f>D11*H11</f>
        <v>67.900000000000006</v>
      </c>
      <c r="J11" s="982">
        <f>ROUND((G11+I11),2)</f>
        <v>356.16</v>
      </c>
      <c r="K11" s="933">
        <v>6.79</v>
      </c>
    </row>
    <row r="12" spans="1:15" x14ac:dyDescent="0.5">
      <c r="A12" s="984">
        <v>3</v>
      </c>
      <c r="B12" s="933" t="s">
        <v>1152</v>
      </c>
      <c r="C12" s="1011"/>
      <c r="D12" s="985">
        <v>0.33</v>
      </c>
      <c r="E12" s="984" t="s">
        <v>390</v>
      </c>
      <c r="F12" s="986">
        <f>'[17]ราคา+ค่าขนส่ง'!F39</f>
        <v>630</v>
      </c>
      <c r="G12" s="987">
        <f>ROUND((F12*D12),2)</f>
        <v>207.9</v>
      </c>
      <c r="H12" s="982">
        <f>K12*10</f>
        <v>105</v>
      </c>
      <c r="I12" s="982">
        <f>D12*H12</f>
        <v>34.65</v>
      </c>
      <c r="J12" s="986">
        <f>ROUND((G12+I12),2)</f>
        <v>242.55</v>
      </c>
      <c r="K12" s="933">
        <v>10.5</v>
      </c>
    </row>
    <row r="13" spans="1:15" x14ac:dyDescent="0.5">
      <c r="A13" s="984">
        <v>4</v>
      </c>
      <c r="B13" s="322" t="s">
        <v>1153</v>
      </c>
      <c r="C13" s="319"/>
      <c r="D13" s="985">
        <v>3.6</v>
      </c>
      <c r="E13" s="984" t="s">
        <v>6</v>
      </c>
      <c r="F13" s="986">
        <f>'[17]สูตรวัสดุมวลรวม ใช้'!G59</f>
        <v>42</v>
      </c>
      <c r="G13" s="987">
        <f>ROUND((F13*D13),2)</f>
        <v>151.19999999999999</v>
      </c>
      <c r="H13" s="986">
        <f>'[17]สูตรวัสดุมวลรวม ใช้'!G64</f>
        <v>37</v>
      </c>
      <c r="I13" s="982">
        <f>D13*H13</f>
        <v>133.20000000000002</v>
      </c>
      <c r="J13" s="986">
        <f>ROUND((G13+I13),2)</f>
        <v>284.39999999999998</v>
      </c>
    </row>
    <row r="14" spans="1:15" x14ac:dyDescent="0.5">
      <c r="A14" s="984">
        <v>5</v>
      </c>
      <c r="B14" s="1103" t="s">
        <v>1154</v>
      </c>
      <c r="C14" s="1104"/>
      <c r="D14" s="985">
        <v>1.8</v>
      </c>
      <c r="E14" s="984" t="s">
        <v>6</v>
      </c>
      <c r="F14" s="986">
        <v>690</v>
      </c>
      <c r="G14" s="987">
        <f>ROUND((F14*D14),2)</f>
        <v>1242</v>
      </c>
      <c r="H14" s="986">
        <v>0</v>
      </c>
      <c r="I14" s="982">
        <f>D14*H14</f>
        <v>0</v>
      </c>
      <c r="J14" s="986">
        <f>ROUND((G14+I14),2)</f>
        <v>1242</v>
      </c>
    </row>
    <row r="15" spans="1:15" x14ac:dyDescent="0.5">
      <c r="A15" s="984"/>
      <c r="B15" s="1103"/>
      <c r="C15" s="1104"/>
      <c r="D15" s="985"/>
      <c r="E15" s="984"/>
      <c r="F15" s="988"/>
      <c r="G15" s="987"/>
      <c r="H15" s="986"/>
      <c r="I15" s="986"/>
      <c r="J15" s="986"/>
    </row>
    <row r="16" spans="1:15" x14ac:dyDescent="0.5">
      <c r="A16" s="984"/>
      <c r="B16" s="1103"/>
      <c r="C16" s="1104"/>
      <c r="D16" s="985"/>
      <c r="E16" s="984"/>
      <c r="F16" s="989"/>
      <c r="G16" s="987"/>
      <c r="H16" s="986"/>
      <c r="I16" s="986"/>
      <c r="J16" s="986"/>
    </row>
    <row r="17" spans="1:10" x14ac:dyDescent="0.5">
      <c r="A17" s="984"/>
      <c r="B17" s="322"/>
      <c r="C17" s="319"/>
      <c r="D17" s="985"/>
      <c r="E17" s="984"/>
      <c r="F17" s="986"/>
      <c r="G17" s="986"/>
      <c r="H17" s="986"/>
      <c r="I17" s="986"/>
      <c r="J17" s="986"/>
    </row>
    <row r="18" spans="1:10" x14ac:dyDescent="0.5">
      <c r="A18" s="984"/>
      <c r="B18" s="322"/>
      <c r="C18" s="319"/>
      <c r="D18" s="985"/>
      <c r="E18" s="984"/>
      <c r="F18" s="986"/>
      <c r="G18" s="986"/>
      <c r="H18" s="986"/>
      <c r="I18" s="986"/>
      <c r="J18" s="986"/>
    </row>
    <row r="19" spans="1:10" x14ac:dyDescent="0.5">
      <c r="A19" s="990"/>
      <c r="B19" s="1105"/>
      <c r="C19" s="1106"/>
      <c r="D19" s="991"/>
      <c r="E19" s="353"/>
      <c r="F19" s="992"/>
      <c r="G19" s="993"/>
      <c r="H19" s="988"/>
      <c r="I19" s="988"/>
      <c r="J19" s="988"/>
    </row>
    <row r="20" spans="1:10" ht="22.5" thickBot="1" x14ac:dyDescent="0.55000000000000004">
      <c r="A20" s="994"/>
      <c r="B20" s="1107" t="s">
        <v>1155</v>
      </c>
      <c r="C20" s="1108"/>
      <c r="D20" s="995"/>
      <c r="E20" s="995"/>
      <c r="F20" s="995"/>
      <c r="G20" s="996">
        <f>SUM(G10:G19)</f>
        <v>2543.36</v>
      </c>
      <c r="H20" s="997"/>
      <c r="I20" s="998">
        <f>SUM(I10:I19)</f>
        <v>378.75</v>
      </c>
      <c r="J20" s="999">
        <f>SUM(J10:J19)</f>
        <v>2922.11</v>
      </c>
    </row>
    <row r="21" spans="1:10" ht="22.5" thickBot="1" x14ac:dyDescent="0.55000000000000004">
      <c r="A21" s="1000"/>
      <c r="B21" s="1109" t="s">
        <v>1156</v>
      </c>
      <c r="C21" s="1102"/>
      <c r="D21" s="1001" t="s">
        <v>1157</v>
      </c>
      <c r="E21" s="1102" t="str">
        <f>"("&amp;BAHTTEXT(J21)&amp;")"</f>
        <v>(สองพันเก้าร้อยยี่สิบสองบาทสิบเอ็ดสตางค์)</v>
      </c>
      <c r="F21" s="1102"/>
      <c r="G21" s="1102"/>
      <c r="H21" s="1102"/>
      <c r="I21" s="1002"/>
      <c r="J21" s="1003">
        <f>J20</f>
        <v>2922.11</v>
      </c>
    </row>
    <row r="22" spans="1:10" x14ac:dyDescent="0.5">
      <c r="A22" s="317"/>
      <c r="C22" s="785"/>
      <c r="D22" s="1004"/>
      <c r="E22" s="1005"/>
      <c r="F22" s="1005"/>
      <c r="G22" s="1005"/>
      <c r="H22" s="1005"/>
      <c r="I22" s="449"/>
      <c r="J22" s="1006"/>
    </row>
    <row r="23" spans="1:10" x14ac:dyDescent="0.5">
      <c r="A23" s="317"/>
      <c r="B23" s="1007"/>
      <c r="C23" s="331"/>
      <c r="D23" s="317"/>
      <c r="E23" s="317"/>
      <c r="F23" s="317"/>
      <c r="G23" s="317" t="s">
        <v>1158</v>
      </c>
      <c r="H23" s="317"/>
      <c r="I23" s="317"/>
      <c r="J23" s="317"/>
    </row>
    <row r="24" spans="1:10" x14ac:dyDescent="0.5">
      <c r="C24" s="317"/>
      <c r="F24" s="317"/>
      <c r="G24" s="317" t="s">
        <v>1163</v>
      </c>
      <c r="H24" s="317"/>
      <c r="I24" s="317"/>
      <c r="J24" s="317"/>
    </row>
    <row r="25" spans="1:10" x14ac:dyDescent="0.5">
      <c r="F25" s="317"/>
      <c r="G25" s="317"/>
      <c r="H25" s="317"/>
      <c r="I25" s="317"/>
      <c r="J25" s="317"/>
    </row>
  </sheetData>
  <mergeCells count="15">
    <mergeCell ref="A1:J1"/>
    <mergeCell ref="A2:J2"/>
    <mergeCell ref="A8:A9"/>
    <mergeCell ref="B8:C9"/>
    <mergeCell ref="D8:E8"/>
    <mergeCell ref="F8:G8"/>
    <mergeCell ref="H8:I8"/>
    <mergeCell ref="J8:J9"/>
    <mergeCell ref="E21:H21"/>
    <mergeCell ref="B14:C14"/>
    <mergeCell ref="B15:C15"/>
    <mergeCell ref="B16:C16"/>
    <mergeCell ref="B19:C19"/>
    <mergeCell ref="B20:C20"/>
    <mergeCell ref="B21:C2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I78"/>
  <sheetViews>
    <sheetView zoomScaleNormal="100" zoomScaleSheetLayoutView="110" workbookViewId="0">
      <selection activeCell="D14" sqref="D14"/>
    </sheetView>
  </sheetViews>
  <sheetFormatPr defaultRowHeight="18.75" x14ac:dyDescent="0.45"/>
  <cols>
    <col min="1" max="1" width="7.5703125" style="482" customWidth="1"/>
    <col min="2" max="2" width="29.42578125" style="456" customWidth="1"/>
    <col min="3" max="3" width="11.7109375" style="456" customWidth="1"/>
    <col min="4" max="4" width="11" style="456" customWidth="1"/>
    <col min="5" max="5" width="9.5703125" style="456" customWidth="1"/>
    <col min="6" max="6" width="7.5703125" style="456" customWidth="1"/>
    <col min="7" max="7" width="5.85546875" style="456" customWidth="1"/>
    <col min="8" max="8" width="12.140625" style="456" customWidth="1"/>
    <col min="9" max="9" width="18.140625" style="456" customWidth="1"/>
    <col min="10" max="16384" width="9.140625" style="456"/>
  </cols>
  <sheetData>
    <row r="1" spans="1:9" ht="26.25" customHeight="1" x14ac:dyDescent="0.65">
      <c r="A1" s="1120" t="s">
        <v>805</v>
      </c>
      <c r="B1" s="1120"/>
      <c r="C1" s="1120"/>
      <c r="D1" s="1120"/>
      <c r="E1" s="1120"/>
      <c r="F1" s="1120"/>
      <c r="G1" s="1120"/>
      <c r="H1" s="1120"/>
      <c r="I1" s="1120"/>
    </row>
    <row r="2" spans="1:9" ht="26.25" customHeight="1" x14ac:dyDescent="0.65">
      <c r="A2" s="1120" t="s">
        <v>1186</v>
      </c>
      <c r="B2" s="1120"/>
      <c r="C2" s="1120"/>
      <c r="D2" s="1120"/>
      <c r="E2" s="1120"/>
      <c r="F2" s="1120"/>
      <c r="G2" s="1120"/>
      <c r="H2" s="1120"/>
      <c r="I2" s="1120"/>
    </row>
    <row r="3" spans="1:9" ht="23.25" customHeight="1" x14ac:dyDescent="0.55000000000000004">
      <c r="A3" s="447" t="s">
        <v>806</v>
      </c>
      <c r="B3" s="447"/>
      <c r="C3" s="457"/>
      <c r="D3" s="457"/>
      <c r="E3" s="1125" t="s">
        <v>1184</v>
      </c>
      <c r="F3" s="1125"/>
      <c r="G3" s="1125"/>
      <c r="H3" s="1125"/>
      <c r="I3" s="1125"/>
    </row>
    <row r="4" spans="1:9" s="317" customFormat="1" ht="22.5" customHeight="1" x14ac:dyDescent="0.55000000000000004">
      <c r="A4" s="1124" t="s">
        <v>809</v>
      </c>
      <c r="B4" s="1124"/>
      <c r="C4" s="1124"/>
      <c r="D4" s="458"/>
      <c r="E4" s="1125" t="s">
        <v>1185</v>
      </c>
      <c r="F4" s="1125"/>
      <c r="G4" s="1125"/>
      <c r="H4" s="1125"/>
      <c r="I4" s="1125"/>
    </row>
    <row r="5" spans="1:9" s="317" customFormat="1" ht="24" x14ac:dyDescent="0.55000000000000004">
      <c r="A5" s="1124" t="s">
        <v>810</v>
      </c>
      <c r="B5" s="1124"/>
      <c r="C5" s="1124"/>
      <c r="D5" s="458"/>
      <c r="E5" s="1126" t="s">
        <v>814</v>
      </c>
      <c r="F5" s="1126"/>
      <c r="G5" s="1126"/>
      <c r="H5" s="1126"/>
      <c r="I5" s="1126"/>
    </row>
    <row r="6" spans="1:9" ht="23.25" customHeight="1" x14ac:dyDescent="0.45">
      <c r="A6" s="1132" t="s">
        <v>789</v>
      </c>
      <c r="B6" s="1121" t="s">
        <v>4</v>
      </c>
      <c r="C6" s="1132" t="s">
        <v>5</v>
      </c>
      <c r="D6" s="459" t="s">
        <v>797</v>
      </c>
      <c r="E6" s="459" t="s">
        <v>29</v>
      </c>
      <c r="F6" s="1121" t="s">
        <v>797</v>
      </c>
      <c r="G6" s="1122"/>
      <c r="H6" s="460" t="s">
        <v>391</v>
      </c>
      <c r="I6" s="1132" t="s">
        <v>465</v>
      </c>
    </row>
    <row r="7" spans="1:9" ht="18" customHeight="1" x14ac:dyDescent="0.45">
      <c r="A7" s="1130"/>
      <c r="B7" s="1130"/>
      <c r="C7" s="1130"/>
      <c r="D7" s="461" t="s">
        <v>808</v>
      </c>
      <c r="E7" s="462" t="s">
        <v>30</v>
      </c>
      <c r="F7" s="1133" t="s">
        <v>30</v>
      </c>
      <c r="G7" s="1134"/>
      <c r="H7" s="1130" t="s">
        <v>800</v>
      </c>
      <c r="I7" s="1130"/>
    </row>
    <row r="8" spans="1:9" ht="18" customHeight="1" x14ac:dyDescent="0.45">
      <c r="A8" s="1131"/>
      <c r="B8" s="1131"/>
      <c r="C8" s="1131"/>
      <c r="D8" s="461" t="s">
        <v>800</v>
      </c>
      <c r="E8" s="463" t="s">
        <v>807</v>
      </c>
      <c r="F8" s="1135" t="s">
        <v>800</v>
      </c>
      <c r="G8" s="1136"/>
      <c r="H8" s="1131"/>
      <c r="I8" s="1131"/>
    </row>
    <row r="9" spans="1:9" ht="18" customHeight="1" x14ac:dyDescent="0.45">
      <c r="A9" s="464">
        <v>1</v>
      </c>
      <c r="B9" s="465" t="s">
        <v>590</v>
      </c>
      <c r="C9" s="466" t="s">
        <v>813</v>
      </c>
      <c r="D9" s="466">
        <f>ราคาวัสดุ!G30</f>
        <v>549.53</v>
      </c>
      <c r="E9" s="467">
        <v>25</v>
      </c>
      <c r="F9" s="1129">
        <v>55.3</v>
      </c>
      <c r="G9" s="1129"/>
      <c r="H9" s="466">
        <f>D9+F9</f>
        <v>604.82999999999993</v>
      </c>
      <c r="I9" s="466" t="s">
        <v>970</v>
      </c>
    </row>
    <row r="10" spans="1:9" ht="18" customHeight="1" x14ac:dyDescent="0.45">
      <c r="A10" s="464">
        <v>2</v>
      </c>
      <c r="B10" s="465" t="s">
        <v>404</v>
      </c>
      <c r="C10" s="466" t="s">
        <v>813</v>
      </c>
      <c r="D10" s="466">
        <f>ราคาวัสดุ!G12</f>
        <v>605.61</v>
      </c>
      <c r="E10" s="466">
        <v>25</v>
      </c>
      <c r="F10" s="1129">
        <f>F9</f>
        <v>55.3</v>
      </c>
      <c r="G10" s="1129"/>
      <c r="H10" s="466">
        <f>D10+F10</f>
        <v>660.91</v>
      </c>
      <c r="I10" s="466" t="s">
        <v>970</v>
      </c>
    </row>
    <row r="11" spans="1:9" ht="18" customHeight="1" x14ac:dyDescent="0.45">
      <c r="A11" s="464">
        <v>3</v>
      </c>
      <c r="B11" s="465" t="s">
        <v>462</v>
      </c>
      <c r="C11" s="466" t="s">
        <v>813</v>
      </c>
      <c r="D11" s="466">
        <f>ราคาวัสดุ!G11</f>
        <v>210.28</v>
      </c>
      <c r="E11" s="466">
        <v>25</v>
      </c>
      <c r="F11" s="1129">
        <f t="shared" ref="F11" si="0">F10</f>
        <v>55.3</v>
      </c>
      <c r="G11" s="1129"/>
      <c r="H11" s="466">
        <f>D11+F11</f>
        <v>265.58</v>
      </c>
      <c r="I11" s="466" t="s">
        <v>970</v>
      </c>
    </row>
    <row r="12" spans="1:9" ht="18" customHeight="1" x14ac:dyDescent="0.45">
      <c r="A12" s="464">
        <v>4</v>
      </c>
      <c r="B12" s="465" t="s">
        <v>811</v>
      </c>
      <c r="C12" s="466" t="s">
        <v>812</v>
      </c>
      <c r="D12" s="466">
        <f>ราคาวัสดุ!E9</f>
        <v>3140.19</v>
      </c>
      <c r="E12" s="466">
        <v>25</v>
      </c>
      <c r="F12" s="1129">
        <v>39.5</v>
      </c>
      <c r="G12" s="1129"/>
      <c r="H12" s="466">
        <f t="shared" ref="H12" si="1">D12+F12</f>
        <v>3179.69</v>
      </c>
      <c r="I12" s="466" t="s">
        <v>970</v>
      </c>
    </row>
    <row r="13" spans="1:9" ht="23.25" customHeight="1" x14ac:dyDescent="0.5">
      <c r="A13" s="468"/>
      <c r="B13" s="469"/>
      <c r="C13" s="1127"/>
      <c r="D13" s="1127"/>
      <c r="E13" s="1127"/>
      <c r="F13" s="1128"/>
      <c r="G13" s="1128"/>
      <c r="H13" s="470"/>
      <c r="I13" s="470"/>
    </row>
    <row r="14" spans="1:9" ht="21.75" customHeight="1" x14ac:dyDescent="0.5">
      <c r="A14" s="471"/>
      <c r="B14" s="472" t="s">
        <v>971</v>
      </c>
      <c r="C14" s="473"/>
      <c r="D14" s="473"/>
      <c r="E14" s="473"/>
      <c r="F14" s="474" t="s">
        <v>883</v>
      </c>
      <c r="G14" s="474"/>
      <c r="H14" s="475">
        <f>(H12/1000)*50</f>
        <v>158.9845</v>
      </c>
      <c r="I14" s="475" t="s">
        <v>882</v>
      </c>
    </row>
    <row r="15" spans="1:9" ht="21.75" customHeight="1" x14ac:dyDescent="0.5">
      <c r="A15" s="471"/>
      <c r="B15" s="472"/>
      <c r="C15" s="476"/>
      <c r="D15" s="477"/>
      <c r="E15" s="1123"/>
      <c r="F15" s="1123"/>
      <c r="G15" s="1123"/>
      <c r="H15" s="1123"/>
      <c r="I15" s="1123"/>
    </row>
    <row r="16" spans="1:9" ht="21.75" x14ac:dyDescent="0.5">
      <c r="A16" s="478">
        <v>5</v>
      </c>
      <c r="B16" s="479" t="s">
        <v>1052</v>
      </c>
      <c r="C16" s="480" t="s">
        <v>812</v>
      </c>
      <c r="D16" s="481">
        <v>28505.78</v>
      </c>
      <c r="E16" s="480">
        <v>25</v>
      </c>
      <c r="F16" s="1137">
        <f>F12</f>
        <v>39.5</v>
      </c>
      <c r="G16" s="1137"/>
      <c r="H16" s="480">
        <f>D16+F16</f>
        <v>28545.279999999999</v>
      </c>
      <c r="I16" s="480" t="s">
        <v>970</v>
      </c>
    </row>
    <row r="17" spans="1:9" ht="21.75" x14ac:dyDescent="0.5">
      <c r="A17" s="478">
        <v>6</v>
      </c>
      <c r="B17" s="479" t="s">
        <v>1053</v>
      </c>
      <c r="C17" s="480" t="s">
        <v>812</v>
      </c>
      <c r="D17" s="481">
        <v>25658.79</v>
      </c>
      <c r="E17" s="480">
        <v>25</v>
      </c>
      <c r="F17" s="1137">
        <f t="shared" ref="F17:F21" si="2">F16</f>
        <v>39.5</v>
      </c>
      <c r="G17" s="1137"/>
      <c r="H17" s="480">
        <f t="shared" ref="H17:H21" si="3">D17+F17</f>
        <v>25698.29</v>
      </c>
      <c r="I17" s="480" t="s">
        <v>970</v>
      </c>
    </row>
    <row r="18" spans="1:9" ht="21.75" x14ac:dyDescent="0.5">
      <c r="A18" s="478">
        <v>7</v>
      </c>
      <c r="B18" s="479" t="s">
        <v>1066</v>
      </c>
      <c r="C18" s="480" t="s">
        <v>812</v>
      </c>
      <c r="D18" s="481">
        <v>24732.67</v>
      </c>
      <c r="E18" s="480">
        <v>25</v>
      </c>
      <c r="F18" s="1137">
        <f t="shared" si="2"/>
        <v>39.5</v>
      </c>
      <c r="G18" s="1137"/>
      <c r="H18" s="480">
        <f t="shared" si="3"/>
        <v>24772.17</v>
      </c>
      <c r="I18" s="480" t="s">
        <v>970</v>
      </c>
    </row>
    <row r="19" spans="1:9" ht="21.75" x14ac:dyDescent="0.5">
      <c r="A19" s="478">
        <v>8</v>
      </c>
      <c r="B19" s="479" t="s">
        <v>1067</v>
      </c>
      <c r="C19" s="480" t="s">
        <v>812</v>
      </c>
      <c r="D19" s="481">
        <v>24702.22</v>
      </c>
      <c r="E19" s="480">
        <v>25</v>
      </c>
      <c r="F19" s="1137">
        <f t="shared" si="2"/>
        <v>39.5</v>
      </c>
      <c r="G19" s="1137"/>
      <c r="H19" s="480">
        <f t="shared" si="3"/>
        <v>24741.72</v>
      </c>
      <c r="I19" s="480" t="s">
        <v>970</v>
      </c>
    </row>
    <row r="20" spans="1:9" ht="21.75" x14ac:dyDescent="0.5">
      <c r="A20" s="478">
        <v>9</v>
      </c>
      <c r="B20" s="479" t="s">
        <v>1068</v>
      </c>
      <c r="C20" s="480" t="s">
        <v>812</v>
      </c>
      <c r="D20" s="481">
        <v>25278.36</v>
      </c>
      <c r="E20" s="480">
        <v>25</v>
      </c>
      <c r="F20" s="1137">
        <f t="shared" si="2"/>
        <v>39.5</v>
      </c>
      <c r="G20" s="1137"/>
      <c r="H20" s="480">
        <f t="shared" si="3"/>
        <v>25317.86</v>
      </c>
      <c r="I20" s="480" t="s">
        <v>970</v>
      </c>
    </row>
    <row r="21" spans="1:9" ht="21.75" x14ac:dyDescent="0.5">
      <c r="A21" s="478">
        <v>10</v>
      </c>
      <c r="B21" s="479" t="s">
        <v>1069</v>
      </c>
      <c r="C21" s="480" t="s">
        <v>812</v>
      </c>
      <c r="D21" s="481">
        <v>24922.23</v>
      </c>
      <c r="E21" s="480">
        <v>25</v>
      </c>
      <c r="F21" s="1137">
        <f t="shared" si="2"/>
        <v>39.5</v>
      </c>
      <c r="G21" s="1137"/>
      <c r="H21" s="480">
        <f t="shared" si="3"/>
        <v>24961.73</v>
      </c>
      <c r="I21" s="480" t="s">
        <v>970</v>
      </c>
    </row>
    <row r="22" spans="1:9" ht="21.75" x14ac:dyDescent="0.5">
      <c r="I22" s="470"/>
    </row>
    <row r="23" spans="1:9" ht="21.75" x14ac:dyDescent="0.5">
      <c r="A23" s="456"/>
      <c r="I23" s="470"/>
    </row>
    <row r="24" spans="1:9" ht="21.75" x14ac:dyDescent="0.5">
      <c r="A24" s="456"/>
      <c r="I24" s="470"/>
    </row>
    <row r="25" spans="1:9" ht="21.75" x14ac:dyDescent="0.5">
      <c r="A25" s="456"/>
      <c r="I25" s="470"/>
    </row>
    <row r="26" spans="1:9" ht="21.75" x14ac:dyDescent="0.5">
      <c r="A26" s="456"/>
      <c r="I26" s="483"/>
    </row>
    <row r="27" spans="1:9" ht="21.75" x14ac:dyDescent="0.5">
      <c r="A27" s="456"/>
      <c r="I27" s="483"/>
    </row>
    <row r="28" spans="1:9" x14ac:dyDescent="0.45">
      <c r="A28" s="456"/>
    </row>
    <row r="29" spans="1:9" ht="21.75" x14ac:dyDescent="0.5">
      <c r="A29" s="456"/>
      <c r="I29" s="483"/>
    </row>
    <row r="30" spans="1:9" ht="21.75" x14ac:dyDescent="0.5">
      <c r="A30" s="456"/>
      <c r="I30" s="483"/>
    </row>
    <row r="31" spans="1:9" ht="21.75" x14ac:dyDescent="0.5">
      <c r="A31" s="456"/>
      <c r="I31" s="483"/>
    </row>
    <row r="32" spans="1:9" ht="21.75" x14ac:dyDescent="0.5">
      <c r="A32" s="456"/>
      <c r="I32" s="470"/>
    </row>
    <row r="33" spans="1:9" ht="21.75" x14ac:dyDescent="0.5">
      <c r="A33" s="456"/>
      <c r="I33" s="470"/>
    </row>
    <row r="34" spans="1:9" ht="21.75" x14ac:dyDescent="0.5">
      <c r="A34" s="456"/>
      <c r="I34" s="470"/>
    </row>
    <row r="35" spans="1:9" ht="21.75" x14ac:dyDescent="0.5">
      <c r="A35" s="456"/>
      <c r="I35" s="470"/>
    </row>
    <row r="36" spans="1:9" ht="21.75" x14ac:dyDescent="0.5">
      <c r="A36" s="456"/>
      <c r="I36" s="470"/>
    </row>
    <row r="37" spans="1:9" x14ac:dyDescent="0.45">
      <c r="A37" s="456"/>
    </row>
    <row r="38" spans="1:9" ht="21.75" x14ac:dyDescent="0.5">
      <c r="A38" s="456"/>
      <c r="I38" s="470"/>
    </row>
    <row r="39" spans="1:9" ht="21.75" x14ac:dyDescent="0.5">
      <c r="A39" s="456"/>
      <c r="I39" s="470"/>
    </row>
    <row r="40" spans="1:9" ht="21.75" x14ac:dyDescent="0.5">
      <c r="A40" s="456"/>
      <c r="I40" s="470"/>
    </row>
    <row r="41" spans="1:9" ht="21.75" x14ac:dyDescent="0.5">
      <c r="A41" s="456"/>
      <c r="I41" s="470"/>
    </row>
    <row r="42" spans="1:9" ht="21.75" x14ac:dyDescent="0.5">
      <c r="A42" s="456"/>
      <c r="I42" s="470"/>
    </row>
    <row r="43" spans="1:9" x14ac:dyDescent="0.45">
      <c r="A43" s="456"/>
    </row>
    <row r="44" spans="1:9" x14ac:dyDescent="0.45">
      <c r="A44" s="456"/>
    </row>
    <row r="45" spans="1:9" x14ac:dyDescent="0.45">
      <c r="A45" s="456"/>
    </row>
    <row r="46" spans="1:9" x14ac:dyDescent="0.45">
      <c r="A46" s="456"/>
    </row>
    <row r="47" spans="1:9" x14ac:dyDescent="0.45">
      <c r="A47" s="456"/>
    </row>
    <row r="48" spans="1:9" x14ac:dyDescent="0.45">
      <c r="A48" s="456"/>
    </row>
    <row r="55" spans="1:1" x14ac:dyDescent="0.45">
      <c r="A55" s="456"/>
    </row>
    <row r="63" spans="1:1" x14ac:dyDescent="0.45">
      <c r="A63" s="456"/>
    </row>
    <row r="64" spans="1:1" x14ac:dyDescent="0.45">
      <c r="A64" s="456"/>
    </row>
    <row r="78" spans="1:1" x14ac:dyDescent="0.45">
      <c r="A78" s="456"/>
    </row>
  </sheetData>
  <mergeCells count="28">
    <mergeCell ref="F21:G21"/>
    <mergeCell ref="F16:G16"/>
    <mergeCell ref="F17:G17"/>
    <mergeCell ref="F18:G18"/>
    <mergeCell ref="F19:G19"/>
    <mergeCell ref="F20:G20"/>
    <mergeCell ref="A6:A8"/>
    <mergeCell ref="I6:I8"/>
    <mergeCell ref="F7:G7"/>
    <mergeCell ref="A4:C4"/>
    <mergeCell ref="H7:H8"/>
    <mergeCell ref="F8:G8"/>
    <mergeCell ref="A1:I1"/>
    <mergeCell ref="F6:G6"/>
    <mergeCell ref="E15:I15"/>
    <mergeCell ref="A5:C5"/>
    <mergeCell ref="E3:I3"/>
    <mergeCell ref="E4:I4"/>
    <mergeCell ref="E5:I5"/>
    <mergeCell ref="C13:E13"/>
    <mergeCell ref="F13:G13"/>
    <mergeCell ref="F12:G12"/>
    <mergeCell ref="F9:G9"/>
    <mergeCell ref="F10:G10"/>
    <mergeCell ref="F11:G11"/>
    <mergeCell ref="A2:I2"/>
    <mergeCell ref="B6:B8"/>
    <mergeCell ref="C6:C8"/>
  </mergeCells>
  <pageMargins left="0.70866141732283472" right="0.70866141732283472" top="0.74803149606299213" bottom="0.74803149606299213" header="0.31496062992125984" footer="0.31496062992125984"/>
  <pageSetup paperSize="9" scale="85" orientation="portrait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C622"/>
  <sheetViews>
    <sheetView view="pageBreakPreview" topLeftCell="A570" zoomScaleNormal="100" zoomScaleSheetLayoutView="100" workbookViewId="0">
      <selection activeCell="J576" sqref="J576"/>
    </sheetView>
  </sheetViews>
  <sheetFormatPr defaultRowHeight="21.75" x14ac:dyDescent="0.5"/>
  <cols>
    <col min="1" max="1" width="4.5703125" style="317" customWidth="1"/>
    <col min="2" max="2" width="5.7109375" style="317" customWidth="1"/>
    <col min="3" max="3" width="13.28515625" style="317" customWidth="1"/>
    <col min="4" max="4" width="10.7109375" style="317" customWidth="1"/>
    <col min="5" max="5" width="8.85546875" style="317" customWidth="1"/>
    <col min="6" max="6" width="11.5703125" style="317" customWidth="1"/>
    <col min="7" max="7" width="9.5703125" style="317" customWidth="1"/>
    <col min="8" max="8" width="11.140625" style="317" customWidth="1"/>
    <col min="9" max="9" width="9.42578125" style="317" customWidth="1"/>
    <col min="10" max="10" width="11.5703125" style="317" customWidth="1"/>
    <col min="11" max="11" width="11.85546875" style="317" customWidth="1"/>
    <col min="12" max="12" width="10.7109375" style="317" customWidth="1"/>
    <col min="13" max="13" width="11" style="545" customWidth="1"/>
    <col min="14" max="14" width="8.85546875" style="317" customWidth="1"/>
    <col min="15" max="15" width="10.7109375" style="317" customWidth="1"/>
    <col min="16" max="16" width="12.5703125" style="317" customWidth="1"/>
    <col min="17" max="17" width="17.7109375" style="317" customWidth="1"/>
    <col min="18" max="16384" width="9.140625" style="317"/>
  </cols>
  <sheetData>
    <row r="1" spans="1:17" s="485" customFormat="1" ht="23.25" customHeight="1" x14ac:dyDescent="0.55000000000000004">
      <c r="A1" s="1158" t="s">
        <v>601</v>
      </c>
      <c r="B1" s="1158"/>
      <c r="C1" s="1158"/>
      <c r="D1" s="1158"/>
      <c r="E1" s="1158"/>
      <c r="F1" s="1158"/>
      <c r="G1" s="1158"/>
      <c r="H1" s="1158"/>
      <c r="I1" s="1158"/>
      <c r="J1" s="1158"/>
      <c r="K1" s="1158"/>
      <c r="L1" s="1158"/>
      <c r="M1" s="1158"/>
      <c r="N1" s="484"/>
      <c r="O1" s="484"/>
      <c r="P1" s="484"/>
      <c r="Q1" s="484"/>
    </row>
    <row r="2" spans="1:17" s="485" customFormat="1" ht="24" x14ac:dyDescent="0.55000000000000004">
      <c r="A2" s="1158" t="s">
        <v>816</v>
      </c>
      <c r="B2" s="1158"/>
      <c r="C2" s="1158"/>
      <c r="D2" s="1158"/>
      <c r="E2" s="1158"/>
      <c r="F2" s="1158"/>
      <c r="G2" s="1158"/>
      <c r="H2" s="1158"/>
      <c r="I2" s="1158"/>
      <c r="J2" s="1158"/>
      <c r="K2" s="1158"/>
      <c r="L2" s="1158"/>
      <c r="M2" s="1158"/>
      <c r="N2" s="484"/>
      <c r="O2" s="484"/>
      <c r="P2" s="484"/>
      <c r="Q2" s="484"/>
    </row>
    <row r="3" spans="1:17" s="485" customFormat="1" x14ac:dyDescent="0.5">
      <c r="A3" s="486" t="s">
        <v>395</v>
      </c>
      <c r="B3" s="486"/>
      <c r="C3" s="487" t="str">
        <f>ข้อมูล!B2</f>
        <v>เทศบาลตำบลแม่ลาว</v>
      </c>
      <c r="D3" s="487"/>
      <c r="E3" s="487"/>
      <c r="G3" s="487"/>
      <c r="H3" s="487"/>
      <c r="I3" s="487"/>
      <c r="J3" s="488"/>
      <c r="K3" s="489"/>
      <c r="L3" s="489"/>
      <c r="M3" s="490"/>
      <c r="N3" s="491"/>
      <c r="O3" s="492"/>
      <c r="P3" s="493"/>
    </row>
    <row r="4" spans="1:17" s="485" customFormat="1" x14ac:dyDescent="0.5">
      <c r="A4" s="445" t="s">
        <v>396</v>
      </c>
      <c r="B4" s="445"/>
      <c r="C4" s="485" t="str">
        <f>ข้อมูล!$B$3</f>
        <v>ก่อสร้างราง คสล. ลำเหมืองสาธารณะ เริ่มจากนานายสงกรานต์ คำสมุทร สิ้นสุดหลังบ้าน นางน้อย ฟองนวล บ้านป่ารวก หมู่ 5</v>
      </c>
      <c r="G4" s="494"/>
      <c r="H4" s="494"/>
      <c r="I4" s="494"/>
      <c r="J4" s="488"/>
      <c r="K4" s="491"/>
      <c r="L4" s="491"/>
      <c r="M4" s="490"/>
      <c r="N4" s="491"/>
      <c r="O4" s="491"/>
      <c r="P4" s="495"/>
    </row>
    <row r="5" spans="1:17" s="485" customFormat="1" x14ac:dyDescent="0.5">
      <c r="A5" s="445" t="s">
        <v>397</v>
      </c>
      <c r="B5" s="445"/>
      <c r="C5" s="485" t="str">
        <f>ข้อมูล!$B$4</f>
        <v>บ้านป่ารวกเหนือ หมู่ที่ 5  ตำบลดงมะดะ อำเภอแม่ลาว จังหวัดเชียงราย</v>
      </c>
      <c r="G5" s="494"/>
      <c r="H5" s="494"/>
      <c r="I5" s="494"/>
      <c r="J5" s="488"/>
      <c r="K5" s="496"/>
      <c r="L5" s="491"/>
      <c r="M5" s="490"/>
      <c r="N5" s="491"/>
      <c r="O5" s="491"/>
    </row>
    <row r="6" spans="1:17" s="485" customFormat="1" x14ac:dyDescent="0.5">
      <c r="A6" s="445" t="s">
        <v>398</v>
      </c>
      <c r="B6" s="445"/>
      <c r="C6" s="485" t="str">
        <f>ข้อมูล!B5</f>
        <v>รางระบายน้ำ คสล.ขนาดกว้าง 1.00 เมตร ยาว 461 เมตร ลึก 0.60 เมตร   รายละเอียดตามแบบแปลนและรายการที่เทศบาลตำบลแม่ลาวกำหนด</v>
      </c>
      <c r="F6" s="497"/>
      <c r="H6" s="488"/>
      <c r="I6" s="497"/>
      <c r="M6" s="487"/>
      <c r="O6" s="491"/>
    </row>
    <row r="7" spans="1:17" s="485" customFormat="1" x14ac:dyDescent="0.5">
      <c r="A7" s="445" t="s">
        <v>399</v>
      </c>
      <c r="B7" s="445"/>
      <c r="C7" s="485" t="str">
        <f>ข้อมูล!B6</f>
        <v xml:space="preserve">          / 2567</v>
      </c>
      <c r="J7" s="498"/>
      <c r="L7" s="491"/>
      <c r="M7" s="499"/>
      <c r="N7" s="500"/>
      <c r="O7" s="501"/>
      <c r="P7" s="502"/>
      <c r="Q7" s="445"/>
    </row>
    <row r="8" spans="1:17" s="485" customFormat="1" ht="21.75" customHeight="1" x14ac:dyDescent="0.55000000000000004">
      <c r="A8" s="503" t="s">
        <v>602</v>
      </c>
      <c r="B8" s="503"/>
      <c r="F8" s="444"/>
      <c r="G8" s="950"/>
      <c r="H8" s="331" t="str">
        <f>ข้อมูล!G7</f>
        <v>มกราคม</v>
      </c>
      <c r="I8" s="545">
        <f>ข้อมูล!H7</f>
        <v>2567</v>
      </c>
      <c r="J8" s="498"/>
      <c r="L8" s="491"/>
      <c r="M8" s="499"/>
      <c r="N8" s="500"/>
      <c r="O8" s="501"/>
      <c r="P8" s="502"/>
      <c r="Q8" s="445"/>
    </row>
    <row r="9" spans="1:17" s="485" customFormat="1" ht="22.5" thickBot="1" x14ac:dyDescent="0.55000000000000004">
      <c r="A9" s="504" t="s">
        <v>400</v>
      </c>
      <c r="B9" s="504"/>
      <c r="C9" s="505"/>
      <c r="D9" s="505"/>
      <c r="E9" s="505"/>
      <c r="F9" s="506">
        <f>ข้อมูล!B8</f>
        <v>30</v>
      </c>
      <c r="G9" s="507" t="s">
        <v>14</v>
      </c>
      <c r="H9" s="506">
        <f>ข้อมูล!D8</f>
        <v>30.99</v>
      </c>
      <c r="I9" s="508" t="s">
        <v>405</v>
      </c>
      <c r="J9" s="509" t="s">
        <v>401</v>
      </c>
      <c r="K9" s="506">
        <f>(F9+H9)/2</f>
        <v>30.494999999999997</v>
      </c>
      <c r="L9" s="508" t="s">
        <v>405</v>
      </c>
      <c r="M9" s="510"/>
    </row>
    <row r="10" spans="1:17" s="485" customFormat="1" ht="22.5" hidden="1" thickTop="1" x14ac:dyDescent="0.5">
      <c r="A10" s="511">
        <v>1</v>
      </c>
      <c r="B10" s="512" t="s">
        <v>815</v>
      </c>
      <c r="F10" s="513"/>
      <c r="G10" s="488"/>
      <c r="H10" s="513"/>
      <c r="I10" s="514"/>
      <c r="J10" s="515"/>
      <c r="K10" s="513"/>
      <c r="L10" s="514"/>
      <c r="M10" s="487"/>
    </row>
    <row r="11" spans="1:17" hidden="1" x14ac:dyDescent="0.5">
      <c r="A11" s="516"/>
      <c r="B11" s="1185" t="s">
        <v>822</v>
      </c>
      <c r="C11" s="1185"/>
      <c r="D11" s="1185"/>
      <c r="F11" s="517"/>
      <c r="G11" s="518"/>
      <c r="H11" s="518"/>
      <c r="I11" s="519"/>
      <c r="J11" s="331"/>
      <c r="L11" s="520"/>
      <c r="M11" s="521"/>
      <c r="N11" s="519"/>
      <c r="O11" s="522"/>
      <c r="Q11" s="523"/>
    </row>
    <row r="12" spans="1:17" ht="22.5" hidden="1" thickBot="1" x14ac:dyDescent="0.55000000000000004">
      <c r="A12" s="524"/>
      <c r="B12" s="525"/>
      <c r="C12" s="526" t="s">
        <v>823</v>
      </c>
      <c r="F12" s="331"/>
      <c r="G12" s="527"/>
      <c r="H12" s="452"/>
      <c r="I12" s="331" t="s">
        <v>392</v>
      </c>
      <c r="J12" s="331"/>
      <c r="K12" s="528">
        <v>1.29</v>
      </c>
      <c r="L12" s="525" t="s">
        <v>603</v>
      </c>
      <c r="M12" s="521"/>
      <c r="N12" s="519"/>
      <c r="O12" s="522"/>
      <c r="Q12" s="523"/>
    </row>
    <row r="13" spans="1:17" ht="22.5" hidden="1" thickTop="1" x14ac:dyDescent="0.5">
      <c r="A13" s="529"/>
      <c r="B13" s="530"/>
      <c r="C13" s="531"/>
      <c r="D13" s="531"/>
      <c r="E13" s="531"/>
      <c r="F13" s="531"/>
      <c r="G13" s="532"/>
      <c r="H13" s="532"/>
      <c r="I13" s="533"/>
      <c r="J13" s="534"/>
      <c r="K13" s="535"/>
      <c r="L13" s="536"/>
      <c r="M13" s="517"/>
      <c r="N13" s="519"/>
      <c r="O13" s="522"/>
      <c r="Q13" s="523"/>
    </row>
    <row r="14" spans="1:17" hidden="1" x14ac:dyDescent="0.5">
      <c r="A14" s="516"/>
      <c r="B14" s="537" t="s">
        <v>608</v>
      </c>
      <c r="C14" s="517"/>
      <c r="D14" s="517"/>
      <c r="E14" s="517"/>
      <c r="F14" s="518"/>
      <c r="G14" s="518"/>
      <c r="H14" s="519"/>
      <c r="I14" s="538"/>
      <c r="J14" s="538"/>
      <c r="K14" s="539"/>
      <c r="L14" s="540"/>
      <c r="M14" s="541"/>
      <c r="N14" s="522"/>
      <c r="P14" s="523"/>
    </row>
    <row r="15" spans="1:17" hidden="1" x14ac:dyDescent="0.5">
      <c r="A15" s="524"/>
      <c r="B15" s="525" t="s">
        <v>609</v>
      </c>
      <c r="C15" s="517"/>
      <c r="D15" s="517"/>
      <c r="E15" s="517"/>
      <c r="F15" s="331" t="s">
        <v>392</v>
      </c>
      <c r="G15" s="542">
        <v>15</v>
      </c>
      <c r="H15" s="452" t="s">
        <v>412</v>
      </c>
      <c r="J15" s="538"/>
      <c r="K15" s="539"/>
      <c r="L15" s="540"/>
      <c r="M15" s="541"/>
      <c r="P15" s="523"/>
    </row>
    <row r="16" spans="1:17" hidden="1" x14ac:dyDescent="0.5">
      <c r="A16" s="524"/>
      <c r="B16" s="525" t="s">
        <v>610</v>
      </c>
      <c r="C16" s="517"/>
      <c r="D16" s="517"/>
      <c r="E16" s="517"/>
      <c r="F16" s="543" t="s">
        <v>392</v>
      </c>
      <c r="G16" s="544">
        <f>ROUND(G15/100,2)</f>
        <v>0.15</v>
      </c>
      <c r="H16" s="525" t="s">
        <v>613</v>
      </c>
      <c r="P16" s="523"/>
    </row>
    <row r="17" spans="1:16" hidden="1" x14ac:dyDescent="0.5">
      <c r="A17" s="529"/>
      <c r="B17" s="546" t="s">
        <v>605</v>
      </c>
      <c r="F17" s="543" t="s">
        <v>392</v>
      </c>
      <c r="G17" s="547" t="str">
        <f>FIXED(G16,2)&amp;" x "</f>
        <v xml:space="preserve">0.15 x </v>
      </c>
      <c r="H17" s="548">
        <v>1.7</v>
      </c>
      <c r="I17" s="543" t="s">
        <v>392</v>
      </c>
      <c r="J17" s="549"/>
      <c r="K17" s="452" t="s">
        <v>7</v>
      </c>
      <c r="P17" s="523"/>
    </row>
    <row r="18" spans="1:16" hidden="1" x14ac:dyDescent="0.5">
      <c r="A18" s="529"/>
      <c r="B18" s="546" t="s">
        <v>611</v>
      </c>
      <c r="C18" s="517"/>
      <c r="D18" s="517"/>
      <c r="E18" s="517"/>
      <c r="F18" s="543" t="s">
        <v>392</v>
      </c>
      <c r="G18" s="527">
        <v>400</v>
      </c>
      <c r="H18" s="452" t="s">
        <v>108</v>
      </c>
      <c r="J18" s="538"/>
      <c r="K18" s="539"/>
      <c r="M18" s="517"/>
      <c r="N18" s="519"/>
      <c r="P18" s="523"/>
    </row>
    <row r="19" spans="1:16" hidden="1" x14ac:dyDescent="0.5">
      <c r="A19" s="529"/>
      <c r="B19" s="546" t="s">
        <v>612</v>
      </c>
      <c r="F19" s="543" t="s">
        <v>392</v>
      </c>
      <c r="G19" s="550" t="str">
        <f>FIXED(J17,2)&amp;" x "</f>
        <v xml:space="preserve">0.00 x </v>
      </c>
      <c r="H19" s="548">
        <f>G18</f>
        <v>400</v>
      </c>
      <c r="J19" s="543"/>
      <c r="L19" s="549">
        <f>ROUND(J17*H19,2)</f>
        <v>0</v>
      </c>
      <c r="M19" s="546" t="s">
        <v>603</v>
      </c>
      <c r="N19" s="551"/>
      <c r="P19" s="523"/>
    </row>
    <row r="20" spans="1:16" hidden="1" x14ac:dyDescent="0.5">
      <c r="A20" s="529"/>
      <c r="B20" s="525" t="s">
        <v>606</v>
      </c>
      <c r="C20" s="517"/>
      <c r="F20" s="331" t="s">
        <v>392</v>
      </c>
      <c r="G20" s="550" t="str">
        <f>FIXED(J17,2)&amp;" x "</f>
        <v xml:space="preserve">0.00 x </v>
      </c>
      <c r="H20" s="552" t="e">
        <f>#REF!</f>
        <v>#REF!</v>
      </c>
      <c r="J20" s="543"/>
      <c r="L20" s="544" t="e">
        <f>ROUND(J17*H20,2)</f>
        <v>#REF!</v>
      </c>
      <c r="M20" s="546" t="s">
        <v>603</v>
      </c>
      <c r="N20" s="551"/>
      <c r="P20" s="523"/>
    </row>
    <row r="21" spans="1:16" hidden="1" x14ac:dyDescent="0.5">
      <c r="A21" s="529"/>
      <c r="B21" s="546" t="s">
        <v>607</v>
      </c>
      <c r="C21" s="553">
        <v>1</v>
      </c>
      <c r="D21" s="317" t="s">
        <v>3</v>
      </c>
      <c r="F21" s="331" t="s">
        <v>392</v>
      </c>
      <c r="G21" s="550" t="str">
        <f>FIXED(J17,2)&amp;" x "</f>
        <v xml:space="preserve">0.00 x </v>
      </c>
      <c r="H21" s="552" t="e">
        <f>#REF!</f>
        <v>#REF!</v>
      </c>
      <c r="J21" s="543"/>
      <c r="L21" s="544" t="e">
        <f>ROUND(J17*H21,2)</f>
        <v>#REF!</v>
      </c>
      <c r="M21" s="546" t="s">
        <v>603</v>
      </c>
      <c r="N21" s="551"/>
      <c r="P21" s="523"/>
    </row>
    <row r="22" spans="1:16" hidden="1" x14ac:dyDescent="0.5">
      <c r="A22" s="529"/>
      <c r="B22" s="450"/>
      <c r="C22" s="517"/>
      <c r="D22" s="517"/>
      <c r="E22" s="517"/>
      <c r="F22" s="518"/>
      <c r="G22" s="518"/>
      <c r="H22" s="554"/>
      <c r="I22" s="555" t="s">
        <v>391</v>
      </c>
      <c r="J22" s="543"/>
      <c r="L22" s="544" t="e">
        <f>SUM(L19:L21)</f>
        <v>#REF!</v>
      </c>
      <c r="M22" s="546" t="s">
        <v>603</v>
      </c>
      <c r="P22" s="523"/>
    </row>
    <row r="23" spans="1:16" hidden="1" x14ac:dyDescent="0.5">
      <c r="A23" s="529"/>
      <c r="B23" s="452" t="s">
        <v>604</v>
      </c>
      <c r="C23" s="517"/>
      <c r="D23" s="517"/>
      <c r="E23" s="517"/>
      <c r="F23" s="518"/>
      <c r="G23" s="518"/>
      <c r="H23" s="519"/>
      <c r="I23" s="538"/>
      <c r="J23" s="543"/>
      <c r="L23" s="556" t="e">
        <f>ROUND(L22,2)</f>
        <v>#REF!</v>
      </c>
      <c r="M23" s="546" t="s">
        <v>603</v>
      </c>
      <c r="P23" s="523"/>
    </row>
    <row r="24" spans="1:16" hidden="1" x14ac:dyDescent="0.5">
      <c r="A24" s="529"/>
      <c r="B24" s="531"/>
      <c r="C24" s="557"/>
      <c r="D24" s="557"/>
      <c r="E24" s="557"/>
      <c r="F24" s="532"/>
      <c r="G24" s="532"/>
      <c r="H24" s="533"/>
      <c r="I24" s="535"/>
      <c r="J24" s="535"/>
      <c r="K24" s="536"/>
      <c r="L24" s="558"/>
      <c r="M24" s="541"/>
      <c r="N24" s="522"/>
      <c r="P24" s="523"/>
    </row>
    <row r="25" spans="1:16" hidden="1" x14ac:dyDescent="0.5">
      <c r="A25" s="516"/>
      <c r="B25" s="537" t="s">
        <v>614</v>
      </c>
      <c r="C25" s="517"/>
      <c r="D25" s="518"/>
      <c r="E25" s="518"/>
      <c r="F25" s="519"/>
      <c r="G25" s="538"/>
      <c r="H25" s="538"/>
      <c r="I25" s="539"/>
      <c r="J25" s="540"/>
      <c r="K25" s="519"/>
      <c r="L25" s="522"/>
      <c r="N25" s="523"/>
    </row>
    <row r="26" spans="1:16" hidden="1" x14ac:dyDescent="0.5">
      <c r="A26" s="524"/>
      <c r="B26" s="525" t="s">
        <v>615</v>
      </c>
      <c r="C26" s="517"/>
      <c r="D26" s="518"/>
      <c r="I26" s="451"/>
      <c r="J26" s="331"/>
      <c r="L26" s="542">
        <f>ROUND(5*10*0.45,2)*0</f>
        <v>0</v>
      </c>
      <c r="M26" s="546" t="s">
        <v>7</v>
      </c>
    </row>
    <row r="27" spans="1:16" hidden="1" x14ac:dyDescent="0.5">
      <c r="A27" s="524"/>
      <c r="B27" s="525" t="str">
        <f>"ค่าทุบคอนกรีตรวมค่าขนทิ้ง "&amp;FIXED(L26,2)&amp;" ลบ.ม. @ "</f>
        <v xml:space="preserve">ค่าทุบคอนกรีตรวมค่าขนทิ้ง 0.00 ลบ.ม. @ </v>
      </c>
      <c r="C27" s="517"/>
      <c r="F27" s="559">
        <v>1000</v>
      </c>
      <c r="G27" s="525" t="s">
        <v>11</v>
      </c>
      <c r="J27" s="331"/>
      <c r="L27" s="550">
        <f>ROUND(L26*F27,2)</f>
        <v>0</v>
      </c>
      <c r="M27" s="545" t="s">
        <v>11</v>
      </c>
      <c r="N27" s="551"/>
    </row>
    <row r="28" spans="1:16" hidden="1" x14ac:dyDescent="0.5">
      <c r="A28" s="529"/>
      <c r="B28" s="560" t="s">
        <v>604</v>
      </c>
      <c r="C28" s="561"/>
      <c r="D28" s="562"/>
      <c r="E28" s="563"/>
      <c r="F28" s="564"/>
      <c r="G28" s="331"/>
      <c r="J28" s="565"/>
      <c r="L28" s="566">
        <f>L27</f>
        <v>0</v>
      </c>
      <c r="M28" s="521" t="s">
        <v>11</v>
      </c>
    </row>
    <row r="29" spans="1:16" hidden="1" x14ac:dyDescent="0.5">
      <c r="A29" s="529"/>
      <c r="B29" s="567"/>
      <c r="C29" s="568"/>
      <c r="D29" s="569"/>
      <c r="E29" s="570"/>
      <c r="F29" s="571"/>
      <c r="G29" s="572"/>
      <c r="H29" s="573"/>
      <c r="I29" s="574"/>
      <c r="J29" s="575"/>
      <c r="K29" s="576"/>
      <c r="L29" s="577"/>
      <c r="N29" s="523"/>
    </row>
    <row r="30" spans="1:16" hidden="1" x14ac:dyDescent="0.5">
      <c r="A30" s="516"/>
      <c r="B30" s="537" t="s">
        <v>616</v>
      </c>
      <c r="C30" s="517"/>
      <c r="D30" s="518"/>
      <c r="E30" s="518"/>
      <c r="F30" s="519"/>
      <c r="G30" s="538"/>
      <c r="H30" s="538"/>
      <c r="I30" s="539"/>
      <c r="J30" s="540"/>
      <c r="K30" s="519"/>
      <c r="L30" s="522"/>
      <c r="N30" s="523"/>
    </row>
    <row r="31" spans="1:16" hidden="1" x14ac:dyDescent="0.5">
      <c r="A31" s="524"/>
      <c r="B31" s="525" t="s">
        <v>619</v>
      </c>
      <c r="C31" s="517"/>
      <c r="D31" s="518"/>
      <c r="J31" s="331"/>
      <c r="L31" s="542">
        <f>ROUND((((1.8*5)+(0.25*6))*8*(1.8+0.24+0.24))-(1.8*1.8*8*5),2)*0</f>
        <v>0</v>
      </c>
      <c r="M31" s="546" t="s">
        <v>7</v>
      </c>
      <c r="N31" s="519"/>
    </row>
    <row r="32" spans="1:16" hidden="1" x14ac:dyDescent="0.5">
      <c r="A32" s="524"/>
      <c r="B32" s="525" t="str">
        <f>"ค่าทุบคอนกรีตรวมค่าขนทิ้ง "&amp;FIXED(L31,2)&amp;" ลบ.ม. @ "</f>
        <v xml:space="preserve">ค่าทุบคอนกรีตรวมค่าขนทิ้ง 0.00 ลบ.ม. @ </v>
      </c>
      <c r="C32" s="517"/>
      <c r="D32" s="451"/>
      <c r="E32" s="578"/>
      <c r="F32" s="579">
        <v>500</v>
      </c>
      <c r="G32" s="525" t="s">
        <v>11</v>
      </c>
      <c r="J32" s="331"/>
      <c r="L32" s="550">
        <f>ROUND(L31*F32,2)</f>
        <v>0</v>
      </c>
      <c r="M32" s="545" t="s">
        <v>622</v>
      </c>
      <c r="N32" s="551"/>
    </row>
    <row r="33" spans="1:14" hidden="1" x14ac:dyDescent="0.5">
      <c r="A33" s="529"/>
      <c r="B33" s="546" t="s">
        <v>620</v>
      </c>
      <c r="C33" s="546"/>
      <c r="D33" s="580" t="str">
        <f>FIXED(L31,2)&amp;" x "</f>
        <v xml:space="preserve">0.00 x </v>
      </c>
      <c r="E33" s="548">
        <v>1.7</v>
      </c>
      <c r="G33" s="331"/>
      <c r="J33" s="543"/>
      <c r="L33" s="581">
        <f>ROUND(L31*E33,2)</f>
        <v>0</v>
      </c>
      <c r="M33" s="546" t="s">
        <v>7</v>
      </c>
    </row>
    <row r="34" spans="1:14" hidden="1" x14ac:dyDescent="0.5">
      <c r="A34" s="529"/>
      <c r="B34" s="525" t="s">
        <v>606</v>
      </c>
      <c r="C34" s="517"/>
      <c r="D34" s="518"/>
      <c r="E34" s="578"/>
      <c r="F34" s="564"/>
      <c r="G34" s="331"/>
      <c r="H34" s="582"/>
      <c r="J34" s="543"/>
      <c r="L34" s="583" t="e">
        <f>#REF!</f>
        <v>#REF!</v>
      </c>
      <c r="M34" s="521" t="s">
        <v>108</v>
      </c>
      <c r="N34" s="522"/>
    </row>
    <row r="35" spans="1:14" hidden="1" x14ac:dyDescent="0.5">
      <c r="A35" s="529"/>
      <c r="B35" s="546" t="s">
        <v>607</v>
      </c>
      <c r="C35" s="553">
        <v>1</v>
      </c>
      <c r="D35" s="317" t="s">
        <v>3</v>
      </c>
      <c r="E35" s="563"/>
      <c r="F35" s="584" t="s">
        <v>644</v>
      </c>
      <c r="G35" s="331"/>
      <c r="H35" s="582"/>
      <c r="J35" s="543"/>
      <c r="L35" s="585" t="e">
        <f>#REF!</f>
        <v>#REF!</v>
      </c>
      <c r="M35" s="521" t="s">
        <v>108</v>
      </c>
      <c r="N35" s="522"/>
    </row>
    <row r="36" spans="1:14" hidden="1" x14ac:dyDescent="0.5">
      <c r="A36" s="529"/>
      <c r="B36" s="546"/>
      <c r="C36" s="517"/>
      <c r="D36" s="518"/>
      <c r="E36" s="518"/>
      <c r="F36" s="519"/>
      <c r="G36" s="538"/>
      <c r="I36" s="555" t="s">
        <v>617</v>
      </c>
      <c r="J36" s="543"/>
      <c r="L36" s="583" t="e">
        <f>SUM(L34:L35)</f>
        <v>#REF!</v>
      </c>
      <c r="M36" s="521" t="s">
        <v>603</v>
      </c>
      <c r="N36" s="522"/>
    </row>
    <row r="37" spans="1:14" hidden="1" x14ac:dyDescent="0.5">
      <c r="A37" s="529"/>
      <c r="B37" s="546" t="s">
        <v>621</v>
      </c>
      <c r="C37" s="517"/>
      <c r="E37" s="543" t="s">
        <v>392</v>
      </c>
      <c r="F37" s="580">
        <f>L33</f>
        <v>0</v>
      </c>
      <c r="G37" s="563" t="s">
        <v>413</v>
      </c>
      <c r="H37" s="586" t="e">
        <f>L36</f>
        <v>#REF!</v>
      </c>
      <c r="J37" s="543"/>
      <c r="L37" s="583" t="e">
        <f>ROUND(F37*H37,2)</f>
        <v>#REF!</v>
      </c>
      <c r="M37" s="545" t="s">
        <v>623</v>
      </c>
      <c r="N37" s="551"/>
    </row>
    <row r="38" spans="1:14" hidden="1" x14ac:dyDescent="0.5">
      <c r="A38" s="529"/>
      <c r="B38" s="546" t="s">
        <v>618</v>
      </c>
      <c r="C38" s="517"/>
      <c r="D38" s="518"/>
      <c r="E38" s="518"/>
      <c r="F38" s="519"/>
      <c r="G38" s="538"/>
      <c r="H38" s="543"/>
      <c r="J38" s="543"/>
      <c r="L38" s="583" t="e">
        <f>ROUND(L32+L37,2)</f>
        <v>#REF!</v>
      </c>
      <c r="M38" s="545" t="s">
        <v>11</v>
      </c>
    </row>
    <row r="39" spans="1:14" hidden="1" x14ac:dyDescent="0.5">
      <c r="A39" s="529"/>
      <c r="B39" s="546"/>
      <c r="C39" s="560" t="s">
        <v>604</v>
      </c>
      <c r="D39" s="518"/>
      <c r="E39" s="518"/>
      <c r="F39" s="519"/>
      <c r="G39" s="331"/>
      <c r="J39" s="565"/>
      <c r="L39" s="566" t="e">
        <f>L38</f>
        <v>#REF!</v>
      </c>
      <c r="M39" s="521" t="s">
        <v>11</v>
      </c>
      <c r="N39" s="522"/>
    </row>
    <row r="40" spans="1:14" hidden="1" x14ac:dyDescent="0.5">
      <c r="A40" s="529"/>
      <c r="B40" s="567"/>
      <c r="C40" s="557"/>
      <c r="D40" s="532"/>
      <c r="E40" s="587"/>
      <c r="F40" s="588"/>
      <c r="G40" s="589"/>
      <c r="H40" s="535"/>
      <c r="I40" s="536"/>
      <c r="J40" s="558"/>
      <c r="K40" s="533"/>
      <c r="L40" s="577"/>
      <c r="N40" s="523"/>
    </row>
    <row r="41" spans="1:14" hidden="1" x14ac:dyDescent="0.5">
      <c r="A41" s="516"/>
      <c r="B41" s="537" t="s">
        <v>624</v>
      </c>
      <c r="C41" s="517"/>
      <c r="D41" s="518"/>
      <c r="E41" s="518"/>
      <c r="F41" s="519"/>
      <c r="G41" s="538"/>
      <c r="H41" s="538"/>
      <c r="I41" s="539"/>
      <c r="J41" s="540"/>
      <c r="K41" s="519"/>
      <c r="L41" s="522"/>
      <c r="N41" s="523"/>
    </row>
    <row r="42" spans="1:14" hidden="1" x14ac:dyDescent="0.5">
      <c r="A42" s="524"/>
      <c r="B42" s="525" t="s">
        <v>631</v>
      </c>
      <c r="C42" s="517"/>
      <c r="D42" s="518"/>
      <c r="H42" s="563"/>
      <c r="I42" s="590"/>
      <c r="J42" s="452"/>
      <c r="K42" s="519"/>
      <c r="L42" s="522"/>
      <c r="N42" s="523"/>
    </row>
    <row r="43" spans="1:14" hidden="1" x14ac:dyDescent="0.5">
      <c r="A43" s="524"/>
      <c r="B43" s="525" t="s">
        <v>625</v>
      </c>
      <c r="C43" s="517"/>
      <c r="E43" s="451">
        <v>0.5</v>
      </c>
      <c r="F43" s="578" t="s">
        <v>410</v>
      </c>
      <c r="G43" s="525"/>
      <c r="H43" s="563"/>
      <c r="I43" s="591"/>
      <c r="K43" s="519"/>
      <c r="L43" s="522"/>
      <c r="N43" s="523"/>
    </row>
    <row r="44" spans="1:14" hidden="1" x14ac:dyDescent="0.5">
      <c r="A44" s="529"/>
      <c r="B44" s="546" t="s">
        <v>626</v>
      </c>
      <c r="C44" s="592"/>
      <c r="E44" s="451">
        <v>1</v>
      </c>
      <c r="F44" s="563" t="s">
        <v>410</v>
      </c>
      <c r="G44" s="538"/>
      <c r="H44" s="543"/>
      <c r="I44" s="593"/>
      <c r="J44" s="525"/>
      <c r="K44" s="519"/>
      <c r="L44" s="522"/>
      <c r="N44" s="523"/>
    </row>
    <row r="45" spans="1:14" hidden="1" x14ac:dyDescent="0.5">
      <c r="A45" s="529"/>
      <c r="B45" s="525" t="s">
        <v>632</v>
      </c>
      <c r="D45" s="594">
        <v>0.4</v>
      </c>
      <c r="E45" s="563" t="s">
        <v>413</v>
      </c>
      <c r="F45" s="595">
        <f>ROUND(E43+D45+E43,2)</f>
        <v>1.4</v>
      </c>
      <c r="G45" s="563" t="s">
        <v>413</v>
      </c>
      <c r="H45" s="586">
        <f>ROUND(E43+E44+E43,2)</f>
        <v>2</v>
      </c>
      <c r="I45" s="543" t="s">
        <v>392</v>
      </c>
      <c r="J45" s="582"/>
      <c r="K45" s="525" t="s">
        <v>7</v>
      </c>
      <c r="N45" s="523"/>
    </row>
    <row r="46" spans="1:14" hidden="1" x14ac:dyDescent="0.5">
      <c r="A46" s="529"/>
      <c r="B46" s="525" t="s">
        <v>633</v>
      </c>
      <c r="C46" s="596"/>
      <c r="F46" s="597">
        <f>J45</f>
        <v>0</v>
      </c>
      <c r="G46" s="598" t="s">
        <v>627</v>
      </c>
      <c r="H46" s="599" t="e">
        <f>#REF!</f>
        <v>#REF!</v>
      </c>
      <c r="I46" s="317" t="s">
        <v>7</v>
      </c>
      <c r="J46" s="543"/>
      <c r="L46" s="600" t="e">
        <f>ROUND(F46*H46,2)</f>
        <v>#REF!</v>
      </c>
      <c r="M46" s="521" t="s">
        <v>628</v>
      </c>
      <c r="N46" s="523"/>
    </row>
    <row r="47" spans="1:14" hidden="1" x14ac:dyDescent="0.5">
      <c r="A47" s="529"/>
      <c r="B47" s="576"/>
      <c r="C47" s="601"/>
      <c r="D47" s="570"/>
      <c r="E47" s="602"/>
      <c r="F47" s="570"/>
      <c r="G47" s="603"/>
      <c r="H47" s="574"/>
      <c r="I47" s="604"/>
      <c r="J47" s="576"/>
      <c r="K47" s="375"/>
      <c r="L47" s="577"/>
      <c r="N47" s="523"/>
    </row>
    <row r="48" spans="1:14" hidden="1" x14ac:dyDescent="0.5">
      <c r="A48" s="516"/>
      <c r="B48" s="537" t="s">
        <v>629</v>
      </c>
      <c r="C48" s="517"/>
      <c r="D48" s="518"/>
      <c r="E48" s="518"/>
      <c r="F48" s="519"/>
      <c r="G48" s="538"/>
      <c r="H48" s="538"/>
      <c r="I48" s="539"/>
      <c r="J48" s="540"/>
      <c r="K48" s="519"/>
      <c r="L48" s="522"/>
      <c r="N48" s="523"/>
    </row>
    <row r="49" spans="1:21" hidden="1" x14ac:dyDescent="0.5">
      <c r="A49" s="524"/>
      <c r="B49" s="525" t="s">
        <v>630</v>
      </c>
      <c r="C49" s="517"/>
      <c r="H49" s="563"/>
      <c r="J49" s="543"/>
      <c r="K49" s="452"/>
      <c r="L49" s="605">
        <v>200</v>
      </c>
      <c r="M49" s="545" t="s">
        <v>603</v>
      </c>
      <c r="N49" s="523"/>
    </row>
    <row r="50" spans="1:21" hidden="1" x14ac:dyDescent="0.5">
      <c r="A50" s="606"/>
      <c r="B50" s="576"/>
      <c r="C50" s="557"/>
      <c r="D50" s="588"/>
      <c r="E50" s="587"/>
      <c r="F50" s="607"/>
      <c r="G50" s="576"/>
      <c r="H50" s="570"/>
      <c r="I50" s="602"/>
      <c r="J50" s="375"/>
      <c r="K50" s="533"/>
      <c r="L50" s="577"/>
      <c r="M50" s="608"/>
      <c r="N50" s="523"/>
    </row>
    <row r="51" spans="1:21" ht="22.5" thickTop="1" x14ac:dyDescent="0.5">
      <c r="A51" s="516">
        <v>2</v>
      </c>
      <c r="B51" s="609" t="s">
        <v>693</v>
      </c>
      <c r="C51" s="517"/>
      <c r="D51" s="590"/>
      <c r="E51" s="610"/>
      <c r="F51" s="611"/>
      <c r="G51" s="612"/>
      <c r="H51" s="563"/>
      <c r="I51" s="613"/>
      <c r="K51" s="519"/>
      <c r="L51" s="522"/>
      <c r="N51" s="523"/>
    </row>
    <row r="52" spans="1:21" x14ac:dyDescent="0.5">
      <c r="A52" s="516"/>
      <c r="B52" s="485" t="s">
        <v>1189</v>
      </c>
      <c r="C52" s="540"/>
      <c r="D52" s="540"/>
      <c r="E52" s="610"/>
      <c r="F52" s="611"/>
      <c r="G52" s="612"/>
      <c r="H52" s="563"/>
      <c r="I52" s="613"/>
      <c r="K52" s="519"/>
      <c r="L52" s="522"/>
      <c r="N52" s="523"/>
    </row>
    <row r="53" spans="1:21" ht="22.5" thickBot="1" x14ac:dyDescent="0.55000000000000004">
      <c r="A53" s="516"/>
      <c r="B53" s="445"/>
      <c r="C53" s="592" t="s">
        <v>823</v>
      </c>
      <c r="D53" s="590"/>
      <c r="E53" s="610"/>
      <c r="F53" s="610"/>
      <c r="G53" s="612"/>
      <c r="H53" s="563"/>
      <c r="I53" s="331" t="s">
        <v>392</v>
      </c>
      <c r="J53" s="331"/>
      <c r="K53" s="528">
        <v>1.31</v>
      </c>
      <c r="L53" s="525" t="s">
        <v>603</v>
      </c>
      <c r="M53" s="521"/>
      <c r="N53" s="523"/>
    </row>
    <row r="54" spans="1:21" s="559" customFormat="1" ht="22.5" thickTop="1" x14ac:dyDescent="0.5">
      <c r="A54" s="516"/>
      <c r="B54" s="537" t="s">
        <v>817</v>
      </c>
      <c r="D54" s="593"/>
      <c r="E54" s="593"/>
      <c r="M54" s="614"/>
      <c r="N54" s="611"/>
      <c r="O54" s="610"/>
      <c r="Q54" s="611"/>
      <c r="R54" s="611"/>
      <c r="S54" s="611"/>
      <c r="T54" s="611"/>
      <c r="U54" s="611"/>
    </row>
    <row r="55" spans="1:21" s="559" customFormat="1" x14ac:dyDescent="0.5">
      <c r="A55" s="516"/>
      <c r="B55" s="615"/>
      <c r="C55" s="1159" t="s">
        <v>824</v>
      </c>
      <c r="D55" s="1159"/>
      <c r="E55" s="1159"/>
      <c r="I55" s="578" t="s">
        <v>392</v>
      </c>
      <c r="K55" s="616">
        <v>19.059999999999999</v>
      </c>
      <c r="L55" s="525" t="s">
        <v>108</v>
      </c>
      <c r="M55" s="521"/>
      <c r="N55" s="611"/>
      <c r="O55" s="610"/>
      <c r="Q55" s="611"/>
      <c r="R55" s="611"/>
      <c r="S55" s="611"/>
      <c r="T55" s="611"/>
      <c r="U55" s="611"/>
    </row>
    <row r="56" spans="1:21" s="559" customFormat="1" x14ac:dyDescent="0.5">
      <c r="A56" s="516"/>
      <c r="B56" s="537"/>
      <c r="C56" s="1159" t="s">
        <v>825</v>
      </c>
      <c r="D56" s="1159"/>
      <c r="E56" s="1159"/>
      <c r="I56" s="578" t="s">
        <v>392</v>
      </c>
      <c r="J56" s="617">
        <v>9.36</v>
      </c>
      <c r="L56" s="525" t="s">
        <v>108</v>
      </c>
      <c r="M56" s="614" t="s">
        <v>818</v>
      </c>
      <c r="N56" s="611"/>
      <c r="O56" s="610"/>
      <c r="Q56" s="611"/>
      <c r="R56" s="611"/>
      <c r="S56" s="611"/>
      <c r="T56" s="611"/>
      <c r="U56" s="611"/>
    </row>
    <row r="57" spans="1:21" s="559" customFormat="1" x14ac:dyDescent="0.5">
      <c r="A57" s="516"/>
      <c r="B57" s="537"/>
      <c r="C57" s="1159" t="s">
        <v>907</v>
      </c>
      <c r="D57" s="1159"/>
      <c r="E57" s="618" t="s">
        <v>1190</v>
      </c>
      <c r="I57" s="578" t="s">
        <v>392</v>
      </c>
      <c r="J57" s="906">
        <v>19.16</v>
      </c>
      <c r="L57" s="525" t="s">
        <v>108</v>
      </c>
      <c r="M57" s="614" t="s">
        <v>818</v>
      </c>
      <c r="N57" s="611"/>
      <c r="O57" s="610"/>
      <c r="Q57" s="611"/>
      <c r="R57" s="611"/>
      <c r="S57" s="611"/>
      <c r="T57" s="611"/>
      <c r="U57" s="611"/>
    </row>
    <row r="58" spans="1:21" s="559" customFormat="1" x14ac:dyDescent="0.5">
      <c r="A58" s="516"/>
      <c r="B58" s="537"/>
      <c r="C58" s="618" t="s">
        <v>820</v>
      </c>
      <c r="D58" s="618"/>
      <c r="E58" s="620">
        <f>J56</f>
        <v>9.36</v>
      </c>
      <c r="F58" s="578" t="s">
        <v>744</v>
      </c>
      <c r="G58" s="619">
        <f>J57</f>
        <v>19.16</v>
      </c>
      <c r="I58" s="578" t="s">
        <v>392</v>
      </c>
      <c r="J58" s="621">
        <f>E58+G58</f>
        <v>28.52</v>
      </c>
      <c r="L58" s="525" t="s">
        <v>108</v>
      </c>
      <c r="M58" s="614" t="s">
        <v>818</v>
      </c>
      <c r="N58" s="611"/>
      <c r="O58" s="610"/>
      <c r="Q58" s="611"/>
      <c r="R58" s="611"/>
      <c r="S58" s="611"/>
      <c r="T58" s="611"/>
      <c r="U58" s="611"/>
    </row>
    <row r="59" spans="1:21" s="559" customFormat="1" x14ac:dyDescent="0.5">
      <c r="A59" s="516"/>
      <c r="B59" s="537"/>
      <c r="C59" s="618" t="s">
        <v>826</v>
      </c>
      <c r="D59" s="618"/>
      <c r="E59" s="622">
        <f>J58</f>
        <v>28.52</v>
      </c>
      <c r="F59" s="578" t="s">
        <v>413</v>
      </c>
      <c r="G59" s="623">
        <v>1.25</v>
      </c>
      <c r="I59" s="578" t="s">
        <v>392</v>
      </c>
      <c r="K59" s="624">
        <f>E59*G59</f>
        <v>35.65</v>
      </c>
      <c r="L59" s="525" t="s">
        <v>108</v>
      </c>
      <c r="M59" s="521"/>
      <c r="N59" s="611"/>
      <c r="O59" s="610"/>
      <c r="Q59" s="611"/>
      <c r="R59" s="611"/>
      <c r="S59" s="611"/>
      <c r="T59" s="611"/>
      <c r="U59" s="611"/>
    </row>
    <row r="60" spans="1:21" s="559" customFormat="1" ht="22.5" thickBot="1" x14ac:dyDescent="0.55000000000000004">
      <c r="A60" s="516"/>
      <c r="B60" s="537"/>
      <c r="C60" s="618" t="s">
        <v>819</v>
      </c>
      <c r="D60" s="618"/>
      <c r="E60" s="625">
        <f>K55</f>
        <v>19.059999999999999</v>
      </c>
      <c r="F60" s="578" t="s">
        <v>744</v>
      </c>
      <c r="G60" s="624">
        <f>K59</f>
        <v>35.65</v>
      </c>
      <c r="I60" s="578" t="s">
        <v>392</v>
      </c>
      <c r="K60" s="626">
        <f>E60+G60</f>
        <v>54.709999999999994</v>
      </c>
      <c r="L60" s="525" t="s">
        <v>108</v>
      </c>
      <c r="M60" s="614"/>
      <c r="N60" s="611"/>
      <c r="O60" s="610"/>
      <c r="Q60" s="611"/>
      <c r="R60" s="611"/>
      <c r="S60" s="611"/>
      <c r="T60" s="611"/>
      <c r="U60" s="611"/>
    </row>
    <row r="61" spans="1:21" s="559" customFormat="1" ht="22.5" thickTop="1" x14ac:dyDescent="0.5">
      <c r="A61" s="516"/>
      <c r="B61" s="1184" t="s">
        <v>821</v>
      </c>
      <c r="C61" s="1184"/>
      <c r="D61" s="1184"/>
      <c r="E61" s="1184"/>
      <c r="M61" s="614"/>
      <c r="N61" s="611"/>
      <c r="O61" s="610"/>
      <c r="Q61" s="611"/>
      <c r="R61" s="611"/>
      <c r="S61" s="611"/>
      <c r="T61" s="611"/>
      <c r="U61" s="611"/>
    </row>
    <row r="62" spans="1:21" s="559" customFormat="1" x14ac:dyDescent="0.5">
      <c r="A62" s="516"/>
      <c r="B62" s="1185" t="s">
        <v>828</v>
      </c>
      <c r="C62" s="1184"/>
      <c r="D62" s="1184"/>
      <c r="E62" s="1184"/>
      <c r="M62" s="614"/>
      <c r="N62" s="611"/>
      <c r="O62" s="610"/>
      <c r="Q62" s="611"/>
      <c r="R62" s="611"/>
      <c r="S62" s="611"/>
      <c r="T62" s="611"/>
      <c r="U62" s="611"/>
    </row>
    <row r="63" spans="1:21" s="559" customFormat="1" x14ac:dyDescent="0.5">
      <c r="A63" s="516"/>
      <c r="B63" s="537"/>
      <c r="C63" s="1159" t="s">
        <v>827</v>
      </c>
      <c r="D63" s="1159"/>
      <c r="E63" s="1159"/>
      <c r="I63" s="578" t="s">
        <v>392</v>
      </c>
      <c r="J63" s="543" t="s">
        <v>834</v>
      </c>
      <c r="K63" s="543" t="s">
        <v>413</v>
      </c>
      <c r="L63" s="627">
        <v>315</v>
      </c>
      <c r="M63" s="614"/>
      <c r="N63" s="611"/>
      <c r="O63" s="610"/>
      <c r="Q63" s="611"/>
      <c r="R63" s="611"/>
      <c r="S63" s="611"/>
      <c r="T63" s="611"/>
      <c r="U63" s="611"/>
    </row>
    <row r="64" spans="1:21" s="559" customFormat="1" ht="22.5" thickBot="1" x14ac:dyDescent="0.55000000000000004">
      <c r="A64" s="524"/>
      <c r="B64" s="628"/>
      <c r="C64" s="1185" t="s">
        <v>906</v>
      </c>
      <c r="D64" s="1185"/>
      <c r="E64" s="628"/>
      <c r="F64" s="578"/>
      <c r="H64" s="629"/>
      <c r="I64" s="578" t="s">
        <v>392</v>
      </c>
      <c r="J64" s="578"/>
      <c r="K64" s="626">
        <f>L63*0.5</f>
        <v>157.5</v>
      </c>
      <c r="L64" s="525" t="s">
        <v>108</v>
      </c>
      <c r="M64" s="521"/>
    </row>
    <row r="65" spans="1:21" s="632" customFormat="1" ht="22.5" thickTop="1" x14ac:dyDescent="0.5">
      <c r="A65" s="630"/>
      <c r="B65" s="1189" t="s">
        <v>829</v>
      </c>
      <c r="C65" s="1190"/>
      <c r="D65" s="1190"/>
      <c r="E65" s="1190"/>
      <c r="F65" s="631"/>
      <c r="H65" s="633"/>
      <c r="I65" s="631"/>
      <c r="J65" s="631"/>
      <c r="K65" s="634"/>
      <c r="L65" s="635"/>
      <c r="M65" s="636"/>
    </row>
    <row r="66" spans="1:21" s="559" customFormat="1" x14ac:dyDescent="0.5">
      <c r="A66" s="524"/>
      <c r="B66" s="521"/>
      <c r="C66" s="637" t="s">
        <v>830</v>
      </c>
      <c r="D66" s="637"/>
      <c r="E66" s="637"/>
      <c r="F66" s="578"/>
      <c r="H66" s="629"/>
      <c r="I66" s="578" t="s">
        <v>392</v>
      </c>
      <c r="J66" s="578"/>
      <c r="K66" s="621">
        <v>19.059999999999999</v>
      </c>
      <c r="L66" s="525" t="s">
        <v>108</v>
      </c>
      <c r="M66" s="614"/>
    </row>
    <row r="67" spans="1:21" s="559" customFormat="1" x14ac:dyDescent="0.5">
      <c r="A67" s="524"/>
      <c r="B67" s="521"/>
      <c r="C67" s="638" t="s">
        <v>907</v>
      </c>
      <c r="D67" s="637"/>
      <c r="E67" s="618" t="s">
        <v>1190</v>
      </c>
      <c r="F67" s="578"/>
      <c r="H67" s="629"/>
      <c r="I67" s="578" t="s">
        <v>392</v>
      </c>
      <c r="K67" s="639">
        <v>19.16</v>
      </c>
      <c r="L67" s="525" t="s">
        <v>108</v>
      </c>
      <c r="M67" s="614" t="s">
        <v>818</v>
      </c>
    </row>
    <row r="68" spans="1:21" s="559" customFormat="1" ht="24.75" customHeight="1" x14ac:dyDescent="0.5">
      <c r="A68" s="640"/>
      <c r="C68" s="618" t="s">
        <v>826</v>
      </c>
      <c r="D68" s="618"/>
      <c r="E68" s="620">
        <f>K67</f>
        <v>19.16</v>
      </c>
      <c r="F68" s="578" t="s">
        <v>413</v>
      </c>
      <c r="G68" s="623">
        <v>1.25</v>
      </c>
      <c r="H68" s="610"/>
      <c r="I68" s="578" t="s">
        <v>392</v>
      </c>
      <c r="J68" s="611"/>
      <c r="K68" s="641">
        <f>E68*G68</f>
        <v>23.95</v>
      </c>
      <c r="L68" s="525" t="s">
        <v>108</v>
      </c>
      <c r="M68" s="614"/>
    </row>
    <row r="69" spans="1:21" s="559" customFormat="1" ht="24.75" customHeight="1" thickBot="1" x14ac:dyDescent="0.55000000000000004">
      <c r="A69" s="640"/>
      <c r="B69" s="611"/>
      <c r="C69" s="618" t="s">
        <v>819</v>
      </c>
      <c r="D69" s="618"/>
      <c r="E69" s="622">
        <f>K66</f>
        <v>19.059999999999999</v>
      </c>
      <c r="F69" s="578" t="s">
        <v>896</v>
      </c>
      <c r="G69" s="642">
        <f>K68</f>
        <v>23.95</v>
      </c>
      <c r="H69" s="610"/>
      <c r="I69" s="578" t="s">
        <v>392</v>
      </c>
      <c r="J69" s="611"/>
      <c r="K69" s="1053">
        <f>E69+G69</f>
        <v>43.01</v>
      </c>
      <c r="L69" s="525" t="s">
        <v>108</v>
      </c>
      <c r="M69" s="614"/>
    </row>
    <row r="70" spans="1:21" s="632" customFormat="1" ht="22.5" thickTop="1" x14ac:dyDescent="0.5">
      <c r="A70" s="643"/>
      <c r="B70" s="644" t="s">
        <v>831</v>
      </c>
      <c r="C70" s="634"/>
      <c r="F70" s="645"/>
      <c r="H70" s="631"/>
      <c r="I70" s="634"/>
      <c r="M70" s="646"/>
    </row>
    <row r="71" spans="1:21" s="559" customFormat="1" x14ac:dyDescent="0.5">
      <c r="A71" s="516"/>
      <c r="B71" s="1185" t="s">
        <v>832</v>
      </c>
      <c r="C71" s="1184"/>
      <c r="D71" s="1184"/>
      <c r="E71" s="1184"/>
      <c r="M71" s="614"/>
      <c r="N71" s="611"/>
      <c r="O71" s="610"/>
      <c r="Q71" s="611"/>
      <c r="R71" s="611"/>
      <c r="S71" s="611"/>
      <c r="T71" s="611"/>
      <c r="U71" s="611"/>
    </row>
    <row r="72" spans="1:21" s="559" customFormat="1" x14ac:dyDescent="0.5">
      <c r="A72" s="516"/>
      <c r="B72" s="537"/>
      <c r="C72" s="1159" t="s">
        <v>833</v>
      </c>
      <c r="D72" s="1159"/>
      <c r="E72" s="1159"/>
      <c r="I72" s="578" t="s">
        <v>392</v>
      </c>
      <c r="J72" s="543">
        <v>1</v>
      </c>
      <c r="K72" s="543" t="s">
        <v>413</v>
      </c>
      <c r="L72" s="647">
        <v>315</v>
      </c>
      <c r="M72" s="614"/>
      <c r="N72" s="611"/>
      <c r="O72" s="610"/>
      <c r="Q72" s="611"/>
      <c r="R72" s="611"/>
      <c r="S72" s="611"/>
      <c r="T72" s="611"/>
      <c r="U72" s="611"/>
    </row>
    <row r="73" spans="1:21" s="559" customFormat="1" ht="22.5" thickBot="1" x14ac:dyDescent="0.55000000000000004">
      <c r="A73" s="524"/>
      <c r="B73" s="1185"/>
      <c r="C73" s="1184"/>
      <c r="D73" s="1184"/>
      <c r="E73" s="1184"/>
      <c r="F73" s="578"/>
      <c r="H73" s="629"/>
      <c r="I73" s="578" t="s">
        <v>392</v>
      </c>
      <c r="J73" s="578"/>
      <c r="K73" s="626">
        <f>L72</f>
        <v>315</v>
      </c>
      <c r="L73" s="525" t="s">
        <v>108</v>
      </c>
      <c r="M73" s="521"/>
    </row>
    <row r="74" spans="1:21" s="559" customFormat="1" ht="22.5" thickTop="1" x14ac:dyDescent="0.5">
      <c r="A74" s="524"/>
      <c r="B74" s="1185" t="s">
        <v>835</v>
      </c>
      <c r="C74" s="1184"/>
      <c r="D74" s="1184"/>
      <c r="E74" s="1184"/>
      <c r="F74" s="578"/>
      <c r="H74" s="629"/>
      <c r="I74" s="578"/>
      <c r="J74" s="578"/>
      <c r="K74" s="593"/>
      <c r="L74" s="525"/>
      <c r="M74" s="521"/>
    </row>
    <row r="75" spans="1:21" s="559" customFormat="1" ht="22.5" thickBot="1" x14ac:dyDescent="0.55000000000000004">
      <c r="A75" s="524"/>
      <c r="B75" s="521"/>
      <c r="C75" s="637" t="s">
        <v>823</v>
      </c>
      <c r="D75" s="637" t="s">
        <v>1034</v>
      </c>
      <c r="E75" s="637"/>
      <c r="F75" s="578"/>
      <c r="H75" s="629">
        <v>44.1</v>
      </c>
      <c r="I75" s="578" t="s">
        <v>392</v>
      </c>
      <c r="J75" s="578"/>
      <c r="K75" s="648">
        <f>H75*0.5</f>
        <v>22.05</v>
      </c>
      <c r="L75" s="525" t="s">
        <v>108</v>
      </c>
      <c r="M75" s="614"/>
    </row>
    <row r="76" spans="1:21" s="559" customFormat="1" ht="22.5" hidden="1" thickTop="1" x14ac:dyDescent="0.5">
      <c r="A76" s="524"/>
      <c r="B76" s="1185" t="s">
        <v>839</v>
      </c>
      <c r="C76" s="1184"/>
      <c r="D76" s="1184"/>
      <c r="E76" s="1184"/>
      <c r="F76" s="578"/>
      <c r="H76" s="629"/>
      <c r="I76" s="578"/>
      <c r="J76" s="578"/>
      <c r="K76" s="593"/>
      <c r="L76" s="525"/>
      <c r="M76" s="521"/>
    </row>
    <row r="77" spans="1:21" s="559" customFormat="1" hidden="1" x14ac:dyDescent="0.5">
      <c r="A77" s="524"/>
      <c r="B77" s="521"/>
      <c r="C77" s="649" t="s">
        <v>836</v>
      </c>
      <c r="D77" s="637"/>
      <c r="E77" s="637"/>
      <c r="F77" s="578"/>
      <c r="H77" s="629"/>
      <c r="I77" s="578" t="s">
        <v>392</v>
      </c>
      <c r="J77" s="617">
        <f>K88</f>
        <v>0</v>
      </c>
      <c r="L77" s="525" t="s">
        <v>108</v>
      </c>
      <c r="M77" s="614" t="s">
        <v>818</v>
      </c>
    </row>
    <row r="78" spans="1:21" s="559" customFormat="1" ht="24.75" hidden="1" customHeight="1" x14ac:dyDescent="0.5">
      <c r="A78" s="640"/>
      <c r="C78" s="618" t="s">
        <v>837</v>
      </c>
      <c r="D78" s="618"/>
      <c r="E78" s="620">
        <f>J77</f>
        <v>0</v>
      </c>
      <c r="F78" s="578" t="s">
        <v>413</v>
      </c>
      <c r="G78" s="650">
        <v>1.6</v>
      </c>
      <c r="H78" s="610"/>
      <c r="I78" s="578" t="s">
        <v>392</v>
      </c>
      <c r="J78" s="611"/>
      <c r="K78" s="651">
        <f>E78*G78</f>
        <v>0</v>
      </c>
      <c r="L78" s="525" t="s">
        <v>108</v>
      </c>
      <c r="M78" s="614"/>
    </row>
    <row r="79" spans="1:21" s="559" customFormat="1" ht="24.75" hidden="1" customHeight="1" x14ac:dyDescent="0.5">
      <c r="A79" s="640"/>
      <c r="C79" s="1159" t="s">
        <v>838</v>
      </c>
      <c r="D79" s="1159"/>
      <c r="E79" s="618"/>
      <c r="F79" s="578"/>
      <c r="G79" s="650"/>
      <c r="H79" s="610"/>
      <c r="I79" s="578" t="s">
        <v>392</v>
      </c>
      <c r="J79" s="611"/>
      <c r="K79" s="641">
        <v>0</v>
      </c>
      <c r="L79" s="525" t="s">
        <v>108</v>
      </c>
      <c r="M79" s="614"/>
    </row>
    <row r="80" spans="1:21" s="559" customFormat="1" ht="24.75" hidden="1" customHeight="1" thickBot="1" x14ac:dyDescent="0.55000000000000004">
      <c r="A80" s="640"/>
      <c r="B80" s="611"/>
      <c r="C80" s="618" t="s">
        <v>819</v>
      </c>
      <c r="D80" s="618"/>
      <c r="E80" s="652">
        <f>K79</f>
        <v>0</v>
      </c>
      <c r="F80" s="578" t="s">
        <v>744</v>
      </c>
      <c r="G80" s="621">
        <f>K78</f>
        <v>0</v>
      </c>
      <c r="H80" s="610"/>
      <c r="I80" s="578" t="s">
        <v>392</v>
      </c>
      <c r="J80" s="611"/>
      <c r="K80" s="626">
        <f>E80+G80</f>
        <v>0</v>
      </c>
      <c r="L80" s="525" t="s">
        <v>108</v>
      </c>
      <c r="M80" s="614"/>
    </row>
    <row r="81" spans="1:18" s="559" customFormat="1" ht="22.5" hidden="1" thickTop="1" x14ac:dyDescent="0.5">
      <c r="A81" s="653"/>
      <c r="B81" s="537"/>
      <c r="C81" s="1187" t="s">
        <v>847</v>
      </c>
      <c r="D81" s="1187"/>
      <c r="E81" s="611"/>
      <c r="F81" s="654"/>
      <c r="G81" s="611"/>
      <c r="H81" s="610"/>
      <c r="I81" s="565"/>
      <c r="J81" s="611"/>
      <c r="K81" s="612"/>
      <c r="L81" s="611"/>
      <c r="M81" s="614"/>
    </row>
    <row r="82" spans="1:18" s="559" customFormat="1" hidden="1" x14ac:dyDescent="0.5">
      <c r="A82" s="524"/>
      <c r="B82" s="628"/>
      <c r="C82" s="1159" t="s">
        <v>841</v>
      </c>
      <c r="D82" s="1159"/>
      <c r="F82" s="655">
        <f>F96</f>
        <v>400000</v>
      </c>
      <c r="G82" s="656" t="s">
        <v>643</v>
      </c>
      <c r="H82" s="657" t="s">
        <v>842</v>
      </c>
      <c r="I82" s="578" t="s">
        <v>392</v>
      </c>
      <c r="K82" s="617">
        <f>200000/6000</f>
        <v>33.333333333333336</v>
      </c>
      <c r="L82" s="525" t="s">
        <v>108</v>
      </c>
      <c r="M82" s="614" t="s">
        <v>818</v>
      </c>
    </row>
    <row r="83" spans="1:18" s="559" customFormat="1" hidden="1" x14ac:dyDescent="0.5">
      <c r="A83" s="524"/>
      <c r="B83" s="628"/>
      <c r="F83" s="1188" t="s">
        <v>843</v>
      </c>
      <c r="G83" s="1188"/>
      <c r="H83" s="1188"/>
      <c r="I83" s="543"/>
      <c r="K83" s="525"/>
      <c r="M83" s="637"/>
    </row>
    <row r="84" spans="1:18" s="559" customFormat="1" hidden="1" x14ac:dyDescent="0.5">
      <c r="A84" s="524"/>
      <c r="B84" s="628"/>
      <c r="C84" s="1159" t="s">
        <v>844</v>
      </c>
      <c r="D84" s="1159"/>
      <c r="F84" s="658">
        <v>0.3</v>
      </c>
      <c r="G84" s="655" t="s">
        <v>413</v>
      </c>
      <c r="H84" s="655" t="e">
        <f>#REF!</f>
        <v>#REF!</v>
      </c>
      <c r="I84" s="578" t="s">
        <v>392</v>
      </c>
      <c r="K84" s="621">
        <f>5.5/3.75</f>
        <v>1.4666666666666666</v>
      </c>
      <c r="L84" s="525" t="s">
        <v>108</v>
      </c>
      <c r="M84" s="614" t="s">
        <v>818</v>
      </c>
    </row>
    <row r="85" spans="1:18" s="559" customFormat="1" hidden="1" x14ac:dyDescent="0.5">
      <c r="A85" s="524"/>
      <c r="B85" s="628"/>
      <c r="F85" s="1188" t="s">
        <v>845</v>
      </c>
      <c r="G85" s="1188"/>
      <c r="H85" s="1188"/>
      <c r="I85" s="578"/>
      <c r="K85" s="525"/>
      <c r="L85" s="525"/>
      <c r="M85" s="614"/>
    </row>
    <row r="86" spans="1:18" s="559" customFormat="1" hidden="1" x14ac:dyDescent="0.5">
      <c r="A86" s="524"/>
      <c r="B86" s="628"/>
      <c r="C86" s="618" t="s">
        <v>846</v>
      </c>
      <c r="D86" s="618"/>
      <c r="F86" s="659" t="e">
        <f>#REF!</f>
        <v>#REF!</v>
      </c>
      <c r="G86" s="660" t="s">
        <v>848</v>
      </c>
      <c r="H86" s="661">
        <v>1.25</v>
      </c>
      <c r="I86" s="578" t="s">
        <v>392</v>
      </c>
      <c r="J86" s="662" t="e">
        <f>F86/H86</f>
        <v>#REF!</v>
      </c>
      <c r="L86" s="525" t="s">
        <v>108</v>
      </c>
      <c r="M86" s="614" t="s">
        <v>818</v>
      </c>
      <c r="N86" s="551"/>
    </row>
    <row r="87" spans="1:18" s="559" customFormat="1" hidden="1" x14ac:dyDescent="0.5">
      <c r="A87" s="524"/>
      <c r="B87" s="1182" t="s">
        <v>840</v>
      </c>
      <c r="C87" s="1182"/>
      <c r="D87" s="553">
        <v>10</v>
      </c>
      <c r="E87" s="317" t="s">
        <v>3</v>
      </c>
      <c r="F87" s="584" t="s">
        <v>644</v>
      </c>
      <c r="G87" s="331"/>
      <c r="H87" s="582"/>
      <c r="I87" s="578" t="s">
        <v>392</v>
      </c>
      <c r="J87" s="663" t="e">
        <f>#REF!</f>
        <v>#REF!</v>
      </c>
      <c r="K87" s="664"/>
      <c r="L87" s="525" t="s">
        <v>108</v>
      </c>
      <c r="M87" s="614" t="s">
        <v>818</v>
      </c>
    </row>
    <row r="88" spans="1:18" s="559" customFormat="1" ht="22.5" hidden="1" thickBot="1" x14ac:dyDescent="0.55000000000000004">
      <c r="A88" s="524"/>
      <c r="B88" s="453"/>
      <c r="C88" s="618" t="s">
        <v>819</v>
      </c>
      <c r="D88" s="1186" t="s">
        <v>1105</v>
      </c>
      <c r="E88" s="1186"/>
      <c r="F88" s="1186"/>
      <c r="G88" s="1186"/>
      <c r="H88" s="1186"/>
      <c r="I88" s="578" t="s">
        <v>392</v>
      </c>
      <c r="J88" s="639"/>
      <c r="K88" s="665">
        <v>0</v>
      </c>
      <c r="L88" s="525" t="s">
        <v>108</v>
      </c>
      <c r="M88" s="614" t="s">
        <v>818</v>
      </c>
    </row>
    <row r="89" spans="1:18" s="559" customFormat="1" ht="22.5" hidden="1" thickTop="1" x14ac:dyDescent="0.5">
      <c r="A89" s="524"/>
      <c r="B89" s="666" t="s">
        <v>8</v>
      </c>
      <c r="F89" s="667" t="s">
        <v>635</v>
      </c>
      <c r="G89" s="525"/>
      <c r="H89" s="653" t="s">
        <v>636</v>
      </c>
      <c r="I89" s="543"/>
      <c r="K89" s="525"/>
      <c r="M89" s="637"/>
    </row>
    <row r="90" spans="1:18" s="559" customFormat="1" hidden="1" x14ac:dyDescent="0.5">
      <c r="A90" s="524"/>
      <c r="B90" s="628"/>
      <c r="C90" s="593" t="s">
        <v>637</v>
      </c>
      <c r="F90" s="668">
        <v>1.4</v>
      </c>
      <c r="H90" s="669">
        <v>1.45</v>
      </c>
      <c r="I90" s="543"/>
      <c r="K90" s="525"/>
      <c r="M90" s="637"/>
    </row>
    <row r="91" spans="1:18" s="559" customFormat="1" hidden="1" x14ac:dyDescent="0.5">
      <c r="A91" s="524"/>
      <c r="B91" s="628"/>
      <c r="C91" s="593" t="s">
        <v>638</v>
      </c>
      <c r="F91" s="668">
        <v>1.6</v>
      </c>
      <c r="H91" s="669">
        <v>1.7</v>
      </c>
      <c r="I91" s="543"/>
      <c r="K91" s="525"/>
      <c r="M91" s="637"/>
    </row>
    <row r="92" spans="1:18" s="559" customFormat="1" hidden="1" x14ac:dyDescent="0.5">
      <c r="A92" s="524"/>
      <c r="B92" s="628"/>
      <c r="C92" s="593" t="s">
        <v>639</v>
      </c>
      <c r="F92" s="668">
        <v>1.85</v>
      </c>
      <c r="H92" s="669">
        <v>1.9</v>
      </c>
      <c r="I92" s="543"/>
      <c r="K92" s="525"/>
      <c r="M92" s="637"/>
    </row>
    <row r="93" spans="1:18" s="559" customFormat="1" hidden="1" x14ac:dyDescent="0.5">
      <c r="A93" s="524"/>
      <c r="B93" s="628"/>
      <c r="C93" s="559" t="s">
        <v>640</v>
      </c>
      <c r="F93" s="668"/>
      <c r="H93" s="578"/>
      <c r="I93" s="543"/>
      <c r="K93" s="525"/>
      <c r="M93" s="637"/>
    </row>
    <row r="94" spans="1:18" hidden="1" x14ac:dyDescent="0.5">
      <c r="C94" s="584" t="s">
        <v>642</v>
      </c>
      <c r="D94" s="582"/>
      <c r="E94" s="543"/>
      <c r="F94" s="670"/>
      <c r="O94" s="584"/>
      <c r="P94" s="582"/>
      <c r="Q94" s="543"/>
      <c r="R94" s="670"/>
    </row>
    <row r="95" spans="1:18" hidden="1" x14ac:dyDescent="0.5">
      <c r="C95" s="584" t="s">
        <v>849</v>
      </c>
      <c r="D95" s="582"/>
      <c r="E95" s="543"/>
      <c r="F95" s="670"/>
      <c r="O95" s="584"/>
      <c r="P95" s="582"/>
      <c r="Q95" s="543"/>
      <c r="R95" s="670"/>
    </row>
    <row r="96" spans="1:18" hidden="1" x14ac:dyDescent="0.5">
      <c r="D96" s="671" t="str">
        <f>"= ( 1000 x 400 ) "</f>
        <v xml:space="preserve">= ( 1000 x 400 ) </v>
      </c>
      <c r="E96" s="543" t="s">
        <v>392</v>
      </c>
      <c r="F96" s="672">
        <f>ROUND((1000*400),2)</f>
        <v>400000</v>
      </c>
      <c r="G96" s="673" t="s">
        <v>641</v>
      </c>
      <c r="O96" s="584"/>
      <c r="P96" s="582"/>
      <c r="Q96" s="543"/>
      <c r="R96" s="670"/>
    </row>
    <row r="97" spans="1:23" s="632" customFormat="1" hidden="1" x14ac:dyDescent="0.5">
      <c r="A97" s="643">
        <v>3</v>
      </c>
      <c r="B97" s="644" t="s">
        <v>930</v>
      </c>
      <c r="C97" s="634"/>
      <c r="E97" s="632" t="s">
        <v>924</v>
      </c>
      <c r="F97" s="674"/>
      <c r="G97" s="675"/>
      <c r="H97" s="631"/>
      <c r="I97" s="676">
        <f>10*2.16*0.07</f>
        <v>1.5120000000000002</v>
      </c>
      <c r="J97" s="578" t="s">
        <v>7</v>
      </c>
      <c r="K97" s="677"/>
      <c r="M97" s="646"/>
      <c r="S97" s="1140" t="s">
        <v>675</v>
      </c>
      <c r="T97" s="1141"/>
      <c r="U97" s="1141"/>
      <c r="V97" s="1142"/>
      <c r="W97" s="317"/>
    </row>
    <row r="98" spans="1:23" s="632" customFormat="1" hidden="1" x14ac:dyDescent="0.5">
      <c r="A98" s="643"/>
      <c r="B98" s="644"/>
      <c r="C98" s="618" t="s">
        <v>909</v>
      </c>
      <c r="F98" s="678" t="s">
        <v>925</v>
      </c>
      <c r="G98" s="674" t="s">
        <v>891</v>
      </c>
      <c r="H98" s="679" t="s">
        <v>908</v>
      </c>
      <c r="I98" s="679"/>
      <c r="J98" s="679"/>
      <c r="K98" s="677"/>
      <c r="L98" s="680">
        <f>10</f>
        <v>10</v>
      </c>
      <c r="M98" s="646" t="s">
        <v>2</v>
      </c>
      <c r="S98" s="681"/>
      <c r="T98" s="682"/>
      <c r="U98" s="682"/>
      <c r="V98" s="683"/>
      <c r="W98" s="317"/>
    </row>
    <row r="99" spans="1:23" s="632" customFormat="1" ht="22.5" hidden="1" thickBot="1" x14ac:dyDescent="0.55000000000000004">
      <c r="A99" s="643"/>
      <c r="B99" s="684">
        <v>-1</v>
      </c>
      <c r="C99" s="618" t="s">
        <v>931</v>
      </c>
      <c r="F99" s="678"/>
      <c r="G99" s="674"/>
      <c r="H99" s="679"/>
      <c r="I99" s="679"/>
      <c r="J99" s="679"/>
      <c r="K99" s="685">
        <v>23</v>
      </c>
      <c r="L99" s="632" t="s">
        <v>6</v>
      </c>
      <c r="M99" s="646"/>
      <c r="S99" s="681"/>
      <c r="T99" s="682"/>
      <c r="U99" s="682"/>
      <c r="V99" s="683"/>
      <c r="W99" s="317"/>
    </row>
    <row r="100" spans="1:23" s="559" customFormat="1" ht="24.75" hidden="1" customHeight="1" thickTop="1" x14ac:dyDescent="0.5">
      <c r="A100" s="640"/>
      <c r="C100" s="618" t="s">
        <v>850</v>
      </c>
      <c r="D100" s="618"/>
      <c r="E100" s="618"/>
      <c r="F100" s="578"/>
      <c r="G100" s="650"/>
      <c r="H100" s="610"/>
      <c r="I100" s="578" t="s">
        <v>392</v>
      </c>
      <c r="J100" s="611"/>
      <c r="K100" s="686" t="e">
        <f>#REF!</f>
        <v>#REF!</v>
      </c>
      <c r="L100" s="525" t="s">
        <v>108</v>
      </c>
      <c r="M100" s="614"/>
      <c r="S100" s="687" t="s">
        <v>677</v>
      </c>
      <c r="T100" s="688"/>
      <c r="U100" s="689">
        <v>1</v>
      </c>
      <c r="V100" s="690" t="s">
        <v>389</v>
      </c>
      <c r="W100" s="690" t="e">
        <f>ROUND(U100*#REF!,2)</f>
        <v>#REF!</v>
      </c>
    </row>
    <row r="101" spans="1:23" s="559" customFormat="1" ht="24.75" hidden="1" customHeight="1" x14ac:dyDescent="0.5">
      <c r="A101" s="640"/>
      <c r="C101" s="1159" t="s">
        <v>851</v>
      </c>
      <c r="D101" s="1159"/>
      <c r="E101" s="1159"/>
      <c r="F101" s="1159"/>
      <c r="G101" s="1159"/>
      <c r="H101" s="1159"/>
      <c r="I101" s="578"/>
      <c r="J101" s="611"/>
      <c r="K101" s="611"/>
      <c r="L101" s="525"/>
      <c r="M101" s="614"/>
      <c r="S101" s="687" t="s">
        <v>678</v>
      </c>
      <c r="T101" s="688"/>
      <c r="U101" s="689">
        <v>0.3</v>
      </c>
      <c r="V101" s="690" t="s">
        <v>389</v>
      </c>
      <c r="W101" s="691" t="e">
        <f>W100*U101</f>
        <v>#REF!</v>
      </c>
    </row>
    <row r="102" spans="1:23" s="559" customFormat="1" ht="24.75" hidden="1" customHeight="1" x14ac:dyDescent="0.5">
      <c r="A102" s="640"/>
      <c r="B102" s="684">
        <v>-2</v>
      </c>
      <c r="C102" s="1159" t="s">
        <v>852</v>
      </c>
      <c r="D102" s="1159"/>
      <c r="E102" s="618"/>
      <c r="F102" s="639" t="e">
        <f>K100</f>
        <v>#REF!</v>
      </c>
      <c r="G102" s="578" t="s">
        <v>413</v>
      </c>
      <c r="H102" s="565">
        <v>0.1</v>
      </c>
      <c r="I102" s="578" t="s">
        <v>392</v>
      </c>
      <c r="J102" s="611"/>
      <c r="K102" s="651" t="e">
        <f>F102*H102</f>
        <v>#REF!</v>
      </c>
      <c r="L102" s="525" t="s">
        <v>603</v>
      </c>
      <c r="M102" s="614"/>
      <c r="S102" s="687" t="s">
        <v>679</v>
      </c>
      <c r="T102" s="688"/>
      <c r="U102" s="689">
        <v>0.3</v>
      </c>
      <c r="V102" s="690" t="s">
        <v>682</v>
      </c>
      <c r="W102" s="691">
        <v>0</v>
      </c>
    </row>
    <row r="103" spans="1:23" s="559" customFormat="1" hidden="1" x14ac:dyDescent="0.5">
      <c r="A103" s="653"/>
      <c r="B103" s="684">
        <v>-3</v>
      </c>
      <c r="C103" s="618" t="s">
        <v>853</v>
      </c>
      <c r="D103" s="618"/>
      <c r="E103" s="611"/>
      <c r="F103" s="654"/>
      <c r="G103" s="611"/>
      <c r="H103" s="610"/>
      <c r="I103" s="578" t="s">
        <v>392</v>
      </c>
      <c r="J103" s="611"/>
      <c r="K103" s="692">
        <v>8.66</v>
      </c>
      <c r="L103" s="525" t="s">
        <v>603</v>
      </c>
      <c r="M103" s="614"/>
      <c r="S103" s="687" t="s">
        <v>680</v>
      </c>
      <c r="T103" s="688"/>
      <c r="U103" s="689">
        <v>0.25</v>
      </c>
      <c r="V103" s="690" t="s">
        <v>683</v>
      </c>
      <c r="W103" s="691">
        <f>35.05*'Unit Cost'!U103</f>
        <v>8.7624999999999993</v>
      </c>
    </row>
    <row r="104" spans="1:23" s="559" customFormat="1" hidden="1" x14ac:dyDescent="0.5">
      <c r="A104" s="524"/>
      <c r="B104" s="628"/>
      <c r="C104" s="618" t="s">
        <v>921</v>
      </c>
      <c r="D104" s="618"/>
      <c r="F104" s="693"/>
      <c r="G104" s="578"/>
      <c r="H104" s="578"/>
      <c r="I104" s="578" t="s">
        <v>392</v>
      </c>
      <c r="J104" s="1157" t="s">
        <v>1106</v>
      </c>
      <c r="K104" s="1157"/>
      <c r="L104" s="1157"/>
      <c r="M104" s="1157"/>
      <c r="S104" s="1145" t="e">
        <f>SUM(W100:W103)</f>
        <v>#REF!</v>
      </c>
      <c r="T104" s="1146"/>
      <c r="U104" s="1146"/>
      <c r="V104" s="1147"/>
      <c r="W104" s="317"/>
    </row>
    <row r="105" spans="1:23" s="559" customFormat="1" ht="22.5" hidden="1" customHeight="1" x14ac:dyDescent="0.5">
      <c r="A105" s="524"/>
      <c r="B105" s="684">
        <v>-4</v>
      </c>
      <c r="C105" s="1159"/>
      <c r="D105" s="1159"/>
      <c r="F105" s="694">
        <v>0</v>
      </c>
      <c r="G105" s="578" t="s">
        <v>413</v>
      </c>
      <c r="H105" s="695">
        <v>0</v>
      </c>
      <c r="I105" s="578" t="s">
        <v>392</v>
      </c>
      <c r="J105" s="1176">
        <f>(F105*H105)</f>
        <v>0</v>
      </c>
      <c r="K105" s="1176"/>
      <c r="L105" s="543" t="s">
        <v>857</v>
      </c>
      <c r="M105" s="614"/>
    </row>
    <row r="106" spans="1:23" s="559" customFormat="1" hidden="1" x14ac:dyDescent="0.5">
      <c r="A106" s="524"/>
      <c r="B106" s="628"/>
      <c r="C106" s="1159" t="s">
        <v>854</v>
      </c>
      <c r="D106" s="1159"/>
      <c r="F106" s="560"/>
      <c r="G106" s="578"/>
      <c r="H106" s="578"/>
      <c r="I106" s="578" t="s">
        <v>392</v>
      </c>
      <c r="J106" s="1157" t="s">
        <v>871</v>
      </c>
      <c r="K106" s="1157"/>
      <c r="L106" s="1157"/>
      <c r="M106" s="1157"/>
    </row>
    <row r="107" spans="1:23" s="559" customFormat="1" hidden="1" x14ac:dyDescent="0.5">
      <c r="A107" s="524"/>
      <c r="B107" s="628"/>
      <c r="C107" s="637"/>
      <c r="D107" s="637"/>
      <c r="F107" s="560"/>
      <c r="G107" s="578"/>
      <c r="H107" s="578"/>
      <c r="I107" s="578" t="s">
        <v>392</v>
      </c>
      <c r="J107" s="1157" t="s">
        <v>1107</v>
      </c>
      <c r="K107" s="1157"/>
      <c r="L107" s="1157"/>
      <c r="M107" s="1157"/>
    </row>
    <row r="108" spans="1:23" s="559" customFormat="1" hidden="1" x14ac:dyDescent="0.5">
      <c r="A108" s="524"/>
      <c r="B108" s="684">
        <v>-5</v>
      </c>
      <c r="C108" s="618"/>
      <c r="D108" s="618"/>
      <c r="F108" s="696"/>
      <c r="G108" s="578"/>
      <c r="H108" s="661"/>
      <c r="I108" s="578" t="s">
        <v>392</v>
      </c>
      <c r="J108" s="578"/>
      <c r="K108" s="617">
        <f>((26*(0.06/4))*762.03)</f>
        <v>297.19170000000003</v>
      </c>
      <c r="L108" s="543" t="s">
        <v>857</v>
      </c>
      <c r="M108" s="614"/>
      <c r="N108" s="551"/>
    </row>
    <row r="109" spans="1:23" s="559" customFormat="1" ht="22.5" hidden="1" customHeight="1" x14ac:dyDescent="0.5">
      <c r="A109" s="524"/>
      <c r="B109" s="452"/>
      <c r="C109" s="1175" t="s">
        <v>855</v>
      </c>
      <c r="D109" s="1175"/>
      <c r="E109" s="317"/>
      <c r="F109" s="584"/>
      <c r="G109" s="331"/>
      <c r="H109" s="582"/>
      <c r="I109" s="578" t="s">
        <v>392</v>
      </c>
      <c r="J109" s="1157" t="s">
        <v>856</v>
      </c>
      <c r="K109" s="1157"/>
      <c r="L109" s="1157"/>
      <c r="M109" s="1157"/>
    </row>
    <row r="110" spans="1:23" s="559" customFormat="1" hidden="1" x14ac:dyDescent="0.5">
      <c r="A110" s="524"/>
      <c r="B110" s="684">
        <v>-6</v>
      </c>
      <c r="C110" s="618"/>
      <c r="D110" s="697"/>
      <c r="E110" s="697"/>
      <c r="F110" s="697"/>
      <c r="G110" s="697"/>
      <c r="H110" s="697"/>
      <c r="I110" s="578" t="s">
        <v>392</v>
      </c>
      <c r="J110" s="1148">
        <f>(J105+K108)/K99</f>
        <v>12.921378260869567</v>
      </c>
      <c r="K110" s="1148"/>
      <c r="L110" s="525" t="s">
        <v>603</v>
      </c>
      <c r="M110" s="614"/>
    </row>
    <row r="111" spans="1:23" hidden="1" x14ac:dyDescent="0.5">
      <c r="B111" s="684">
        <v>-7</v>
      </c>
      <c r="C111" s="618" t="s">
        <v>1030</v>
      </c>
      <c r="D111" s="618"/>
      <c r="E111" s="543"/>
      <c r="F111" s="672"/>
      <c r="G111" s="673"/>
      <c r="I111" s="578" t="s">
        <v>392</v>
      </c>
      <c r="J111" s="1149">
        <v>0</v>
      </c>
      <c r="K111" s="1150"/>
      <c r="L111" s="525" t="s">
        <v>603</v>
      </c>
      <c r="O111" s="584"/>
      <c r="P111" s="582"/>
      <c r="Q111" s="543"/>
      <c r="R111" s="670"/>
    </row>
    <row r="112" spans="1:23" ht="22.5" hidden="1" thickBot="1" x14ac:dyDescent="0.55000000000000004">
      <c r="C112" s="452" t="s">
        <v>904</v>
      </c>
      <c r="D112" s="452" t="s">
        <v>932</v>
      </c>
      <c r="E112" s="543"/>
      <c r="F112" s="672"/>
      <c r="G112" s="673"/>
      <c r="I112" s="578" t="s">
        <v>392</v>
      </c>
      <c r="K112" s="698" t="e">
        <f>K102+K103+J110</f>
        <v>#REF!</v>
      </c>
      <c r="L112" s="525" t="s">
        <v>603</v>
      </c>
      <c r="O112" s="584"/>
      <c r="P112" s="582"/>
      <c r="Q112" s="543"/>
      <c r="R112" s="670"/>
    </row>
    <row r="113" spans="1:17" s="559" customFormat="1" ht="22.5" thickTop="1" x14ac:dyDescent="0.5">
      <c r="A113" s="524"/>
      <c r="B113" s="628" t="s">
        <v>1076</v>
      </c>
      <c r="C113" s="699"/>
      <c r="D113" s="699"/>
      <c r="E113" s="699"/>
      <c r="F113" s="578"/>
      <c r="H113" s="629"/>
      <c r="I113" s="578"/>
      <c r="J113" s="578"/>
      <c r="K113" s="593"/>
      <c r="L113" s="525"/>
      <c r="M113" s="521"/>
    </row>
    <row r="114" spans="1:17" s="559" customFormat="1" x14ac:dyDescent="0.5">
      <c r="A114" s="524"/>
      <c r="B114" s="521"/>
      <c r="C114" s="649" t="s">
        <v>836</v>
      </c>
      <c r="D114" s="637"/>
      <c r="E114" s="637" t="s">
        <v>1077</v>
      </c>
      <c r="F114" s="578"/>
      <c r="H114" s="629"/>
      <c r="I114" s="578"/>
      <c r="J114" s="617"/>
      <c r="L114" s="525"/>
      <c r="M114" s="614"/>
    </row>
    <row r="115" spans="1:17" s="559" customFormat="1" ht="24.75" customHeight="1" x14ac:dyDescent="0.5">
      <c r="A115" s="640"/>
      <c r="C115" s="1159" t="s">
        <v>1078</v>
      </c>
      <c r="D115" s="1159"/>
      <c r="E115" s="1159"/>
      <c r="F115" s="1159"/>
      <c r="G115" s="1159"/>
      <c r="H115" s="1159"/>
      <c r="I115" s="1159"/>
      <c r="J115" s="1159"/>
      <c r="K115" s="1159"/>
      <c r="L115" s="1159"/>
      <c r="M115" s="1159"/>
    </row>
    <row r="116" spans="1:17" s="559" customFormat="1" ht="24.75" customHeight="1" x14ac:dyDescent="0.5">
      <c r="A116" s="640"/>
      <c r="C116" s="1159" t="s">
        <v>1079</v>
      </c>
      <c r="D116" s="1159"/>
      <c r="E116" s="618"/>
      <c r="F116" s="578"/>
      <c r="G116" s="650"/>
      <c r="H116" s="610"/>
      <c r="I116" s="578" t="s">
        <v>392</v>
      </c>
      <c r="J116" s="611"/>
      <c r="K116" s="641">
        <v>350</v>
      </c>
      <c r="L116" s="525" t="s">
        <v>108</v>
      </c>
      <c r="M116" s="614" t="s">
        <v>818</v>
      </c>
    </row>
    <row r="117" spans="1:17" s="559" customFormat="1" ht="24.75" customHeight="1" x14ac:dyDescent="0.5">
      <c r="A117" s="640"/>
      <c r="C117" s="1159" t="s">
        <v>1080</v>
      </c>
      <c r="D117" s="1159"/>
      <c r="E117" s="700">
        <v>25</v>
      </c>
      <c r="F117" s="578" t="s">
        <v>3</v>
      </c>
      <c r="G117" s="584" t="s">
        <v>1091</v>
      </c>
      <c r="H117" s="610"/>
      <c r="I117" s="578" t="s">
        <v>392</v>
      </c>
      <c r="J117" s="611"/>
      <c r="K117" s="641">
        <v>51.7</v>
      </c>
      <c r="L117" s="525" t="s">
        <v>108</v>
      </c>
      <c r="M117" s="614" t="s">
        <v>818</v>
      </c>
    </row>
    <row r="118" spans="1:17" s="559" customFormat="1" ht="24.75" customHeight="1" thickBot="1" x14ac:dyDescent="0.55000000000000004">
      <c r="A118" s="640"/>
      <c r="B118" s="611"/>
      <c r="C118" s="618" t="s">
        <v>819</v>
      </c>
      <c r="D118" s="618"/>
      <c r="E118" s="652">
        <f>K116</f>
        <v>350</v>
      </c>
      <c r="F118" s="578" t="s">
        <v>744</v>
      </c>
      <c r="G118" s="621">
        <f>K117</f>
        <v>51.7</v>
      </c>
      <c r="H118" s="610"/>
      <c r="I118" s="578" t="s">
        <v>392</v>
      </c>
      <c r="J118" s="611"/>
      <c r="K118" s="626">
        <f>E118+G118</f>
        <v>401.7</v>
      </c>
      <c r="L118" s="525" t="s">
        <v>108</v>
      </c>
      <c r="M118" s="614"/>
    </row>
    <row r="119" spans="1:17" s="559" customFormat="1" ht="24.75" customHeight="1" thickTop="1" x14ac:dyDescent="0.5">
      <c r="A119" s="640"/>
      <c r="B119" s="611"/>
      <c r="C119" s="618" t="s">
        <v>1081</v>
      </c>
      <c r="D119" s="618"/>
      <c r="E119" s="652"/>
      <c r="F119" s="578"/>
      <c r="G119" s="621"/>
      <c r="H119" s="610"/>
      <c r="I119" s="578"/>
      <c r="J119" s="611"/>
      <c r="K119" s="701"/>
      <c r="L119" s="525"/>
      <c r="M119" s="614"/>
    </row>
    <row r="120" spans="1:17" s="559" customFormat="1" ht="24.75" customHeight="1" x14ac:dyDescent="0.5">
      <c r="A120" s="640"/>
      <c r="B120" s="611"/>
      <c r="C120" s="618" t="s">
        <v>1082</v>
      </c>
      <c r="D120" s="618"/>
      <c r="E120" s="652"/>
      <c r="F120" s="578"/>
      <c r="G120" s="621"/>
      <c r="H120" s="610"/>
      <c r="I120" s="578" t="s">
        <v>392</v>
      </c>
      <c r="J120" s="611"/>
      <c r="K120" s="702">
        <f>500/5</f>
        <v>100</v>
      </c>
      <c r="L120" s="525" t="s">
        <v>108</v>
      </c>
      <c r="M120" s="614" t="s">
        <v>818</v>
      </c>
    </row>
    <row r="121" spans="1:17" s="559" customFormat="1" ht="24.75" customHeight="1" x14ac:dyDescent="0.5">
      <c r="A121" s="640"/>
      <c r="B121" s="611"/>
      <c r="C121" s="618" t="s">
        <v>837</v>
      </c>
      <c r="D121" s="618"/>
      <c r="E121" s="620">
        <f>K120</f>
        <v>100</v>
      </c>
      <c r="F121" s="578" t="s">
        <v>413</v>
      </c>
      <c r="G121" s="650">
        <v>1.6</v>
      </c>
      <c r="H121" s="610"/>
      <c r="I121" s="578" t="s">
        <v>392</v>
      </c>
      <c r="J121" s="611"/>
      <c r="K121" s="651">
        <f>E121*G121</f>
        <v>160</v>
      </c>
      <c r="L121" s="525" t="s">
        <v>108</v>
      </c>
      <c r="M121" s="614"/>
    </row>
    <row r="122" spans="1:17" s="559" customFormat="1" ht="24.75" customHeight="1" x14ac:dyDescent="0.5">
      <c r="A122" s="640"/>
      <c r="B122" s="611"/>
      <c r="C122" s="1159" t="s">
        <v>838</v>
      </c>
      <c r="D122" s="1159"/>
      <c r="E122" s="618"/>
      <c r="F122" s="578"/>
      <c r="G122" s="650"/>
      <c r="H122" s="610"/>
      <c r="I122" s="578" t="s">
        <v>392</v>
      </c>
      <c r="J122" s="611"/>
      <c r="K122" s="641">
        <f>[19]ค่าเสื่อม!K65</f>
        <v>0</v>
      </c>
      <c r="L122" s="525" t="s">
        <v>108</v>
      </c>
      <c r="M122" s="614"/>
    </row>
    <row r="123" spans="1:17" s="559" customFormat="1" ht="24.75" customHeight="1" thickBot="1" x14ac:dyDescent="0.55000000000000004">
      <c r="A123" s="640"/>
      <c r="B123" s="611"/>
      <c r="C123" s="618" t="s">
        <v>819</v>
      </c>
      <c r="D123" s="618"/>
      <c r="E123" s="652">
        <f>K122</f>
        <v>0</v>
      </c>
      <c r="F123" s="578" t="s">
        <v>744</v>
      </c>
      <c r="G123" s="621">
        <f>K121</f>
        <v>160</v>
      </c>
      <c r="H123" s="610"/>
      <c r="I123" s="578" t="s">
        <v>392</v>
      </c>
      <c r="J123" s="611"/>
      <c r="K123" s="703">
        <f>E123+G123</f>
        <v>160</v>
      </c>
      <c r="L123" s="525" t="s">
        <v>108</v>
      </c>
      <c r="M123" s="614"/>
    </row>
    <row r="124" spans="1:17" s="559" customFormat="1" ht="22.5" thickTop="1" x14ac:dyDescent="0.5">
      <c r="A124" s="653"/>
      <c r="B124" s="537"/>
      <c r="C124" s="1181" t="s">
        <v>1083</v>
      </c>
      <c r="D124" s="1181"/>
      <c r="E124" s="611"/>
      <c r="F124" s="704"/>
      <c r="G124" s="611"/>
      <c r="H124" s="610"/>
      <c r="I124" s="565"/>
      <c r="J124" s="611"/>
      <c r="K124" s="612"/>
      <c r="L124" s="611"/>
      <c r="M124" s="614"/>
      <c r="Q124" s="559" t="s">
        <v>1084</v>
      </c>
    </row>
    <row r="125" spans="1:17" s="559" customFormat="1" x14ac:dyDescent="0.5">
      <c r="A125" s="524"/>
      <c r="B125" s="628"/>
      <c r="C125" s="1159" t="s">
        <v>841</v>
      </c>
      <c r="D125" s="1159"/>
      <c r="F125" s="705">
        <v>360000</v>
      </c>
      <c r="G125" s="656" t="s">
        <v>643</v>
      </c>
      <c r="H125" s="657" t="s">
        <v>842</v>
      </c>
      <c r="I125" s="578" t="s">
        <v>392</v>
      </c>
      <c r="K125" s="617">
        <f>(F125*0.5)/(1600*3*1.25)</f>
        <v>30</v>
      </c>
      <c r="L125" s="525" t="s">
        <v>108</v>
      </c>
      <c r="M125" s="614" t="s">
        <v>818</v>
      </c>
      <c r="Q125" s="559" t="s">
        <v>1085</v>
      </c>
    </row>
    <row r="126" spans="1:17" s="559" customFormat="1" x14ac:dyDescent="0.5">
      <c r="A126" s="524"/>
      <c r="B126" s="628"/>
      <c r="F126" s="1174" t="s">
        <v>843</v>
      </c>
      <c r="G126" s="1174"/>
      <c r="H126" s="1174"/>
      <c r="I126" s="543"/>
      <c r="K126" s="525"/>
      <c r="M126" s="637"/>
      <c r="Q126" s="559" t="s">
        <v>1086</v>
      </c>
    </row>
    <row r="127" spans="1:17" s="559" customFormat="1" x14ac:dyDescent="0.5">
      <c r="A127" s="524"/>
      <c r="B127" s="628"/>
      <c r="C127" s="1159" t="s">
        <v>844</v>
      </c>
      <c r="D127" s="1159"/>
      <c r="F127" s="706">
        <v>0.3</v>
      </c>
      <c r="G127" s="705" t="s">
        <v>413</v>
      </c>
      <c r="H127" s="705">
        <v>18.5</v>
      </c>
      <c r="I127" s="578" t="s">
        <v>392</v>
      </c>
      <c r="K127" s="621">
        <f>(F127*H127)/(3*1.25)</f>
        <v>1.48</v>
      </c>
      <c r="L127" s="525" t="s">
        <v>108</v>
      </c>
      <c r="M127" s="614" t="s">
        <v>818</v>
      </c>
      <c r="Q127" s="559" t="s">
        <v>1087</v>
      </c>
    </row>
    <row r="128" spans="1:17" s="559" customFormat="1" x14ac:dyDescent="0.5">
      <c r="A128" s="524"/>
      <c r="B128" s="628"/>
      <c r="F128" s="1174" t="s">
        <v>845</v>
      </c>
      <c r="G128" s="1174"/>
      <c r="H128" s="1174"/>
      <c r="I128" s="578"/>
      <c r="K128" s="525"/>
      <c r="L128" s="525"/>
      <c r="M128" s="614"/>
      <c r="Q128" s="559" t="s">
        <v>1088</v>
      </c>
    </row>
    <row r="129" spans="1:23" s="559" customFormat="1" x14ac:dyDescent="0.5">
      <c r="A129" s="524"/>
      <c r="B129" s="628"/>
      <c r="C129" s="618" t="s">
        <v>846</v>
      </c>
      <c r="D129" s="618"/>
      <c r="F129" s="707">
        <v>18.48</v>
      </c>
      <c r="G129" s="708" t="s">
        <v>848</v>
      </c>
      <c r="H129" s="709">
        <v>1.25</v>
      </c>
      <c r="I129" s="578" t="s">
        <v>392</v>
      </c>
      <c r="J129" s="662">
        <f>F129/H129</f>
        <v>14.784000000000001</v>
      </c>
      <c r="L129" s="525" t="s">
        <v>108</v>
      </c>
      <c r="M129" s="614" t="s">
        <v>818</v>
      </c>
      <c r="N129" s="551"/>
    </row>
    <row r="130" spans="1:23" s="559" customFormat="1" x14ac:dyDescent="0.5">
      <c r="A130" s="524"/>
      <c r="B130" s="1182" t="s">
        <v>840</v>
      </c>
      <c r="C130" s="1182"/>
      <c r="D130" s="710">
        <v>35</v>
      </c>
      <c r="E130" s="317" t="s">
        <v>3</v>
      </c>
      <c r="F130" s="584" t="s">
        <v>1091</v>
      </c>
      <c r="G130" s="331"/>
      <c r="H130" s="711"/>
      <c r="I130" s="578" t="s">
        <v>392</v>
      </c>
      <c r="J130" s="663">
        <v>72.03</v>
      </c>
      <c r="K130" s="712"/>
      <c r="L130" s="525" t="s">
        <v>108</v>
      </c>
      <c r="M130" s="614" t="s">
        <v>818</v>
      </c>
    </row>
    <row r="131" spans="1:23" s="559" customFormat="1" ht="22.5" thickBot="1" x14ac:dyDescent="0.55000000000000004">
      <c r="A131" s="524"/>
      <c r="B131" s="453"/>
      <c r="C131" s="618" t="s">
        <v>819</v>
      </c>
      <c r="D131" s="1183"/>
      <c r="E131" s="1183"/>
      <c r="F131" s="1183"/>
      <c r="G131" s="1183"/>
      <c r="H131" s="1183"/>
      <c r="I131" s="578" t="s">
        <v>392</v>
      </c>
      <c r="J131" s="639"/>
      <c r="K131" s="713">
        <f>K125+K127+J129+J130</f>
        <v>118.29400000000001</v>
      </c>
      <c r="L131" s="525" t="s">
        <v>108</v>
      </c>
      <c r="M131" s="614" t="s">
        <v>818</v>
      </c>
    </row>
    <row r="132" spans="1:23" s="559" customFormat="1" ht="22.5" thickTop="1" x14ac:dyDescent="0.5">
      <c r="A132" s="524"/>
      <c r="B132" s="521"/>
      <c r="C132" s="649" t="s">
        <v>836</v>
      </c>
      <c r="D132" s="637"/>
      <c r="E132" s="637" t="s">
        <v>1077</v>
      </c>
      <c r="F132" s="578"/>
      <c r="H132" s="629"/>
      <c r="I132" s="578" t="s">
        <v>392</v>
      </c>
      <c r="J132" s="617"/>
      <c r="K132" s="559">
        <f>K120</f>
        <v>100</v>
      </c>
      <c r="L132" s="525" t="s">
        <v>108</v>
      </c>
      <c r="M132" s="614" t="s">
        <v>818</v>
      </c>
    </row>
    <row r="133" spans="1:23" s="559" customFormat="1" ht="24.75" customHeight="1" x14ac:dyDescent="0.5">
      <c r="A133" s="640"/>
      <c r="C133" s="618" t="s">
        <v>837</v>
      </c>
      <c r="D133" s="618"/>
      <c r="E133" s="620">
        <f>K132</f>
        <v>100</v>
      </c>
      <c r="F133" s="578" t="s">
        <v>413</v>
      </c>
      <c r="G133" s="650">
        <v>1.6</v>
      </c>
      <c r="H133" s="610"/>
      <c r="I133" s="578" t="s">
        <v>392</v>
      </c>
      <c r="J133" s="611"/>
      <c r="K133" s="651">
        <f>E133*G133</f>
        <v>160</v>
      </c>
      <c r="L133" s="525" t="s">
        <v>108</v>
      </c>
      <c r="M133" s="614"/>
    </row>
    <row r="134" spans="1:23" s="559" customFormat="1" ht="24.75" customHeight="1" x14ac:dyDescent="0.5">
      <c r="A134" s="640"/>
      <c r="C134" s="1159" t="s">
        <v>838</v>
      </c>
      <c r="D134" s="1159"/>
      <c r="E134" s="618"/>
      <c r="F134" s="578"/>
      <c r="G134" s="650"/>
      <c r="H134" s="610"/>
      <c r="I134" s="578" t="s">
        <v>392</v>
      </c>
      <c r="J134" s="611"/>
      <c r="K134" s="641">
        <v>0</v>
      </c>
      <c r="L134" s="525" t="s">
        <v>108</v>
      </c>
      <c r="M134" s="614"/>
    </row>
    <row r="135" spans="1:23" s="559" customFormat="1" ht="24.75" customHeight="1" thickBot="1" x14ac:dyDescent="0.55000000000000004">
      <c r="A135" s="640"/>
      <c r="B135" s="611"/>
      <c r="C135" s="618" t="s">
        <v>819</v>
      </c>
      <c r="D135" s="618"/>
      <c r="E135" s="652">
        <f>K134</f>
        <v>0</v>
      </c>
      <c r="F135" s="578" t="s">
        <v>744</v>
      </c>
      <c r="G135" s="621">
        <f>K133</f>
        <v>160</v>
      </c>
      <c r="H135" s="610"/>
      <c r="I135" s="578" t="s">
        <v>392</v>
      </c>
      <c r="J135" s="611"/>
      <c r="K135" s="703">
        <f>E135+G135</f>
        <v>160</v>
      </c>
      <c r="L135" s="525" t="s">
        <v>108</v>
      </c>
      <c r="M135" s="614"/>
    </row>
    <row r="136" spans="1:23" s="559" customFormat="1" ht="22.5" thickTop="1" x14ac:dyDescent="0.5">
      <c r="A136" s="524"/>
      <c r="B136" s="666" t="s">
        <v>8</v>
      </c>
      <c r="F136" s="714" t="s">
        <v>635</v>
      </c>
      <c r="G136" s="525"/>
      <c r="H136" s="653" t="s">
        <v>636</v>
      </c>
      <c r="I136" s="543"/>
      <c r="K136" s="525"/>
      <c r="M136" s="637"/>
    </row>
    <row r="137" spans="1:23" s="559" customFormat="1" x14ac:dyDescent="0.5">
      <c r="A137" s="524"/>
      <c r="B137" s="628"/>
      <c r="C137" s="593" t="s">
        <v>637</v>
      </c>
      <c r="F137" s="715">
        <v>1.4</v>
      </c>
      <c r="H137" s="669">
        <v>1.45</v>
      </c>
      <c r="I137" s="543"/>
      <c r="K137" s="525"/>
      <c r="M137" s="637"/>
    </row>
    <row r="138" spans="1:23" s="559" customFormat="1" x14ac:dyDescent="0.5">
      <c r="A138" s="524"/>
      <c r="B138" s="628"/>
      <c r="C138" s="593" t="s">
        <v>638</v>
      </c>
      <c r="F138" s="715">
        <v>1.6</v>
      </c>
      <c r="H138" s="669">
        <v>1.7</v>
      </c>
      <c r="I138" s="543"/>
      <c r="K138" s="525"/>
      <c r="M138" s="637"/>
    </row>
    <row r="139" spans="1:23" s="559" customFormat="1" x14ac:dyDescent="0.5">
      <c r="A139" s="524"/>
      <c r="B139" s="628"/>
      <c r="C139" s="593" t="s">
        <v>639</v>
      </c>
      <c r="F139" s="715">
        <v>1.85</v>
      </c>
      <c r="H139" s="669">
        <v>1.9</v>
      </c>
      <c r="I139" s="543"/>
      <c r="K139" s="525"/>
      <c r="M139" s="637"/>
    </row>
    <row r="140" spans="1:23" s="559" customFormat="1" x14ac:dyDescent="0.5">
      <c r="A140" s="524"/>
      <c r="B140" s="628"/>
      <c r="C140" s="559" t="s">
        <v>640</v>
      </c>
      <c r="F140" s="715"/>
      <c r="H140" s="578"/>
      <c r="I140" s="543"/>
      <c r="K140" s="525"/>
      <c r="M140" s="637"/>
    </row>
    <row r="141" spans="1:23" x14ac:dyDescent="0.5">
      <c r="C141" s="584" t="s">
        <v>1089</v>
      </c>
      <c r="D141" s="711"/>
      <c r="E141" s="543"/>
      <c r="F141" s="716"/>
      <c r="O141" s="584"/>
      <c r="P141" s="711"/>
      <c r="Q141" s="543"/>
      <c r="R141" s="716"/>
    </row>
    <row r="142" spans="1:23" x14ac:dyDescent="0.5">
      <c r="C142" s="584" t="s">
        <v>1090</v>
      </c>
      <c r="D142" s="711"/>
      <c r="E142" s="543"/>
      <c r="F142" s="716"/>
      <c r="O142" s="584"/>
      <c r="P142" s="711"/>
      <c r="Q142" s="543"/>
      <c r="R142" s="716"/>
    </row>
    <row r="143" spans="1:23" x14ac:dyDescent="0.5">
      <c r="D143" s="671" t="str">
        <f>"= ( 900 x 400 ) "</f>
        <v xml:space="preserve">= ( 900 x 400 ) </v>
      </c>
      <c r="E143" s="543" t="s">
        <v>392</v>
      </c>
      <c r="F143" s="717">
        <f>ROUND((900*400),2)</f>
        <v>360000</v>
      </c>
      <c r="G143" s="718" t="s">
        <v>641</v>
      </c>
      <c r="O143" s="584"/>
      <c r="P143" s="711"/>
      <c r="Q143" s="543"/>
      <c r="R143" s="716"/>
    </row>
    <row r="144" spans="1:23" s="632" customFormat="1" x14ac:dyDescent="0.5">
      <c r="A144" s="643">
        <v>4</v>
      </c>
      <c r="B144" s="644" t="s">
        <v>804</v>
      </c>
      <c r="C144" s="634"/>
      <c r="F144" s="645"/>
      <c r="H144" s="631"/>
      <c r="I144" s="634"/>
      <c r="M144" s="646"/>
      <c r="S144" s="1140" t="s">
        <v>675</v>
      </c>
      <c r="T144" s="1141"/>
      <c r="U144" s="1141"/>
      <c r="V144" s="1142"/>
      <c r="W144" s="317"/>
    </row>
    <row r="145" spans="1:23" x14ac:dyDescent="0.5">
      <c r="B145" s="1124" t="s">
        <v>1120</v>
      </c>
      <c r="C145" s="1124"/>
      <c r="D145" s="1124"/>
      <c r="E145" s="543">
        <v>1</v>
      </c>
      <c r="F145" s="672" t="s">
        <v>408</v>
      </c>
      <c r="G145" s="673"/>
      <c r="I145" s="578" t="s">
        <v>392</v>
      </c>
      <c r="J145" s="1143">
        <f>ราคาวัสดุ!K26</f>
        <v>78.5</v>
      </c>
      <c r="K145" s="1143"/>
      <c r="L145" s="525" t="s">
        <v>875</v>
      </c>
      <c r="O145" s="584" t="s">
        <v>1035</v>
      </c>
      <c r="P145" s="582">
        <f>4/0.3</f>
        <v>13.333333333333334</v>
      </c>
      <c r="Q145" s="543"/>
      <c r="R145" s="670"/>
    </row>
    <row r="146" spans="1:23" x14ac:dyDescent="0.5">
      <c r="B146" s="1124" t="s">
        <v>1121</v>
      </c>
      <c r="C146" s="1124"/>
      <c r="D146" s="1124"/>
      <c r="E146" s="578">
        <v>20</v>
      </c>
      <c r="F146" s="672" t="s">
        <v>408</v>
      </c>
      <c r="G146" s="578"/>
      <c r="H146" s="331"/>
      <c r="I146" s="578" t="s">
        <v>392</v>
      </c>
      <c r="J146" s="639"/>
      <c r="K146" s="639">
        <f>J145/E146</f>
        <v>3.9249999999999998</v>
      </c>
      <c r="L146" s="525" t="s">
        <v>875</v>
      </c>
      <c r="M146" s="684">
        <v>-1</v>
      </c>
      <c r="O146" s="584"/>
      <c r="P146" s="582"/>
      <c r="Q146" s="543"/>
      <c r="R146" s="670"/>
    </row>
    <row r="147" spans="1:23" ht="22.5" thickBot="1" x14ac:dyDescent="0.55000000000000004">
      <c r="B147" s="1124" t="s">
        <v>912</v>
      </c>
      <c r="C147" s="1124"/>
      <c r="D147" s="1124"/>
      <c r="E147" s="578">
        <f>K146</f>
        <v>3.9249999999999998</v>
      </c>
      <c r="F147" s="331" t="s">
        <v>413</v>
      </c>
      <c r="G147" s="719" t="s">
        <v>913</v>
      </c>
      <c r="I147" s="578" t="s">
        <v>392</v>
      </c>
      <c r="K147" s="1052">
        <f>E147*0.3</f>
        <v>1.1775</v>
      </c>
      <c r="L147" s="525" t="s">
        <v>876</v>
      </c>
      <c r="M147" s="684">
        <v>-2</v>
      </c>
      <c r="O147" s="584"/>
      <c r="P147" s="582"/>
      <c r="Q147" s="543"/>
      <c r="R147" s="670"/>
    </row>
    <row r="148" spans="1:23" s="559" customFormat="1" ht="22.5" hidden="1" thickTop="1" x14ac:dyDescent="0.5">
      <c r="A148" s="524"/>
      <c r="B148" s="628"/>
      <c r="C148" s="628" t="s">
        <v>910</v>
      </c>
      <c r="D148" s="628"/>
      <c r="E148" s="628"/>
      <c r="F148" s="628"/>
      <c r="H148" s="629"/>
      <c r="I148" s="578" t="s">
        <v>392</v>
      </c>
      <c r="J148" s="578"/>
      <c r="K148" s="720">
        <v>0</v>
      </c>
      <c r="L148" s="521" t="s">
        <v>7</v>
      </c>
      <c r="M148" s="521"/>
    </row>
    <row r="149" spans="1:23" s="559" customFormat="1" hidden="1" x14ac:dyDescent="0.5">
      <c r="A149" s="524"/>
      <c r="B149" s="628"/>
      <c r="C149" s="628" t="s">
        <v>911</v>
      </c>
      <c r="D149" s="628"/>
      <c r="E149" s="628"/>
      <c r="F149" s="628"/>
      <c r="H149" s="629"/>
      <c r="I149" s="578" t="s">
        <v>392</v>
      </c>
      <c r="J149" s="578"/>
      <c r="K149" s="721">
        <v>0</v>
      </c>
      <c r="L149" s="525" t="s">
        <v>7</v>
      </c>
      <c r="M149" s="521"/>
    </row>
    <row r="150" spans="1:23" s="559" customFormat="1" hidden="1" x14ac:dyDescent="0.5">
      <c r="A150" s="524"/>
      <c r="B150" s="628" t="s">
        <v>918</v>
      </c>
      <c r="C150" s="628"/>
      <c r="D150" s="628"/>
      <c r="E150" s="628"/>
      <c r="F150" s="628"/>
      <c r="H150" s="629"/>
      <c r="I150" s="578" t="s">
        <v>392</v>
      </c>
      <c r="J150" s="578"/>
      <c r="K150" s="721">
        <f>K148+K149</f>
        <v>0</v>
      </c>
      <c r="L150" s="525" t="s">
        <v>7</v>
      </c>
      <c r="M150" s="521"/>
    </row>
    <row r="151" spans="1:23" ht="22.5" hidden="1" thickBot="1" x14ac:dyDescent="0.55000000000000004">
      <c r="B151" s="1124" t="s">
        <v>919</v>
      </c>
      <c r="C151" s="1124"/>
      <c r="D151" s="1124"/>
      <c r="E151" s="722">
        <f>K150</f>
        <v>0</v>
      </c>
      <c r="F151" s="331" t="s">
        <v>413</v>
      </c>
      <c r="G151" s="723">
        <v>0</v>
      </c>
      <c r="H151" s="331"/>
      <c r="I151" s="578" t="s">
        <v>392</v>
      </c>
      <c r="J151" s="578"/>
      <c r="K151" s="724">
        <f>E151*G151</f>
        <v>0</v>
      </c>
      <c r="L151" s="525" t="s">
        <v>876</v>
      </c>
      <c r="M151" s="684">
        <v>-3</v>
      </c>
      <c r="O151" s="584"/>
      <c r="P151" s="582"/>
      <c r="Q151" s="543"/>
      <c r="R151" s="670"/>
    </row>
    <row r="152" spans="1:23" ht="22.5" hidden="1" thickTop="1" x14ac:dyDescent="0.5">
      <c r="B152" s="725" t="s">
        <v>914</v>
      </c>
      <c r="C152" s="545"/>
      <c r="D152" s="545" t="s">
        <v>915</v>
      </c>
      <c r="E152" s="578"/>
      <c r="F152" s="331"/>
      <c r="G152" s="719"/>
      <c r="I152" s="578"/>
      <c r="K152" s="726"/>
      <c r="L152" s="525"/>
      <c r="M152" s="521"/>
      <c r="O152" s="584"/>
      <c r="P152" s="582"/>
      <c r="Q152" s="543"/>
      <c r="R152" s="670"/>
    </row>
    <row r="153" spans="1:23" hidden="1" x14ac:dyDescent="0.5">
      <c r="B153" s="545" t="s">
        <v>406</v>
      </c>
      <c r="C153" s="545"/>
      <c r="D153" s="331">
        <v>120</v>
      </c>
      <c r="E153" s="578" t="s">
        <v>916</v>
      </c>
      <c r="F153" s="563">
        <v>28.8</v>
      </c>
      <c r="G153" s="719"/>
      <c r="I153" s="578" t="s">
        <v>392</v>
      </c>
      <c r="J153" s="727">
        <f>D153/F153</f>
        <v>4.166666666666667</v>
      </c>
      <c r="K153" s="726"/>
      <c r="L153" s="525" t="s">
        <v>603</v>
      </c>
      <c r="M153" s="521"/>
      <c r="O153" s="584"/>
      <c r="P153" s="582"/>
      <c r="Q153" s="543"/>
      <c r="R153" s="670"/>
    </row>
    <row r="154" spans="1:23" hidden="1" x14ac:dyDescent="0.5">
      <c r="B154" s="545" t="s">
        <v>917</v>
      </c>
      <c r="C154" s="545"/>
      <c r="D154" s="545"/>
      <c r="E154" s="728">
        <f>J153</f>
        <v>4.166666666666667</v>
      </c>
      <c r="F154" s="331" t="s">
        <v>413</v>
      </c>
      <c r="G154" s="729">
        <v>0.3</v>
      </c>
      <c r="I154" s="578" t="s">
        <v>392</v>
      </c>
      <c r="K154" s="730">
        <f>E154*G154</f>
        <v>1.25</v>
      </c>
      <c r="L154" s="525" t="s">
        <v>603</v>
      </c>
      <c r="M154" s="521"/>
      <c r="O154" s="584"/>
      <c r="P154" s="582"/>
      <c r="Q154" s="543"/>
      <c r="R154" s="670"/>
    </row>
    <row r="155" spans="1:23" hidden="1" x14ac:dyDescent="0.5">
      <c r="B155" s="545" t="s">
        <v>904</v>
      </c>
      <c r="C155" s="545"/>
      <c r="D155" s="727">
        <f>J153</f>
        <v>4.166666666666667</v>
      </c>
      <c r="E155" s="578" t="s">
        <v>896</v>
      </c>
      <c r="F155" s="730">
        <f>K154</f>
        <v>1.25</v>
      </c>
      <c r="G155" s="719"/>
      <c r="I155" s="578" t="s">
        <v>392</v>
      </c>
      <c r="K155" s="731">
        <f>D155+F155</f>
        <v>5.416666666666667</v>
      </c>
      <c r="L155" s="525" t="s">
        <v>603</v>
      </c>
      <c r="M155" s="684">
        <v>-4</v>
      </c>
      <c r="O155" s="584"/>
      <c r="P155" s="582"/>
      <c r="Q155" s="543"/>
      <c r="R155" s="670"/>
    </row>
    <row r="156" spans="1:23" ht="22.5" hidden="1" thickBot="1" x14ac:dyDescent="0.55000000000000004">
      <c r="B156" s="545" t="s">
        <v>391</v>
      </c>
      <c r="C156" s="730">
        <f>K146</f>
        <v>3.9249999999999998</v>
      </c>
      <c r="D156" s="578" t="s">
        <v>896</v>
      </c>
      <c r="E156" s="732">
        <f>K147</f>
        <v>1.1775</v>
      </c>
      <c r="F156" s="730" t="s">
        <v>896</v>
      </c>
      <c r="G156" s="733">
        <f>K151</f>
        <v>0</v>
      </c>
      <c r="H156" s="578" t="s">
        <v>896</v>
      </c>
      <c r="I156" s="722">
        <f>K155</f>
        <v>5.416666666666667</v>
      </c>
      <c r="J156" s="578" t="s">
        <v>392</v>
      </c>
      <c r="K156" s="734">
        <f>C156+E156+G156+I156</f>
        <v>10.519166666666667</v>
      </c>
      <c r="L156" s="525" t="s">
        <v>603</v>
      </c>
      <c r="M156" s="521"/>
      <c r="O156" s="584"/>
      <c r="P156" s="582"/>
      <c r="Q156" s="543"/>
      <c r="R156" s="670"/>
    </row>
    <row r="157" spans="1:23" s="632" customFormat="1" ht="22.5" hidden="1" thickTop="1" x14ac:dyDescent="0.5">
      <c r="A157" s="643">
        <v>5</v>
      </c>
      <c r="B157" s="644" t="s">
        <v>877</v>
      </c>
      <c r="C157" s="634"/>
      <c r="F157" s="645"/>
      <c r="H157" s="631"/>
      <c r="I157" s="634"/>
      <c r="M157" s="646"/>
      <c r="S157" s="1140" t="s">
        <v>675</v>
      </c>
      <c r="T157" s="1141"/>
      <c r="U157" s="1141"/>
      <c r="V157" s="1142"/>
      <c r="W157" s="317"/>
    </row>
    <row r="158" spans="1:23" hidden="1" x14ac:dyDescent="0.5">
      <c r="B158" s="1124" t="s">
        <v>927</v>
      </c>
      <c r="C158" s="1124"/>
      <c r="D158" s="1124"/>
      <c r="E158" s="543">
        <v>1</v>
      </c>
      <c r="F158" s="672" t="s">
        <v>408</v>
      </c>
      <c r="G158" s="673"/>
      <c r="I158" s="578" t="s">
        <v>392</v>
      </c>
      <c r="J158" s="1143">
        <v>1266.3599999999999</v>
      </c>
      <c r="K158" s="1143"/>
      <c r="L158" s="525" t="s">
        <v>875</v>
      </c>
      <c r="O158" s="584"/>
      <c r="P158" s="582"/>
      <c r="Q158" s="543"/>
      <c r="R158" s="670"/>
    </row>
    <row r="159" spans="1:23" hidden="1" x14ac:dyDescent="0.5">
      <c r="B159" s="1124" t="s">
        <v>890</v>
      </c>
      <c r="C159" s="1124"/>
      <c r="D159" s="1124"/>
      <c r="E159" s="647">
        <f>2/4</f>
        <v>0.5</v>
      </c>
      <c r="F159" s="672" t="s">
        <v>408</v>
      </c>
      <c r="G159" s="673"/>
      <c r="I159" s="578" t="s">
        <v>392</v>
      </c>
      <c r="J159" s="620"/>
      <c r="K159" s="620">
        <f>(J158/4)*2</f>
        <v>633.17999999999995</v>
      </c>
      <c r="L159" s="525" t="s">
        <v>876</v>
      </c>
      <c r="O159" s="584"/>
      <c r="P159" s="582"/>
      <c r="Q159" s="543"/>
      <c r="R159" s="670"/>
    </row>
    <row r="160" spans="1:23" ht="19.5" hidden="1" customHeight="1" thickTop="1" x14ac:dyDescent="0.5">
      <c r="A160" s="643">
        <v>8</v>
      </c>
      <c r="B160" s="644" t="s">
        <v>694</v>
      </c>
    </row>
    <row r="161" spans="1:21" ht="18" hidden="1" customHeight="1" x14ac:dyDescent="0.5">
      <c r="A161" s="516"/>
      <c r="B161" s="735" t="s">
        <v>668</v>
      </c>
    </row>
    <row r="162" spans="1:21" ht="18" hidden="1" customHeight="1" x14ac:dyDescent="0.5">
      <c r="C162" s="736" t="s">
        <v>647</v>
      </c>
      <c r="D162" s="736" t="s">
        <v>648</v>
      </c>
      <c r="E162" s="1179" t="s">
        <v>649</v>
      </c>
      <c r="F162" s="1180"/>
      <c r="G162" s="1167" t="s">
        <v>658</v>
      </c>
      <c r="H162" s="1168"/>
      <c r="I162" s="1167" t="s">
        <v>660</v>
      </c>
      <c r="J162" s="1168"/>
      <c r="N162" s="737"/>
      <c r="O162" s="737"/>
      <c r="P162" s="737"/>
      <c r="Q162" s="737"/>
      <c r="R162" s="737"/>
      <c r="S162" s="737"/>
      <c r="T162" s="737"/>
      <c r="U162" s="737"/>
    </row>
    <row r="163" spans="1:21" ht="18" hidden="1" customHeight="1" x14ac:dyDescent="0.5">
      <c r="C163" s="738" t="s">
        <v>411</v>
      </c>
      <c r="D163" s="738" t="s">
        <v>411</v>
      </c>
      <c r="E163" s="1177" t="s">
        <v>669</v>
      </c>
      <c r="F163" s="1178"/>
      <c r="G163" s="1165" t="s">
        <v>659</v>
      </c>
      <c r="H163" s="1166"/>
      <c r="I163" s="1165" t="s">
        <v>661</v>
      </c>
      <c r="J163" s="1166"/>
      <c r="N163" s="737"/>
      <c r="O163" s="737"/>
      <c r="P163" s="737"/>
      <c r="Q163" s="737"/>
      <c r="R163" s="737"/>
      <c r="S163" s="737"/>
      <c r="T163" s="737"/>
      <c r="U163" s="737"/>
    </row>
    <row r="164" spans="1:21" ht="18" hidden="1" customHeight="1" x14ac:dyDescent="0.5">
      <c r="C164" s="739" t="s">
        <v>650</v>
      </c>
      <c r="D164" s="740">
        <v>48</v>
      </c>
      <c r="E164" s="1164">
        <v>140</v>
      </c>
      <c r="F164" s="1164"/>
      <c r="G164" s="1169">
        <v>0.126</v>
      </c>
      <c r="H164" s="1170"/>
      <c r="I164" s="1171">
        <v>0.12</v>
      </c>
      <c r="J164" s="1171"/>
      <c r="N164" s="611"/>
      <c r="O164" s="611"/>
      <c r="P164" s="611"/>
      <c r="Q164" s="741"/>
      <c r="R164" s="611"/>
      <c r="S164" s="611"/>
      <c r="T164" s="611"/>
      <c r="U164" s="611"/>
    </row>
    <row r="165" spans="1:21" ht="18" hidden="1" customHeight="1" x14ac:dyDescent="0.5">
      <c r="C165" s="742" t="s">
        <v>651</v>
      </c>
      <c r="D165" s="743">
        <v>32</v>
      </c>
      <c r="E165" s="1161">
        <v>140</v>
      </c>
      <c r="F165" s="1161"/>
      <c r="G165" s="1138">
        <v>0.21199999999999999</v>
      </c>
      <c r="H165" s="1139"/>
      <c r="I165" s="1144">
        <v>0.18</v>
      </c>
      <c r="J165" s="1144"/>
      <c r="N165" s="744"/>
      <c r="O165" s="745"/>
      <c r="P165" s="745"/>
      <c r="Q165" s="741"/>
      <c r="R165" s="746"/>
      <c r="S165" s="747"/>
      <c r="T165" s="748"/>
      <c r="U165" s="745"/>
    </row>
    <row r="166" spans="1:21" ht="18" hidden="1" customHeight="1" x14ac:dyDescent="0.5">
      <c r="C166" s="742" t="s">
        <v>652</v>
      </c>
      <c r="D166" s="743">
        <v>24</v>
      </c>
      <c r="E166" s="1161">
        <v>250</v>
      </c>
      <c r="F166" s="1161"/>
      <c r="G166" s="1138">
        <v>0.32200000000000001</v>
      </c>
      <c r="H166" s="1139"/>
      <c r="I166" s="1144">
        <v>0.25</v>
      </c>
      <c r="J166" s="1144"/>
      <c r="N166" s="611"/>
      <c r="O166" s="611"/>
      <c r="P166" s="611"/>
      <c r="Q166" s="741"/>
      <c r="R166" s="611"/>
      <c r="S166" s="611"/>
      <c r="T166" s="611"/>
      <c r="U166" s="611"/>
    </row>
    <row r="167" spans="1:21" ht="18" hidden="1" customHeight="1" x14ac:dyDescent="0.5">
      <c r="C167" s="742" t="s">
        <v>653</v>
      </c>
      <c r="D167" s="743">
        <v>24</v>
      </c>
      <c r="E167" s="1161">
        <v>345</v>
      </c>
      <c r="F167" s="1161"/>
      <c r="G167" s="1138">
        <v>0.442</v>
      </c>
      <c r="H167" s="1139"/>
      <c r="I167" s="1144">
        <v>0.32</v>
      </c>
      <c r="J167" s="1144"/>
      <c r="N167" s="744"/>
      <c r="O167" s="745"/>
      <c r="P167" s="745"/>
      <c r="Q167" s="741"/>
      <c r="R167" s="746"/>
      <c r="S167" s="747"/>
      <c r="T167" s="748"/>
      <c r="U167" s="745"/>
    </row>
    <row r="168" spans="1:21" ht="18" hidden="1" customHeight="1" x14ac:dyDescent="0.5">
      <c r="C168" s="742" t="s">
        <v>654</v>
      </c>
      <c r="D168" s="743">
        <v>18</v>
      </c>
      <c r="E168" s="1161">
        <v>421</v>
      </c>
      <c r="F168" s="1161"/>
      <c r="G168" s="1138">
        <v>0.77</v>
      </c>
      <c r="H168" s="1139"/>
      <c r="I168" s="1144">
        <v>0.5</v>
      </c>
      <c r="J168" s="1144"/>
      <c r="N168" s="744"/>
      <c r="O168" s="745"/>
      <c r="P168" s="745"/>
      <c r="Q168" s="741"/>
      <c r="R168" s="746"/>
      <c r="S168" s="747"/>
      <c r="T168" s="748"/>
      <c r="U168" s="745"/>
    </row>
    <row r="169" spans="1:21" ht="18" hidden="1" customHeight="1" x14ac:dyDescent="0.5">
      <c r="C169" s="742" t="s">
        <v>655</v>
      </c>
      <c r="D169" s="743">
        <v>10</v>
      </c>
      <c r="E169" s="1161">
        <v>510</v>
      </c>
      <c r="F169" s="1161"/>
      <c r="G169" s="1138">
        <v>1.169</v>
      </c>
      <c r="H169" s="1139"/>
      <c r="I169" s="1144">
        <v>0.75</v>
      </c>
      <c r="J169" s="1144"/>
      <c r="N169" s="744"/>
      <c r="O169" s="745"/>
      <c r="P169" s="745"/>
      <c r="Q169" s="741"/>
      <c r="R169" s="746"/>
      <c r="S169" s="747"/>
      <c r="T169" s="748"/>
      <c r="U169" s="745"/>
    </row>
    <row r="170" spans="1:21" ht="18" hidden="1" customHeight="1" x14ac:dyDescent="0.5">
      <c r="C170" s="742" t="s">
        <v>656</v>
      </c>
      <c r="D170" s="743">
        <v>8</v>
      </c>
      <c r="E170" s="1161">
        <v>575</v>
      </c>
      <c r="F170" s="1161"/>
      <c r="G170" s="1138">
        <v>1.651</v>
      </c>
      <c r="H170" s="1139"/>
      <c r="I170" s="1144">
        <v>1</v>
      </c>
      <c r="J170" s="1144"/>
      <c r="N170" s="744"/>
      <c r="O170" s="745"/>
      <c r="P170" s="745"/>
      <c r="Q170" s="741"/>
      <c r="R170" s="746"/>
      <c r="S170" s="747"/>
      <c r="T170" s="748"/>
      <c r="U170" s="745"/>
    </row>
    <row r="171" spans="1:21" ht="18" hidden="1" customHeight="1" x14ac:dyDescent="0.5">
      <c r="C171" s="749" t="s">
        <v>657</v>
      </c>
      <c r="D171" s="750">
        <v>5</v>
      </c>
      <c r="E171" s="1160">
        <v>635</v>
      </c>
      <c r="F171" s="1160"/>
      <c r="G171" s="1162">
        <v>2.5449999999999999</v>
      </c>
      <c r="H171" s="1163"/>
      <c r="I171" s="1172">
        <v>1.45</v>
      </c>
      <c r="J171" s="1172"/>
      <c r="N171" s="744"/>
      <c r="O171" s="745"/>
      <c r="P171" s="745"/>
      <c r="Q171" s="741"/>
      <c r="R171" s="746"/>
      <c r="S171" s="747"/>
      <c r="T171" s="748"/>
      <c r="U171" s="745"/>
    </row>
    <row r="172" spans="1:21" ht="18" hidden="1" customHeight="1" x14ac:dyDescent="0.5">
      <c r="C172" s="751"/>
      <c r="D172" s="752"/>
      <c r="E172" s="752"/>
      <c r="F172" s="752"/>
      <c r="G172" s="753"/>
      <c r="H172" s="753"/>
      <c r="I172" s="754"/>
      <c r="J172" s="754"/>
      <c r="N172" s="744"/>
      <c r="O172" s="745"/>
      <c r="P172" s="745"/>
      <c r="Q172" s="741"/>
      <c r="R172" s="746"/>
      <c r="S172" s="747"/>
      <c r="T172" s="748"/>
      <c r="U172" s="745"/>
    </row>
    <row r="173" spans="1:21" ht="15.75" hidden="1" customHeight="1" x14ac:dyDescent="0.5">
      <c r="A173" s="516"/>
      <c r="B173" s="735" t="s">
        <v>702</v>
      </c>
    </row>
    <row r="174" spans="1:21" ht="18" hidden="1" customHeight="1" x14ac:dyDescent="0.5">
      <c r="B174" s="317" t="s">
        <v>646</v>
      </c>
      <c r="C174" s="755">
        <f>ROUND(((0.3)+(0.3+0.3))*1.2*1,2)</f>
        <v>1.08</v>
      </c>
      <c r="D174" s="317" t="s">
        <v>7</v>
      </c>
      <c r="E174" s="331" t="s">
        <v>31</v>
      </c>
      <c r="F174" s="755">
        <f>K69</f>
        <v>43.01</v>
      </c>
      <c r="J174" s="543" t="s">
        <v>392</v>
      </c>
      <c r="K174" s="756">
        <f>ROUND(C174*F174,2)</f>
        <v>46.45</v>
      </c>
      <c r="L174" s="757"/>
      <c r="M174" s="545" t="s">
        <v>628</v>
      </c>
    </row>
    <row r="175" spans="1:21" ht="18" hidden="1" customHeight="1" x14ac:dyDescent="0.5">
      <c r="B175" s="317" t="s">
        <v>662</v>
      </c>
      <c r="J175" s="543" t="s">
        <v>392</v>
      </c>
      <c r="K175" s="755" t="e">
        <f>#REF!</f>
        <v>#REF!</v>
      </c>
      <c r="M175" s="545" t="s">
        <v>628</v>
      </c>
    </row>
    <row r="176" spans="1:21" ht="18" hidden="1" customHeight="1" x14ac:dyDescent="0.5">
      <c r="B176" s="317" t="s">
        <v>402</v>
      </c>
      <c r="J176" s="543" t="s">
        <v>392</v>
      </c>
      <c r="K176" s="755" t="e">
        <f>K184</f>
        <v>#REF!</v>
      </c>
      <c r="M176" s="545" t="s">
        <v>628</v>
      </c>
    </row>
    <row r="177" spans="1:17" ht="18" hidden="1" customHeight="1" x14ac:dyDescent="0.5">
      <c r="B177" s="317" t="s">
        <v>663</v>
      </c>
      <c r="J177" s="543" t="s">
        <v>392</v>
      </c>
      <c r="K177" s="756">
        <f>$E$164</f>
        <v>140</v>
      </c>
      <c r="M177" s="545" t="s">
        <v>628</v>
      </c>
    </row>
    <row r="178" spans="1:17" ht="18" hidden="1" customHeight="1" x14ac:dyDescent="0.5">
      <c r="B178" s="317" t="s">
        <v>634</v>
      </c>
      <c r="J178" s="543" t="s">
        <v>392</v>
      </c>
      <c r="K178" s="755" t="e">
        <f>SUM(K174:K177)</f>
        <v>#REF!</v>
      </c>
      <c r="M178" s="545" t="s">
        <v>628</v>
      </c>
    </row>
    <row r="179" spans="1:17" ht="18" hidden="1" customHeight="1" x14ac:dyDescent="0.5">
      <c r="B179" s="317" t="s">
        <v>604</v>
      </c>
      <c r="D179" s="755" t="e">
        <f>K178</f>
        <v>#REF!</v>
      </c>
      <c r="E179" s="331" t="s">
        <v>667</v>
      </c>
      <c r="F179" s="758">
        <v>1</v>
      </c>
      <c r="J179" s="543" t="s">
        <v>392</v>
      </c>
      <c r="L179" s="759" t="e">
        <f>ROUND(D179/F179,2)</f>
        <v>#REF!</v>
      </c>
      <c r="M179" s="545" t="s">
        <v>628</v>
      </c>
    </row>
    <row r="180" spans="1:17" ht="18" hidden="1" customHeight="1" x14ac:dyDescent="0.5">
      <c r="B180" s="498" t="s">
        <v>8</v>
      </c>
    </row>
    <row r="181" spans="1:17" ht="18" hidden="1" customHeight="1" x14ac:dyDescent="0.5">
      <c r="B181" s="317" t="s">
        <v>664</v>
      </c>
    </row>
    <row r="182" spans="1:17" ht="18" hidden="1" customHeight="1" x14ac:dyDescent="0.5">
      <c r="B182" s="317" t="s">
        <v>665</v>
      </c>
    </row>
    <row r="183" spans="1:17" ht="18" hidden="1" customHeight="1" x14ac:dyDescent="0.5">
      <c r="B183" s="317" t="s">
        <v>402</v>
      </c>
      <c r="D183" s="755" t="e">
        <f>#REF!</f>
        <v>#REF!</v>
      </c>
      <c r="E183" s="317" t="s">
        <v>3</v>
      </c>
      <c r="F183" s="543" t="s">
        <v>392</v>
      </c>
      <c r="G183" s="760" t="e">
        <f>"( "&amp;FIXED(#REF!,2)&amp;" x 13 ) + 300"</f>
        <v>#REF!</v>
      </c>
      <c r="H183" s="760"/>
      <c r="J183" s="543" t="s">
        <v>392</v>
      </c>
      <c r="K183" s="761" t="e">
        <f>ROUND((#REF!*13)+300,2)</f>
        <v>#REF!</v>
      </c>
      <c r="M183" s="545" t="s">
        <v>666</v>
      </c>
    </row>
    <row r="184" spans="1:17" ht="18" hidden="1" customHeight="1" x14ac:dyDescent="0.5">
      <c r="B184" s="317" t="s">
        <v>401</v>
      </c>
      <c r="F184" s="543" t="s">
        <v>392</v>
      </c>
      <c r="G184" s="755" t="e">
        <f>"( "&amp;FIXED(K183,2)&amp;" / "&amp;FIXED($D$164,2)&amp;" )"</f>
        <v>#REF!</v>
      </c>
      <c r="H184" s="760"/>
      <c r="J184" s="543" t="s">
        <v>392</v>
      </c>
      <c r="K184" s="755" t="e">
        <f>ROUND(K183/$D$164,2)</f>
        <v>#REF!</v>
      </c>
      <c r="M184" s="545" t="s">
        <v>628</v>
      </c>
    </row>
    <row r="185" spans="1:17" ht="18" hidden="1" customHeight="1" x14ac:dyDescent="0.5">
      <c r="B185" s="375"/>
      <c r="C185" s="375"/>
      <c r="D185" s="375"/>
      <c r="E185" s="375"/>
      <c r="F185" s="574"/>
      <c r="G185" s="375"/>
      <c r="H185" s="375"/>
      <c r="I185" s="375"/>
      <c r="J185" s="375"/>
      <c r="K185" s="375"/>
      <c r="L185" s="375"/>
    </row>
    <row r="186" spans="1:17" hidden="1" x14ac:dyDescent="0.5">
      <c r="A186" s="516"/>
      <c r="B186" s="537" t="s">
        <v>703</v>
      </c>
    </row>
    <row r="187" spans="1:17" hidden="1" x14ac:dyDescent="0.5">
      <c r="B187" s="317" t="s">
        <v>646</v>
      </c>
      <c r="C187" s="755">
        <v>0.8</v>
      </c>
      <c r="D187" s="317" t="s">
        <v>7</v>
      </c>
      <c r="E187" s="331" t="s">
        <v>31</v>
      </c>
      <c r="F187" s="755">
        <f>K69</f>
        <v>43.01</v>
      </c>
      <c r="J187" s="543" t="s">
        <v>392</v>
      </c>
      <c r="K187" s="756">
        <f>ROUND(C187*F187,2)</f>
        <v>34.409999999999997</v>
      </c>
      <c r="L187" s="757"/>
      <c r="M187" s="545" t="s">
        <v>628</v>
      </c>
      <c r="O187" s="1150" t="s">
        <v>670</v>
      </c>
      <c r="P187" s="1150"/>
      <c r="Q187" s="1150"/>
    </row>
    <row r="188" spans="1:17" hidden="1" x14ac:dyDescent="0.5">
      <c r="B188" s="317" t="s">
        <v>662</v>
      </c>
      <c r="J188" s="543" t="s">
        <v>392</v>
      </c>
      <c r="K188" s="755">
        <v>373.83</v>
      </c>
      <c r="M188" s="545" t="s">
        <v>628</v>
      </c>
      <c r="O188" s="331" t="s">
        <v>671</v>
      </c>
      <c r="P188" s="331" t="s">
        <v>672</v>
      </c>
      <c r="Q188" s="331" t="s">
        <v>645</v>
      </c>
    </row>
    <row r="189" spans="1:17" hidden="1" x14ac:dyDescent="0.5">
      <c r="B189" s="317" t="s">
        <v>402</v>
      </c>
      <c r="J189" s="543" t="s">
        <v>392</v>
      </c>
      <c r="K189" s="755" t="e">
        <f>K199</f>
        <v>#REF!</v>
      </c>
      <c r="M189" s="545" t="s">
        <v>628</v>
      </c>
      <c r="O189" s="762">
        <f>ROUND(240*1.05,2)</f>
        <v>252</v>
      </c>
      <c r="P189" s="762">
        <f>ROUND((728/1679)*1.2,2)</f>
        <v>0.52</v>
      </c>
      <c r="Q189" s="762">
        <f>ROUND((1218/1565)*1.15,2)</f>
        <v>0.9</v>
      </c>
    </row>
    <row r="190" spans="1:17" hidden="1" x14ac:dyDescent="0.5">
      <c r="B190" s="317" t="s">
        <v>426</v>
      </c>
      <c r="D190" s="757">
        <v>0.18</v>
      </c>
      <c r="E190" s="763" t="s">
        <v>627</v>
      </c>
      <c r="F190" s="757" t="e">
        <f>#REF!</f>
        <v>#REF!</v>
      </c>
      <c r="J190" s="543" t="s">
        <v>392</v>
      </c>
      <c r="K190" s="755" t="e">
        <f>ROUND(D190*F190,2)</f>
        <v>#REF!</v>
      </c>
      <c r="M190" s="545" t="s">
        <v>628</v>
      </c>
      <c r="O190" s="563" t="e">
        <f>(O189/50)*#REF!</f>
        <v>#REF!</v>
      </c>
      <c r="P190" s="563" t="e">
        <f>P189*#REF!</f>
        <v>#REF!</v>
      </c>
      <c r="Q190" s="563" t="e">
        <f>Q189*#REF!</f>
        <v>#REF!</v>
      </c>
    </row>
    <row r="191" spans="1:17" hidden="1" x14ac:dyDescent="0.5">
      <c r="B191" s="317" t="s">
        <v>873</v>
      </c>
      <c r="D191" s="757">
        <v>0.18</v>
      </c>
      <c r="E191" s="763" t="s">
        <v>627</v>
      </c>
      <c r="F191" s="757" t="e">
        <f>#REF!</f>
        <v>#REF!</v>
      </c>
      <c r="J191" s="543" t="s">
        <v>392</v>
      </c>
      <c r="K191" s="755" t="e">
        <f>ROUND(D191*F191,2)</f>
        <v>#REF!</v>
      </c>
      <c r="M191" s="545" t="s">
        <v>628</v>
      </c>
      <c r="O191" s="563" t="e">
        <f>(O190/50)*#REF!</f>
        <v>#REF!</v>
      </c>
      <c r="P191" s="563" t="e">
        <f>P190*#REF!</f>
        <v>#REF!</v>
      </c>
      <c r="Q191" s="563" t="e">
        <f>Q190*#REF!</f>
        <v>#REF!</v>
      </c>
    </row>
    <row r="192" spans="1:17" hidden="1" x14ac:dyDescent="0.5">
      <c r="B192" s="317" t="s">
        <v>663</v>
      </c>
      <c r="J192" s="543" t="s">
        <v>392</v>
      </c>
      <c r="K192" s="756">
        <f>E165</f>
        <v>140</v>
      </c>
      <c r="M192" s="545" t="s">
        <v>628</v>
      </c>
      <c r="O192" s="1154" t="e">
        <f>SUM(O190:Q190)</f>
        <v>#REF!</v>
      </c>
      <c r="P192" s="1154"/>
      <c r="Q192" s="1154"/>
    </row>
    <row r="193" spans="1:17" hidden="1" x14ac:dyDescent="0.5">
      <c r="B193" s="317" t="s">
        <v>634</v>
      </c>
      <c r="J193" s="543" t="s">
        <v>392</v>
      </c>
      <c r="K193" s="755" t="e">
        <f>SUM(K187:K192)</f>
        <v>#REF!</v>
      </c>
      <c r="M193" s="545" t="s">
        <v>628</v>
      </c>
    </row>
    <row r="194" spans="1:17" hidden="1" x14ac:dyDescent="0.5">
      <c r="B194" s="317" t="s">
        <v>604</v>
      </c>
      <c r="D194" s="755" t="e">
        <f>K193</f>
        <v>#REF!</v>
      </c>
      <c r="E194" s="331" t="s">
        <v>667</v>
      </c>
      <c r="F194" s="758">
        <v>1</v>
      </c>
      <c r="J194" s="543" t="s">
        <v>392</v>
      </c>
      <c r="L194" s="764" t="e">
        <f>ROUND(D194/F194,2)</f>
        <v>#REF!</v>
      </c>
      <c r="M194" s="545" t="s">
        <v>628</v>
      </c>
    </row>
    <row r="195" spans="1:17" hidden="1" x14ac:dyDescent="0.5">
      <c r="B195" s="498" t="s">
        <v>8</v>
      </c>
    </row>
    <row r="196" spans="1:17" hidden="1" x14ac:dyDescent="0.5">
      <c r="B196" s="317" t="s">
        <v>664</v>
      </c>
    </row>
    <row r="197" spans="1:17" hidden="1" x14ac:dyDescent="0.5">
      <c r="B197" s="317" t="s">
        <v>665</v>
      </c>
    </row>
    <row r="198" spans="1:17" hidden="1" x14ac:dyDescent="0.5">
      <c r="B198" s="317" t="s">
        <v>402</v>
      </c>
      <c r="D198" s="755" t="e">
        <f>#REF!</f>
        <v>#REF!</v>
      </c>
      <c r="E198" s="317" t="s">
        <v>3</v>
      </c>
      <c r="F198" s="543" t="s">
        <v>392</v>
      </c>
      <c r="G198" s="760" t="e">
        <f>"( "&amp;FIXED(#REF!)&amp;" x 13 ) + 300"</f>
        <v>#REF!</v>
      </c>
      <c r="H198" s="760"/>
      <c r="J198" s="543" t="s">
        <v>392</v>
      </c>
      <c r="K198" s="755" t="e">
        <f>ROUND((#REF!*13)+300,2)</f>
        <v>#REF!</v>
      </c>
      <c r="M198" s="545" t="s">
        <v>666</v>
      </c>
    </row>
    <row r="199" spans="1:17" hidden="1" x14ac:dyDescent="0.5">
      <c r="B199" s="317" t="s">
        <v>401</v>
      </c>
      <c r="F199" s="543" t="s">
        <v>392</v>
      </c>
      <c r="G199" s="755" t="e">
        <f>K198</f>
        <v>#REF!</v>
      </c>
      <c r="H199" s="760" t="s">
        <v>872</v>
      </c>
      <c r="J199" s="543" t="s">
        <v>392</v>
      </c>
      <c r="K199" s="755" t="e">
        <f>K198/D165</f>
        <v>#REF!</v>
      </c>
      <c r="M199" s="545" t="s">
        <v>628</v>
      </c>
    </row>
    <row r="200" spans="1:17" hidden="1" x14ac:dyDescent="0.5">
      <c r="A200" s="516"/>
      <c r="B200" s="537" t="s">
        <v>704</v>
      </c>
    </row>
    <row r="201" spans="1:17" hidden="1" x14ac:dyDescent="0.5">
      <c r="B201" s="317" t="s">
        <v>646</v>
      </c>
      <c r="C201" s="755">
        <f>ROUND(((0.8)+(0.3+0.3))*1.2*1,2)</f>
        <v>1.68</v>
      </c>
      <c r="D201" s="317" t="s">
        <v>7</v>
      </c>
      <c r="E201" s="331" t="s">
        <v>31</v>
      </c>
      <c r="F201" s="755">
        <f>K69</f>
        <v>43.01</v>
      </c>
      <c r="J201" s="543" t="s">
        <v>392</v>
      </c>
      <c r="K201" s="756">
        <f>ROUND(C201*F201,2)</f>
        <v>72.260000000000005</v>
      </c>
      <c r="L201" s="757"/>
      <c r="M201" s="545" t="s">
        <v>628</v>
      </c>
      <c r="O201" s="1150" t="s">
        <v>670</v>
      </c>
      <c r="P201" s="1150"/>
      <c r="Q201" s="1150"/>
    </row>
    <row r="202" spans="1:17" hidden="1" x14ac:dyDescent="0.5">
      <c r="B202" s="317" t="s">
        <v>662</v>
      </c>
      <c r="J202" s="543" t="s">
        <v>392</v>
      </c>
      <c r="K202" s="755" t="e">
        <f>#REF!</f>
        <v>#REF!</v>
      </c>
      <c r="M202" s="545" t="s">
        <v>628</v>
      </c>
      <c r="O202" s="331" t="s">
        <v>671</v>
      </c>
      <c r="P202" s="331" t="s">
        <v>672</v>
      </c>
      <c r="Q202" s="331" t="s">
        <v>645</v>
      </c>
    </row>
    <row r="203" spans="1:17" hidden="1" x14ac:dyDescent="0.5">
      <c r="B203" s="317" t="s">
        <v>402</v>
      </c>
      <c r="J203" s="543" t="s">
        <v>392</v>
      </c>
      <c r="K203" s="755" t="e">
        <f>K212</f>
        <v>#REF!</v>
      </c>
      <c r="M203" s="545" t="s">
        <v>628</v>
      </c>
      <c r="O203" s="762">
        <f>ROUND(240*1.05,2)</f>
        <v>252</v>
      </c>
      <c r="P203" s="762">
        <f>ROUND((728/1679)*1.2,2)</f>
        <v>0.52</v>
      </c>
      <c r="Q203" s="762">
        <f>ROUND((1218/1565)*1.15,2)</f>
        <v>0.9</v>
      </c>
    </row>
    <row r="204" spans="1:17" hidden="1" x14ac:dyDescent="0.5">
      <c r="B204" s="317" t="s">
        <v>426</v>
      </c>
      <c r="D204" s="757">
        <f>$I$168</f>
        <v>0.5</v>
      </c>
      <c r="E204" s="763" t="s">
        <v>627</v>
      </c>
      <c r="F204" s="757" t="e">
        <f>O205</f>
        <v>#REF!</v>
      </c>
      <c r="J204" s="543" t="s">
        <v>392</v>
      </c>
      <c r="K204" s="755" t="e">
        <f>ROUND(D204*F204,2)</f>
        <v>#REF!</v>
      </c>
      <c r="M204" s="545" t="s">
        <v>628</v>
      </c>
      <c r="O204" s="563" t="e">
        <f>ROUND((O203/50)*#REF!,2)</f>
        <v>#REF!</v>
      </c>
      <c r="P204" s="563" t="e">
        <f>ROUND(P203*#REF!,2)</f>
        <v>#REF!</v>
      </c>
      <c r="Q204" s="563" t="e">
        <f>ROUND(Q203*#REF!,2)</f>
        <v>#REF!</v>
      </c>
    </row>
    <row r="205" spans="1:17" hidden="1" x14ac:dyDescent="0.5">
      <c r="B205" s="317" t="s">
        <v>663</v>
      </c>
      <c r="J205" s="543" t="s">
        <v>392</v>
      </c>
      <c r="K205" s="756">
        <f>$E$168</f>
        <v>421</v>
      </c>
      <c r="M205" s="545" t="s">
        <v>628</v>
      </c>
      <c r="O205" s="1154" t="e">
        <f>SUM(O204:Q204)</f>
        <v>#REF!</v>
      </c>
      <c r="P205" s="1154"/>
      <c r="Q205" s="1154"/>
    </row>
    <row r="206" spans="1:17" hidden="1" x14ac:dyDescent="0.5">
      <c r="B206" s="317" t="s">
        <v>634</v>
      </c>
      <c r="J206" s="543" t="s">
        <v>392</v>
      </c>
      <c r="K206" s="755" t="e">
        <f>SUM(K201:K205)</f>
        <v>#REF!</v>
      </c>
      <c r="M206" s="545" t="s">
        <v>628</v>
      </c>
    </row>
    <row r="207" spans="1:17" hidden="1" x14ac:dyDescent="0.5">
      <c r="B207" s="317" t="s">
        <v>604</v>
      </c>
      <c r="D207" s="755" t="e">
        <f>K206</f>
        <v>#REF!</v>
      </c>
      <c r="E207" s="331" t="s">
        <v>667</v>
      </c>
      <c r="F207" s="758">
        <v>1</v>
      </c>
      <c r="J207" s="543" t="s">
        <v>392</v>
      </c>
      <c r="L207" s="759" t="e">
        <f>ROUND(D207/F207,2)</f>
        <v>#REF!</v>
      </c>
      <c r="M207" s="545" t="s">
        <v>628</v>
      </c>
    </row>
    <row r="208" spans="1:17" hidden="1" x14ac:dyDescent="0.5">
      <c r="B208" s="498" t="s">
        <v>8</v>
      </c>
    </row>
    <row r="209" spans="1:17" hidden="1" x14ac:dyDescent="0.5">
      <c r="B209" s="317" t="s">
        <v>664</v>
      </c>
    </row>
    <row r="210" spans="1:17" hidden="1" x14ac:dyDescent="0.5">
      <c r="B210" s="317" t="s">
        <v>665</v>
      </c>
    </row>
    <row r="211" spans="1:17" hidden="1" x14ac:dyDescent="0.5">
      <c r="B211" s="317" t="s">
        <v>402</v>
      </c>
      <c r="D211" s="755" t="e">
        <f>#REF!</f>
        <v>#REF!</v>
      </c>
      <c r="E211" s="317" t="s">
        <v>3</v>
      </c>
      <c r="F211" s="543" t="s">
        <v>392</v>
      </c>
      <c r="G211" s="760" t="e">
        <f>"( "&amp;FIXED(#REF!,2)&amp;" x 13 ) + 300"</f>
        <v>#REF!</v>
      </c>
      <c r="H211" s="760"/>
      <c r="J211" s="543" t="s">
        <v>392</v>
      </c>
      <c r="K211" s="761" t="e">
        <f>ROUND((#REF!*13)+300,2)</f>
        <v>#REF!</v>
      </c>
      <c r="M211" s="545" t="s">
        <v>666</v>
      </c>
    </row>
    <row r="212" spans="1:17" hidden="1" x14ac:dyDescent="0.5">
      <c r="B212" s="317" t="s">
        <v>401</v>
      </c>
      <c r="F212" s="543" t="s">
        <v>392</v>
      </c>
      <c r="G212" s="755" t="e">
        <f>"( "&amp;FIXED(K211,2)&amp;" / "&amp;FIXED($D$168,2)&amp;" )"</f>
        <v>#REF!</v>
      </c>
      <c r="H212" s="760"/>
      <c r="J212" s="543" t="s">
        <v>392</v>
      </c>
      <c r="K212" s="755" t="e">
        <f>ROUND(K211/$D$168,2)</f>
        <v>#REF!</v>
      </c>
      <c r="M212" s="545" t="s">
        <v>628</v>
      </c>
    </row>
    <row r="213" spans="1:17" hidden="1" x14ac:dyDescent="0.5">
      <c r="B213" s="375"/>
      <c r="C213" s="375"/>
      <c r="D213" s="375"/>
      <c r="E213" s="375"/>
      <c r="F213" s="574"/>
      <c r="G213" s="375"/>
      <c r="H213" s="375"/>
      <c r="I213" s="375"/>
      <c r="J213" s="375"/>
      <c r="K213" s="375"/>
      <c r="L213" s="375"/>
    </row>
    <row r="214" spans="1:17" hidden="1" x14ac:dyDescent="0.5">
      <c r="A214" s="516"/>
      <c r="B214" s="537" t="s">
        <v>705</v>
      </c>
    </row>
    <row r="215" spans="1:17" hidden="1" x14ac:dyDescent="0.5">
      <c r="B215" s="317" t="s">
        <v>646</v>
      </c>
      <c r="C215" s="755">
        <f>ROUND(((1)+(0.3+0.3))*1.5*1,2)</f>
        <v>2.4</v>
      </c>
      <c r="D215" s="317" t="s">
        <v>7</v>
      </c>
      <c r="E215" s="331" t="s">
        <v>31</v>
      </c>
      <c r="F215" s="755">
        <f>K69</f>
        <v>43.01</v>
      </c>
      <c r="J215" s="543" t="s">
        <v>392</v>
      </c>
      <c r="K215" s="756">
        <f>ROUND(C215*F215,2)</f>
        <v>103.22</v>
      </c>
      <c r="L215" s="757"/>
      <c r="M215" s="545" t="s">
        <v>628</v>
      </c>
      <c r="O215" s="1150" t="s">
        <v>670</v>
      </c>
      <c r="P215" s="1150"/>
      <c r="Q215" s="1150"/>
    </row>
    <row r="216" spans="1:17" hidden="1" x14ac:dyDescent="0.5">
      <c r="B216" s="317" t="s">
        <v>662</v>
      </c>
      <c r="J216" s="543" t="s">
        <v>392</v>
      </c>
      <c r="K216" s="761" t="e">
        <f>#REF!</f>
        <v>#REF!</v>
      </c>
      <c r="M216" s="545" t="s">
        <v>628</v>
      </c>
      <c r="O216" s="331" t="s">
        <v>671</v>
      </c>
      <c r="P216" s="331" t="s">
        <v>672</v>
      </c>
      <c r="Q216" s="331" t="s">
        <v>645</v>
      </c>
    </row>
    <row r="217" spans="1:17" hidden="1" x14ac:dyDescent="0.5">
      <c r="B217" s="317" t="s">
        <v>402</v>
      </c>
      <c r="J217" s="543" t="s">
        <v>392</v>
      </c>
      <c r="K217" s="755" t="e">
        <f>K226</f>
        <v>#REF!</v>
      </c>
      <c r="M217" s="545" t="s">
        <v>628</v>
      </c>
      <c r="O217" s="762">
        <f>ROUND(240*1.05,2)</f>
        <v>252</v>
      </c>
      <c r="P217" s="762">
        <f>ROUND((728/1679)*1.2,2)</f>
        <v>0.52</v>
      </c>
      <c r="Q217" s="762">
        <f>ROUND((1218/1565)*1.15,2)</f>
        <v>0.9</v>
      </c>
    </row>
    <row r="218" spans="1:17" hidden="1" x14ac:dyDescent="0.5">
      <c r="B218" s="317" t="s">
        <v>426</v>
      </c>
      <c r="D218" s="757">
        <f>$I$169</f>
        <v>0.75</v>
      </c>
      <c r="E218" s="763" t="s">
        <v>627</v>
      </c>
      <c r="F218" s="757" t="e">
        <f>O219</f>
        <v>#REF!</v>
      </c>
      <c r="J218" s="543" t="s">
        <v>392</v>
      </c>
      <c r="K218" s="755" t="e">
        <f>ROUND(D218*F218,2)</f>
        <v>#REF!</v>
      </c>
      <c r="M218" s="545" t="s">
        <v>628</v>
      </c>
      <c r="O218" s="563" t="e">
        <f>ROUND((O217/50)*#REF!,2)</f>
        <v>#REF!</v>
      </c>
      <c r="P218" s="563" t="e">
        <f>ROUND(P217*#REF!,2)</f>
        <v>#REF!</v>
      </c>
      <c r="Q218" s="563" t="e">
        <f>ROUND(Q217*#REF!,2)</f>
        <v>#REF!</v>
      </c>
    </row>
    <row r="219" spans="1:17" hidden="1" x14ac:dyDescent="0.5">
      <c r="B219" s="317" t="s">
        <v>663</v>
      </c>
      <c r="J219" s="543" t="s">
        <v>392</v>
      </c>
      <c r="K219" s="756">
        <f>$E$169</f>
        <v>510</v>
      </c>
      <c r="M219" s="545" t="s">
        <v>628</v>
      </c>
      <c r="O219" s="1154" t="e">
        <f>SUM(O218:Q218)</f>
        <v>#REF!</v>
      </c>
      <c r="P219" s="1154"/>
      <c r="Q219" s="1154"/>
    </row>
    <row r="220" spans="1:17" hidden="1" x14ac:dyDescent="0.5">
      <c r="B220" s="317" t="s">
        <v>634</v>
      </c>
      <c r="J220" s="543" t="s">
        <v>392</v>
      </c>
      <c r="K220" s="761" t="e">
        <f>SUM(K215:K219)</f>
        <v>#REF!</v>
      </c>
      <c r="M220" s="545" t="s">
        <v>628</v>
      </c>
    </row>
    <row r="221" spans="1:17" hidden="1" x14ac:dyDescent="0.5">
      <c r="B221" s="317" t="s">
        <v>604</v>
      </c>
      <c r="D221" s="755" t="e">
        <f>K220</f>
        <v>#REF!</v>
      </c>
      <c r="E221" s="331" t="s">
        <v>667</v>
      </c>
      <c r="F221" s="758">
        <v>1</v>
      </c>
      <c r="J221" s="543" t="s">
        <v>392</v>
      </c>
      <c r="L221" s="759" t="e">
        <f>ROUND(D221/F221,2)</f>
        <v>#REF!</v>
      </c>
      <c r="M221" s="545" t="s">
        <v>628</v>
      </c>
    </row>
    <row r="222" spans="1:17" hidden="1" x14ac:dyDescent="0.5">
      <c r="B222" s="498" t="s">
        <v>8</v>
      </c>
    </row>
    <row r="223" spans="1:17" hidden="1" x14ac:dyDescent="0.5">
      <c r="B223" s="317" t="s">
        <v>664</v>
      </c>
    </row>
    <row r="224" spans="1:17" hidden="1" x14ac:dyDescent="0.5">
      <c r="B224" s="317" t="s">
        <v>665</v>
      </c>
    </row>
    <row r="225" spans="1:17" hidden="1" x14ac:dyDescent="0.5">
      <c r="B225" s="317" t="s">
        <v>402</v>
      </c>
      <c r="D225" s="755" t="e">
        <f>#REF!</f>
        <v>#REF!</v>
      </c>
      <c r="E225" s="317" t="s">
        <v>3</v>
      </c>
      <c r="F225" s="543" t="s">
        <v>392</v>
      </c>
      <c r="G225" s="760" t="e">
        <f>"( "&amp;FIXED(#REF!,2)&amp;" x 13 ) + 300"</f>
        <v>#REF!</v>
      </c>
      <c r="H225" s="760"/>
      <c r="J225" s="543" t="s">
        <v>392</v>
      </c>
      <c r="K225" s="761" t="e">
        <f>ROUND((#REF!*13)+300,2)</f>
        <v>#REF!</v>
      </c>
      <c r="M225" s="545" t="s">
        <v>666</v>
      </c>
    </row>
    <row r="226" spans="1:17" hidden="1" x14ac:dyDescent="0.5">
      <c r="B226" s="317" t="s">
        <v>401</v>
      </c>
      <c r="F226" s="543" t="s">
        <v>392</v>
      </c>
      <c r="G226" s="755" t="e">
        <f>"( "&amp;FIXED(K225,2)&amp;" / "&amp;FIXED($D$169,2)&amp;" )"</f>
        <v>#REF!</v>
      </c>
      <c r="H226" s="760"/>
      <c r="J226" s="543" t="s">
        <v>392</v>
      </c>
      <c r="K226" s="755" t="e">
        <f>ROUND(K225/$D$169,2)</f>
        <v>#REF!</v>
      </c>
      <c r="M226" s="545" t="s">
        <v>628</v>
      </c>
    </row>
    <row r="227" spans="1:17" hidden="1" x14ac:dyDescent="0.5">
      <c r="B227" s="375"/>
      <c r="C227" s="375"/>
      <c r="D227" s="375"/>
      <c r="E227" s="375"/>
      <c r="F227" s="574"/>
      <c r="G227" s="375"/>
      <c r="H227" s="375"/>
      <c r="I227" s="375"/>
      <c r="J227" s="375"/>
      <c r="K227" s="375"/>
      <c r="L227" s="375"/>
    </row>
    <row r="228" spans="1:17" hidden="1" x14ac:dyDescent="0.5">
      <c r="A228" s="516"/>
      <c r="B228" s="537" t="s">
        <v>706</v>
      </c>
    </row>
    <row r="229" spans="1:17" hidden="1" x14ac:dyDescent="0.5">
      <c r="B229" s="317" t="s">
        <v>646</v>
      </c>
      <c r="C229" s="755">
        <f>ROUND(((1.2)+(0.3+0.3))*1.5*1,2)</f>
        <v>2.7</v>
      </c>
      <c r="D229" s="317" t="s">
        <v>7</v>
      </c>
      <c r="E229" s="331" t="s">
        <v>31</v>
      </c>
      <c r="F229" s="755">
        <f>K69</f>
        <v>43.01</v>
      </c>
      <c r="J229" s="543" t="s">
        <v>392</v>
      </c>
      <c r="K229" s="756">
        <f>ROUND(C229*F229,2)</f>
        <v>116.13</v>
      </c>
      <c r="L229" s="757"/>
      <c r="M229" s="545" t="s">
        <v>628</v>
      </c>
      <c r="O229" s="1155" t="s">
        <v>670</v>
      </c>
      <c r="P229" s="1155"/>
      <c r="Q229" s="1155"/>
    </row>
    <row r="230" spans="1:17" hidden="1" x14ac:dyDescent="0.5">
      <c r="B230" s="317" t="s">
        <v>662</v>
      </c>
      <c r="J230" s="543" t="s">
        <v>392</v>
      </c>
      <c r="K230" s="755" t="e">
        <f>#REF!</f>
        <v>#REF!</v>
      </c>
      <c r="M230" s="545" t="s">
        <v>628</v>
      </c>
      <c r="O230" s="365" t="s">
        <v>671</v>
      </c>
      <c r="P230" s="365" t="s">
        <v>672</v>
      </c>
      <c r="Q230" s="365" t="s">
        <v>645</v>
      </c>
    </row>
    <row r="231" spans="1:17" hidden="1" x14ac:dyDescent="0.5">
      <c r="B231" s="317" t="s">
        <v>402</v>
      </c>
      <c r="J231" s="543" t="s">
        <v>392</v>
      </c>
      <c r="K231" s="755" t="e">
        <f>K240</f>
        <v>#REF!</v>
      </c>
      <c r="M231" s="545" t="s">
        <v>628</v>
      </c>
      <c r="O231" s="765">
        <f>ROUND(240*1.05,2)</f>
        <v>252</v>
      </c>
      <c r="P231" s="765">
        <f>ROUND((728/1679)*1.2,2)</f>
        <v>0.52</v>
      </c>
      <c r="Q231" s="765">
        <f>ROUND((1218/1565)*1.15,2)</f>
        <v>0.9</v>
      </c>
    </row>
    <row r="232" spans="1:17" hidden="1" x14ac:dyDescent="0.5">
      <c r="B232" s="317" t="s">
        <v>426</v>
      </c>
      <c r="D232" s="757">
        <f>$I$170</f>
        <v>1</v>
      </c>
      <c r="E232" s="763" t="s">
        <v>627</v>
      </c>
      <c r="F232" s="757" t="e">
        <f>O233</f>
        <v>#REF!</v>
      </c>
      <c r="J232" s="543" t="s">
        <v>392</v>
      </c>
      <c r="K232" s="755" t="e">
        <f>ROUND(D232*F232,2)</f>
        <v>#REF!</v>
      </c>
      <c r="M232" s="545" t="s">
        <v>628</v>
      </c>
      <c r="O232" s="368" t="e">
        <f>ROUND((O231/50)*#REF!,2)</f>
        <v>#REF!</v>
      </c>
      <c r="P232" s="368" t="e">
        <f>ROUND(P231*#REF!,2)</f>
        <v>#REF!</v>
      </c>
      <c r="Q232" s="368" t="e">
        <f>ROUND(Q231*#REF!,2)</f>
        <v>#REF!</v>
      </c>
    </row>
    <row r="233" spans="1:17" hidden="1" x14ac:dyDescent="0.5">
      <c r="B233" s="317" t="s">
        <v>663</v>
      </c>
      <c r="J233" s="543" t="s">
        <v>392</v>
      </c>
      <c r="K233" s="756">
        <f>$E$170</f>
        <v>575</v>
      </c>
      <c r="M233" s="545" t="s">
        <v>628</v>
      </c>
      <c r="O233" s="1156" t="e">
        <f>SUM(O232:Q232)</f>
        <v>#REF!</v>
      </c>
      <c r="P233" s="1156"/>
      <c r="Q233" s="1156"/>
    </row>
    <row r="234" spans="1:17" hidden="1" x14ac:dyDescent="0.5">
      <c r="B234" s="317" t="s">
        <v>634</v>
      </c>
      <c r="J234" s="543" t="s">
        <v>392</v>
      </c>
      <c r="K234" s="755" t="e">
        <f>SUM(K229:K233)</f>
        <v>#REF!</v>
      </c>
      <c r="M234" s="545" t="s">
        <v>628</v>
      </c>
    </row>
    <row r="235" spans="1:17" hidden="1" x14ac:dyDescent="0.5">
      <c r="B235" s="317" t="s">
        <v>604</v>
      </c>
      <c r="D235" s="755" t="e">
        <f>K234</f>
        <v>#REF!</v>
      </c>
      <c r="E235" s="331" t="s">
        <v>667</v>
      </c>
      <c r="F235" s="758">
        <v>1</v>
      </c>
      <c r="J235" s="543" t="s">
        <v>392</v>
      </c>
      <c r="L235" s="759" t="e">
        <f>ROUND(D235/F235,2)</f>
        <v>#REF!</v>
      </c>
      <c r="M235" s="545" t="s">
        <v>628</v>
      </c>
    </row>
    <row r="236" spans="1:17" hidden="1" x14ac:dyDescent="0.5">
      <c r="B236" s="498" t="s">
        <v>8</v>
      </c>
    </row>
    <row r="237" spans="1:17" hidden="1" x14ac:dyDescent="0.5">
      <c r="B237" s="317" t="s">
        <v>664</v>
      </c>
    </row>
    <row r="238" spans="1:17" hidden="1" x14ac:dyDescent="0.5">
      <c r="B238" s="317" t="s">
        <v>665</v>
      </c>
    </row>
    <row r="239" spans="1:17" hidden="1" x14ac:dyDescent="0.5">
      <c r="B239" s="317" t="s">
        <v>402</v>
      </c>
      <c r="D239" s="755" t="e">
        <f>#REF!</f>
        <v>#REF!</v>
      </c>
      <c r="E239" s="317" t="s">
        <v>3</v>
      </c>
      <c r="F239" s="543" t="s">
        <v>392</v>
      </c>
      <c r="G239" s="760" t="e">
        <f>"( "&amp;FIXED(#REF!,2)&amp;" x 13 ) + 300"</f>
        <v>#REF!</v>
      </c>
      <c r="H239" s="760"/>
      <c r="J239" s="543" t="s">
        <v>392</v>
      </c>
      <c r="K239" s="761" t="e">
        <f>ROUND((#REF!*13)+300,2)</f>
        <v>#REF!</v>
      </c>
      <c r="M239" s="545" t="s">
        <v>666</v>
      </c>
    </row>
    <row r="240" spans="1:17" hidden="1" x14ac:dyDescent="0.5">
      <c r="B240" s="317" t="s">
        <v>401</v>
      </c>
      <c r="F240" s="543" t="s">
        <v>392</v>
      </c>
      <c r="G240" s="755" t="e">
        <f>"( "&amp;FIXED(K239,2)&amp;" / "&amp;FIXED($D$170,2)&amp;" )"</f>
        <v>#REF!</v>
      </c>
      <c r="H240" s="760"/>
      <c r="J240" s="543" t="s">
        <v>392</v>
      </c>
      <c r="K240" s="755" t="e">
        <f>ROUND(K239/$D$170,2)</f>
        <v>#REF!</v>
      </c>
      <c r="M240" s="545" t="s">
        <v>628</v>
      </c>
    </row>
    <row r="241" spans="1:29" hidden="1" x14ac:dyDescent="0.5">
      <c r="A241" s="375"/>
      <c r="B241" s="375"/>
      <c r="C241" s="375"/>
      <c r="D241" s="375"/>
      <c r="E241" s="375"/>
      <c r="F241" s="574"/>
      <c r="G241" s="375"/>
      <c r="H241" s="375"/>
      <c r="I241" s="375"/>
      <c r="J241" s="375"/>
      <c r="K241" s="375"/>
      <c r="L241" s="375"/>
      <c r="M241" s="608"/>
    </row>
    <row r="242" spans="1:29" hidden="1" x14ac:dyDescent="0.5">
      <c r="A242" s="516"/>
      <c r="B242" s="537" t="s">
        <v>874</v>
      </c>
      <c r="F242" s="543"/>
    </row>
    <row r="243" spans="1:29" hidden="1" x14ac:dyDescent="0.5">
      <c r="B243" s="317" t="s">
        <v>673</v>
      </c>
      <c r="D243" s="766">
        <v>0.35</v>
      </c>
      <c r="E243" s="763" t="s">
        <v>627</v>
      </c>
      <c r="F243" s="767" t="e">
        <f>#REF!</f>
        <v>#REF!</v>
      </c>
      <c r="G243" s="317" t="s">
        <v>887</v>
      </c>
      <c r="J243" s="543" t="s">
        <v>392</v>
      </c>
      <c r="L243" s="761" t="e">
        <f>ROUND(D243*F243,2)</f>
        <v>#REF!</v>
      </c>
      <c r="M243" s="545" t="s">
        <v>11</v>
      </c>
      <c r="O243" s="1140" t="s">
        <v>674</v>
      </c>
      <c r="P243" s="1141"/>
      <c r="Q243" s="1142"/>
      <c r="R243" s="1140" t="s">
        <v>686</v>
      </c>
      <c r="S243" s="1141"/>
      <c r="T243" s="1141"/>
      <c r="U243" s="1142"/>
      <c r="X243" s="1140" t="s">
        <v>691</v>
      </c>
      <c r="Y243" s="1141"/>
      <c r="Z243" s="1142"/>
      <c r="AB243" s="331"/>
      <c r="AC243" s="331"/>
    </row>
    <row r="244" spans="1:29" hidden="1" x14ac:dyDescent="0.5">
      <c r="B244" s="317" t="s">
        <v>684</v>
      </c>
      <c r="D244" s="766">
        <v>30.34</v>
      </c>
      <c r="E244" s="763" t="s">
        <v>688</v>
      </c>
      <c r="F244" s="756">
        <v>19.38</v>
      </c>
      <c r="G244" s="317" t="s">
        <v>888</v>
      </c>
      <c r="J244" s="543" t="s">
        <v>392</v>
      </c>
      <c r="K244" s="768"/>
      <c r="L244" s="761">
        <f t="shared" ref="L244:L249" si="0">ROUND(D244*F244,2)</f>
        <v>587.99</v>
      </c>
      <c r="M244" s="545" t="s">
        <v>11</v>
      </c>
      <c r="O244" s="365" t="s">
        <v>671</v>
      </c>
      <c r="P244" s="365" t="s">
        <v>672</v>
      </c>
      <c r="Q244" s="681" t="s">
        <v>645</v>
      </c>
      <c r="R244" s="687" t="s">
        <v>677</v>
      </c>
      <c r="S244" s="688"/>
      <c r="T244" s="689">
        <v>1</v>
      </c>
      <c r="U244" s="690" t="s">
        <v>389</v>
      </c>
      <c r="V244" s="690" t="e">
        <f>ROUND(T244*#REF!,2)</f>
        <v>#REF!</v>
      </c>
      <c r="X244" s="365" t="s">
        <v>671</v>
      </c>
      <c r="Y244" s="365" t="s">
        <v>672</v>
      </c>
      <c r="Z244" s="365" t="s">
        <v>645</v>
      </c>
      <c r="AB244" s="766"/>
      <c r="AC244" s="766"/>
    </row>
    <row r="245" spans="1:29" hidden="1" x14ac:dyDescent="0.5">
      <c r="B245" s="317" t="s">
        <v>685</v>
      </c>
      <c r="D245" s="766">
        <v>1.82</v>
      </c>
      <c r="E245" s="763" t="s">
        <v>688</v>
      </c>
      <c r="F245" s="756">
        <v>66.36</v>
      </c>
      <c r="G245" s="317" t="s">
        <v>888</v>
      </c>
      <c r="J245" s="543" t="s">
        <v>392</v>
      </c>
      <c r="K245" s="768"/>
      <c r="L245" s="761">
        <f t="shared" si="0"/>
        <v>120.78</v>
      </c>
      <c r="M245" s="545" t="s">
        <v>11</v>
      </c>
      <c r="O245" s="765">
        <f>ROUND(320*1.05,2)</f>
        <v>336</v>
      </c>
      <c r="P245" s="765">
        <f>ROUND((835/1679)*1.2,2)</f>
        <v>0.6</v>
      </c>
      <c r="Q245" s="765">
        <f>ROUND((1477/1565)*1.15,2)</f>
        <v>1.0900000000000001</v>
      </c>
      <c r="R245" s="687" t="s">
        <v>678</v>
      </c>
      <c r="S245" s="688"/>
      <c r="T245" s="689">
        <v>0.3</v>
      </c>
      <c r="U245" s="690" t="s">
        <v>389</v>
      </c>
      <c r="V245" s="690" t="e">
        <f>ROUND(T245*#REF!,2)</f>
        <v>#REF!</v>
      </c>
      <c r="X245" s="765">
        <f>ROUND(240*1.05,2)</f>
        <v>252</v>
      </c>
      <c r="Y245" s="765">
        <f>ROUND((728/1679)*1.2,2)</f>
        <v>0.52</v>
      </c>
      <c r="Z245" s="765">
        <f>ROUND((1218/1565)*1.15,2)</f>
        <v>0.9</v>
      </c>
      <c r="AB245" s="766"/>
    </row>
    <row r="246" spans="1:29" hidden="1" x14ac:dyDescent="0.5">
      <c r="B246" s="317" t="s">
        <v>686</v>
      </c>
      <c r="D246" s="766">
        <v>5.93</v>
      </c>
      <c r="E246" s="763" t="s">
        <v>676</v>
      </c>
      <c r="F246" s="756">
        <v>196</v>
      </c>
      <c r="G246" s="317" t="s">
        <v>889</v>
      </c>
      <c r="J246" s="543" t="s">
        <v>392</v>
      </c>
      <c r="K246" s="768"/>
      <c r="L246" s="761">
        <f t="shared" si="0"/>
        <v>1162.28</v>
      </c>
      <c r="M246" s="545" t="s">
        <v>11</v>
      </c>
      <c r="O246" s="368" t="e">
        <f>(O245*#REF!)/1000</f>
        <v>#REF!</v>
      </c>
      <c r="P246" s="368" t="e">
        <f>P245*#REF!</f>
        <v>#REF!</v>
      </c>
      <c r="Q246" s="769" t="e">
        <f>Q245*#REF!</f>
        <v>#REF!</v>
      </c>
      <c r="R246" s="687" t="s">
        <v>679</v>
      </c>
      <c r="S246" s="688"/>
      <c r="T246" s="689">
        <v>0.3</v>
      </c>
      <c r="U246" s="690" t="s">
        <v>682</v>
      </c>
      <c r="V246" s="690" t="e">
        <f>ROUND(T246*#REF!,2)</f>
        <v>#REF!</v>
      </c>
      <c r="X246" s="368" t="e">
        <f>(X245*#REF!)/50</f>
        <v>#REF!</v>
      </c>
      <c r="Y246" s="368" t="e">
        <f>Y245*#REF!</f>
        <v>#REF!</v>
      </c>
      <c r="Z246" s="368" t="e">
        <f>Z245*#REF!</f>
        <v>#REF!</v>
      </c>
      <c r="AB246" s="766"/>
      <c r="AC246" s="766"/>
    </row>
    <row r="247" spans="1:29" hidden="1" x14ac:dyDescent="0.5">
      <c r="B247" s="317" t="s">
        <v>646</v>
      </c>
      <c r="D247" s="766">
        <v>1.02</v>
      </c>
      <c r="E247" s="763" t="s">
        <v>627</v>
      </c>
      <c r="F247" s="756">
        <f>K69</f>
        <v>43.01</v>
      </c>
      <c r="J247" s="543" t="s">
        <v>392</v>
      </c>
      <c r="K247" s="768"/>
      <c r="L247" s="761">
        <f t="shared" si="0"/>
        <v>43.87</v>
      </c>
      <c r="M247" s="545" t="s">
        <v>11</v>
      </c>
      <c r="O247" s="1151" t="e">
        <f>SUM(O246:Q246)</f>
        <v>#REF!</v>
      </c>
      <c r="P247" s="1152"/>
      <c r="Q247" s="1153"/>
      <c r="R247" s="687" t="s">
        <v>680</v>
      </c>
      <c r="S247" s="688"/>
      <c r="T247" s="689">
        <v>0.25</v>
      </c>
      <c r="U247" s="690" t="s">
        <v>683</v>
      </c>
      <c r="V247" s="690" t="e">
        <f>ROUND(T247*#REF!,2)</f>
        <v>#REF!</v>
      </c>
      <c r="X247" s="1145" t="e">
        <f>SUM(X246:Z246)</f>
        <v>#REF!</v>
      </c>
      <c r="Y247" s="1146"/>
      <c r="Z247" s="1147"/>
      <c r="AB247" s="770"/>
      <c r="AC247" s="770"/>
    </row>
    <row r="248" spans="1:29" hidden="1" x14ac:dyDescent="0.5">
      <c r="B248" s="317" t="s">
        <v>690</v>
      </c>
      <c r="D248" s="771"/>
      <c r="E248" s="763" t="s">
        <v>627</v>
      </c>
      <c r="F248" s="772" t="e">
        <f>$X$247</f>
        <v>#REF!</v>
      </c>
      <c r="J248" s="543" t="s">
        <v>392</v>
      </c>
      <c r="L248" s="761" t="e">
        <f t="shared" si="0"/>
        <v>#REF!</v>
      </c>
      <c r="M248" s="545" t="s">
        <v>11</v>
      </c>
      <c r="R248" s="687" t="s">
        <v>681</v>
      </c>
      <c r="S248" s="688"/>
      <c r="T248" s="689">
        <v>1</v>
      </c>
      <c r="U248" s="690" t="s">
        <v>6</v>
      </c>
    </row>
    <row r="249" spans="1:29" hidden="1" x14ac:dyDescent="0.5">
      <c r="B249" s="317" t="s">
        <v>687</v>
      </c>
      <c r="D249" s="771"/>
      <c r="E249" s="763" t="s">
        <v>627</v>
      </c>
      <c r="F249" s="756" t="e">
        <f>#REF!</f>
        <v>#REF!</v>
      </c>
      <c r="J249" s="543" t="s">
        <v>392</v>
      </c>
      <c r="L249" s="761" t="e">
        <f t="shared" si="0"/>
        <v>#REF!</v>
      </c>
      <c r="M249" s="545" t="s">
        <v>11</v>
      </c>
      <c r="R249" s="1145" t="e">
        <f>SUM(V244:V248)</f>
        <v>#REF!</v>
      </c>
      <c r="S249" s="1146"/>
      <c r="T249" s="1146"/>
      <c r="U249" s="1147"/>
    </row>
    <row r="250" spans="1:29" hidden="1" x14ac:dyDescent="0.5">
      <c r="C250" s="317" t="s">
        <v>604</v>
      </c>
      <c r="J250" s="543" t="s">
        <v>392</v>
      </c>
      <c r="L250" s="773" t="e">
        <f>SUM(L243:L249)</f>
        <v>#REF!</v>
      </c>
      <c r="M250" s="774" t="s">
        <v>689</v>
      </c>
    </row>
    <row r="251" spans="1:29" hidden="1" x14ac:dyDescent="0.5">
      <c r="B251" s="498" t="s">
        <v>8</v>
      </c>
      <c r="C251" s="317" t="s">
        <v>692</v>
      </c>
      <c r="J251" s="543"/>
      <c r="L251" s="775"/>
      <c r="M251" s="774"/>
    </row>
    <row r="252" spans="1:29" hidden="1" x14ac:dyDescent="0.5">
      <c r="A252" s="516"/>
      <c r="B252" s="537" t="s">
        <v>897</v>
      </c>
      <c r="F252" s="543"/>
    </row>
    <row r="253" spans="1:29" hidden="1" x14ac:dyDescent="0.5">
      <c r="B253" s="317" t="s">
        <v>673</v>
      </c>
      <c r="D253" s="766">
        <v>0.1</v>
      </c>
      <c r="E253" s="763" t="s">
        <v>627</v>
      </c>
      <c r="F253" s="767" t="e">
        <f>#REF!</f>
        <v>#REF!</v>
      </c>
      <c r="G253" s="317" t="s">
        <v>887</v>
      </c>
      <c r="J253" s="543" t="s">
        <v>392</v>
      </c>
      <c r="L253" s="761" t="e">
        <f>ROUND(D253*F253,2)</f>
        <v>#REF!</v>
      </c>
      <c r="M253" s="545" t="s">
        <v>11</v>
      </c>
      <c r="O253" s="1140" t="s">
        <v>674</v>
      </c>
      <c r="P253" s="1141"/>
      <c r="Q253" s="1142"/>
      <c r="R253" s="1140" t="s">
        <v>686</v>
      </c>
      <c r="S253" s="1141"/>
      <c r="T253" s="1141"/>
      <c r="U253" s="1142"/>
      <c r="X253" s="1140" t="s">
        <v>691</v>
      </c>
      <c r="Y253" s="1141"/>
      <c r="Z253" s="1142"/>
      <c r="AB253" s="331"/>
      <c r="AC253" s="331"/>
    </row>
    <row r="254" spans="1:29" hidden="1" x14ac:dyDescent="0.5">
      <c r="B254" s="317" t="s">
        <v>684</v>
      </c>
      <c r="D254" s="766">
        <v>17.34</v>
      </c>
      <c r="E254" s="763" t="s">
        <v>688</v>
      </c>
      <c r="F254" s="756">
        <v>19.38</v>
      </c>
      <c r="G254" s="317" t="s">
        <v>888</v>
      </c>
      <c r="J254" s="543" t="s">
        <v>392</v>
      </c>
      <c r="K254" s="768"/>
      <c r="L254" s="761">
        <f t="shared" ref="L254:L263" si="1">ROUND(D254*F254,2)</f>
        <v>336.05</v>
      </c>
      <c r="M254" s="545" t="s">
        <v>11</v>
      </c>
      <c r="O254" s="365" t="s">
        <v>671</v>
      </c>
      <c r="P254" s="365" t="s">
        <v>672</v>
      </c>
      <c r="Q254" s="681" t="s">
        <v>645</v>
      </c>
      <c r="R254" s="687" t="s">
        <v>677</v>
      </c>
      <c r="S254" s="688"/>
      <c r="T254" s="689">
        <v>1</v>
      </c>
      <c r="U254" s="690" t="s">
        <v>389</v>
      </c>
      <c r="V254" s="690" t="e">
        <f>ROUND(T254*#REF!,2)</f>
        <v>#REF!</v>
      </c>
      <c r="X254" s="365" t="s">
        <v>671</v>
      </c>
      <c r="Y254" s="365" t="s">
        <v>672</v>
      </c>
      <c r="Z254" s="365" t="s">
        <v>645</v>
      </c>
      <c r="AB254" s="766"/>
      <c r="AC254" s="766"/>
    </row>
    <row r="255" spans="1:29" hidden="1" x14ac:dyDescent="0.5">
      <c r="B255" s="317" t="s">
        <v>685</v>
      </c>
      <c r="D255" s="766">
        <v>0.52</v>
      </c>
      <c r="E255" s="763" t="s">
        <v>688</v>
      </c>
      <c r="F255" s="756">
        <v>66.36</v>
      </c>
      <c r="G255" s="317" t="s">
        <v>888</v>
      </c>
      <c r="J255" s="543" t="s">
        <v>392</v>
      </c>
      <c r="K255" s="768"/>
      <c r="L255" s="761">
        <f t="shared" si="1"/>
        <v>34.51</v>
      </c>
      <c r="M255" s="545" t="s">
        <v>11</v>
      </c>
      <c r="O255" s="765">
        <f>ROUND(320*1.05,2)</f>
        <v>336</v>
      </c>
      <c r="P255" s="765">
        <f>ROUND((835/1679)*1.2,2)</f>
        <v>0.6</v>
      </c>
      <c r="Q255" s="765">
        <f>ROUND((1477/1565)*1.15,2)</f>
        <v>1.0900000000000001</v>
      </c>
      <c r="R255" s="687" t="s">
        <v>678</v>
      </c>
      <c r="S255" s="688"/>
      <c r="T255" s="689">
        <v>0.3</v>
      </c>
      <c r="U255" s="690" t="s">
        <v>389</v>
      </c>
      <c r="V255" s="690" t="e">
        <f>ROUND(T255*#REF!,2)</f>
        <v>#REF!</v>
      </c>
      <c r="X255" s="765">
        <f>ROUND(240*1.05,2)</f>
        <v>252</v>
      </c>
      <c r="Y255" s="765">
        <f>ROUND((728/1679)*1.2,2)</f>
        <v>0.52</v>
      </c>
      <c r="Z255" s="765">
        <f>ROUND((1218/1565)*1.15,2)</f>
        <v>0.9</v>
      </c>
      <c r="AB255" s="766"/>
    </row>
    <row r="256" spans="1:29" hidden="1" x14ac:dyDescent="0.5">
      <c r="B256" s="317" t="s">
        <v>686</v>
      </c>
      <c r="D256" s="766">
        <v>2.88</v>
      </c>
      <c r="E256" s="763" t="s">
        <v>676</v>
      </c>
      <c r="F256" s="756">
        <v>196</v>
      </c>
      <c r="G256" s="317" t="s">
        <v>889</v>
      </c>
      <c r="J256" s="543" t="s">
        <v>392</v>
      </c>
      <c r="K256" s="768"/>
      <c r="L256" s="761">
        <f t="shared" si="1"/>
        <v>564.48</v>
      </c>
      <c r="M256" s="545" t="s">
        <v>11</v>
      </c>
      <c r="O256" s="368" t="e">
        <f>(O255*#REF!)/1000</f>
        <v>#REF!</v>
      </c>
      <c r="P256" s="368" t="e">
        <f>P255*#REF!</f>
        <v>#REF!</v>
      </c>
      <c r="Q256" s="769" t="e">
        <f>Q255*#REF!</f>
        <v>#REF!</v>
      </c>
      <c r="R256" s="687" t="s">
        <v>679</v>
      </c>
      <c r="S256" s="688"/>
      <c r="T256" s="689">
        <v>0.3</v>
      </c>
      <c r="U256" s="690" t="s">
        <v>682</v>
      </c>
      <c r="V256" s="690" t="e">
        <f>ROUND(T256*#REF!,2)</f>
        <v>#REF!</v>
      </c>
      <c r="X256" s="368" t="e">
        <f>(X255*#REF!)/50</f>
        <v>#REF!</v>
      </c>
      <c r="Y256" s="368" t="e">
        <f>Y255*#REF!</f>
        <v>#REF!</v>
      </c>
      <c r="Z256" s="368" t="e">
        <f>Z255*#REF!</f>
        <v>#REF!</v>
      </c>
      <c r="AB256" s="766"/>
      <c r="AC256" s="766"/>
    </row>
    <row r="257" spans="1:29" hidden="1" x14ac:dyDescent="0.5">
      <c r="B257" s="317" t="s">
        <v>646</v>
      </c>
      <c r="D257" s="766">
        <v>0.09</v>
      </c>
      <c r="E257" s="763" t="s">
        <v>627</v>
      </c>
      <c r="F257" s="756">
        <f>K80</f>
        <v>0</v>
      </c>
      <c r="J257" s="543" t="s">
        <v>392</v>
      </c>
      <c r="K257" s="768"/>
      <c r="L257" s="761">
        <f t="shared" si="1"/>
        <v>0</v>
      </c>
      <c r="M257" s="545" t="s">
        <v>11</v>
      </c>
      <c r="O257" s="1151" t="e">
        <f>SUM(O256:Q256)</f>
        <v>#REF!</v>
      </c>
      <c r="P257" s="1152"/>
      <c r="Q257" s="1153"/>
      <c r="R257" s="687" t="s">
        <v>680</v>
      </c>
      <c r="S257" s="688"/>
      <c r="T257" s="689">
        <v>0.25</v>
      </c>
      <c r="U257" s="690" t="s">
        <v>683</v>
      </c>
      <c r="V257" s="690" t="e">
        <f>ROUND(T257*#REF!,2)</f>
        <v>#REF!</v>
      </c>
      <c r="X257" s="1145" t="e">
        <f>SUM(X256:Z256)</f>
        <v>#REF!</v>
      </c>
      <c r="Y257" s="1146"/>
      <c r="Z257" s="1147"/>
      <c r="AB257" s="770"/>
      <c r="AC257" s="770"/>
    </row>
    <row r="258" spans="1:29" hidden="1" x14ac:dyDescent="0.5">
      <c r="B258" s="317" t="s">
        <v>898</v>
      </c>
      <c r="D258" s="771">
        <v>1.7</v>
      </c>
      <c r="E258" s="763" t="s">
        <v>899</v>
      </c>
      <c r="F258" s="772">
        <f>299.07/6</f>
        <v>49.844999999999999</v>
      </c>
      <c r="J258" s="543" t="s">
        <v>392</v>
      </c>
      <c r="L258" s="761">
        <f t="shared" si="1"/>
        <v>84.74</v>
      </c>
      <c r="M258" s="545" t="s">
        <v>11</v>
      </c>
      <c r="R258" s="687" t="s">
        <v>681</v>
      </c>
      <c r="S258" s="688"/>
      <c r="T258" s="689">
        <v>1</v>
      </c>
      <c r="U258" s="690" t="s">
        <v>6</v>
      </c>
    </row>
    <row r="259" spans="1:29" hidden="1" x14ac:dyDescent="0.5">
      <c r="B259" s="317" t="s">
        <v>901</v>
      </c>
      <c r="D259" s="771">
        <f>25*35*4*0.000785</f>
        <v>2.7475000000000001</v>
      </c>
      <c r="E259" s="763" t="s">
        <v>900</v>
      </c>
      <c r="F259" s="772">
        <f>1415.89/70</f>
        <v>20.227</v>
      </c>
      <c r="J259" s="543" t="s">
        <v>392</v>
      </c>
      <c r="L259" s="761">
        <f t="shared" ref="L259:L261" si="2">ROUND(D259*F259,2)</f>
        <v>55.57</v>
      </c>
      <c r="M259" s="545" t="s">
        <v>11</v>
      </c>
      <c r="R259" s="687" t="s">
        <v>681</v>
      </c>
      <c r="S259" s="688"/>
      <c r="T259" s="689">
        <v>1</v>
      </c>
      <c r="U259" s="690" t="s">
        <v>6</v>
      </c>
    </row>
    <row r="260" spans="1:29" hidden="1" x14ac:dyDescent="0.5">
      <c r="B260" s="1124" t="s">
        <v>902</v>
      </c>
      <c r="C260" s="1124"/>
      <c r="D260" s="771">
        <v>0.45</v>
      </c>
      <c r="E260" s="763" t="s">
        <v>676</v>
      </c>
      <c r="F260" s="772" t="e">
        <f>#REF!</f>
        <v>#REF!</v>
      </c>
      <c r="J260" s="543" t="s">
        <v>392</v>
      </c>
      <c r="L260" s="761" t="e">
        <f t="shared" ref="L260" si="3">ROUND(D260*F260,2)</f>
        <v>#REF!</v>
      </c>
      <c r="M260" s="545" t="s">
        <v>11</v>
      </c>
      <c r="R260" s="687" t="s">
        <v>681</v>
      </c>
      <c r="S260" s="688"/>
      <c r="T260" s="689">
        <v>1</v>
      </c>
      <c r="U260" s="690" t="s">
        <v>6</v>
      </c>
    </row>
    <row r="261" spans="1:29" hidden="1" x14ac:dyDescent="0.5">
      <c r="B261" s="1124" t="s">
        <v>903</v>
      </c>
      <c r="C261" s="1124"/>
      <c r="D261" s="771">
        <v>0.45</v>
      </c>
      <c r="E261" s="763" t="s">
        <v>676</v>
      </c>
      <c r="F261" s="772" t="e">
        <f>#REF!</f>
        <v>#REF!</v>
      </c>
      <c r="J261" s="543" t="s">
        <v>392</v>
      </c>
      <c r="L261" s="761" t="e">
        <f t="shared" si="2"/>
        <v>#REF!</v>
      </c>
      <c r="M261" s="545" t="s">
        <v>11</v>
      </c>
      <c r="R261" s="687" t="s">
        <v>681</v>
      </c>
      <c r="S261" s="688"/>
      <c r="T261" s="689">
        <v>1</v>
      </c>
      <c r="U261" s="690" t="s">
        <v>6</v>
      </c>
    </row>
    <row r="262" spans="1:29" hidden="1" x14ac:dyDescent="0.5">
      <c r="B262" s="317" t="s">
        <v>690</v>
      </c>
      <c r="D262" s="771"/>
      <c r="E262" s="763" t="s">
        <v>627</v>
      </c>
      <c r="F262" s="772" t="e">
        <f>$X$247</f>
        <v>#REF!</v>
      </c>
      <c r="J262" s="543" t="s">
        <v>392</v>
      </c>
      <c r="L262" s="761" t="e">
        <f t="shared" si="1"/>
        <v>#REF!</v>
      </c>
      <c r="M262" s="545" t="s">
        <v>11</v>
      </c>
      <c r="R262" s="687" t="s">
        <v>681</v>
      </c>
      <c r="S262" s="688"/>
      <c r="T262" s="689">
        <v>1</v>
      </c>
      <c r="U262" s="690" t="s">
        <v>6</v>
      </c>
    </row>
    <row r="263" spans="1:29" hidden="1" x14ac:dyDescent="0.5">
      <c r="B263" s="317" t="s">
        <v>687</v>
      </c>
      <c r="D263" s="771"/>
      <c r="E263" s="763" t="s">
        <v>627</v>
      </c>
      <c r="F263" s="756" t="e">
        <f>#REF!</f>
        <v>#REF!</v>
      </c>
      <c r="J263" s="543" t="s">
        <v>392</v>
      </c>
      <c r="L263" s="761" t="e">
        <f t="shared" si="1"/>
        <v>#REF!</v>
      </c>
      <c r="M263" s="545" t="s">
        <v>11</v>
      </c>
      <c r="R263" s="1145" t="e">
        <f>SUM(V254:V262)</f>
        <v>#REF!</v>
      </c>
      <c r="S263" s="1146"/>
      <c r="T263" s="1146"/>
      <c r="U263" s="1147"/>
    </row>
    <row r="264" spans="1:29" hidden="1" x14ac:dyDescent="0.5">
      <c r="C264" s="317" t="s">
        <v>604</v>
      </c>
      <c r="J264" s="543" t="s">
        <v>392</v>
      </c>
      <c r="L264" s="773" t="e">
        <f>SUM(L253:L263)</f>
        <v>#REF!</v>
      </c>
      <c r="M264" s="774" t="s">
        <v>689</v>
      </c>
    </row>
    <row r="265" spans="1:29" hidden="1" x14ac:dyDescent="0.5">
      <c r="B265" s="498" t="s">
        <v>8</v>
      </c>
      <c r="C265" s="317" t="s">
        <v>692</v>
      </c>
      <c r="J265" s="543"/>
      <c r="L265" s="775"/>
      <c r="M265" s="774"/>
    </row>
    <row r="266" spans="1:29" hidden="1" x14ac:dyDescent="0.5">
      <c r="A266" s="516"/>
      <c r="B266" s="537" t="s">
        <v>695</v>
      </c>
    </row>
    <row r="267" spans="1:29" hidden="1" x14ac:dyDescent="0.5">
      <c r="B267" s="317" t="s">
        <v>696</v>
      </c>
      <c r="O267" s="1140" t="s">
        <v>674</v>
      </c>
      <c r="P267" s="1141"/>
      <c r="Q267" s="1142"/>
      <c r="R267" s="1140" t="s">
        <v>675</v>
      </c>
      <c r="S267" s="1141"/>
      <c r="T267" s="1141"/>
      <c r="U267" s="1142"/>
      <c r="X267" s="1140" t="s">
        <v>707</v>
      </c>
      <c r="Y267" s="1141"/>
      <c r="Z267" s="776"/>
    </row>
    <row r="268" spans="1:29" hidden="1" x14ac:dyDescent="0.5">
      <c r="B268" s="317" t="s">
        <v>673</v>
      </c>
      <c r="D268" s="757">
        <v>0.04</v>
      </c>
      <c r="E268" s="763" t="s">
        <v>627</v>
      </c>
      <c r="F268" s="756" t="e">
        <f>$O$271</f>
        <v>#REF!</v>
      </c>
      <c r="J268" s="543" t="s">
        <v>392</v>
      </c>
      <c r="L268" s="761" t="e">
        <f>ROUND(D268*F268,2)</f>
        <v>#REF!</v>
      </c>
      <c r="M268" s="545" t="s">
        <v>11</v>
      </c>
      <c r="O268" s="365" t="s">
        <v>671</v>
      </c>
      <c r="P268" s="365" t="s">
        <v>672</v>
      </c>
      <c r="Q268" s="681" t="s">
        <v>645</v>
      </c>
      <c r="R268" s="687" t="s">
        <v>677</v>
      </c>
      <c r="S268" s="688"/>
      <c r="T268" s="689">
        <v>1</v>
      </c>
      <c r="U268" s="690" t="s">
        <v>389</v>
      </c>
      <c r="V268" s="690" t="e">
        <f>ROUND(T268*#REF!,2)</f>
        <v>#REF!</v>
      </c>
      <c r="X268" s="365" t="s">
        <v>671</v>
      </c>
      <c r="Y268" s="681" t="s">
        <v>672</v>
      </c>
      <c r="Z268" s="777"/>
    </row>
    <row r="269" spans="1:29" hidden="1" x14ac:dyDescent="0.5">
      <c r="B269" s="317" t="s">
        <v>684</v>
      </c>
      <c r="D269" s="757">
        <v>5.6</v>
      </c>
      <c r="E269" s="763" t="s">
        <v>688</v>
      </c>
      <c r="F269" s="756" t="e">
        <f>ROUND(((#REF!+#REF!)/2)/1000,2)</f>
        <v>#REF!</v>
      </c>
      <c r="J269" s="543" t="s">
        <v>392</v>
      </c>
      <c r="L269" s="761" t="e">
        <f t="shared" ref="L269:L275" si="4">ROUND(D269*F269,2)</f>
        <v>#REF!</v>
      </c>
      <c r="M269" s="545" t="s">
        <v>11</v>
      </c>
      <c r="O269" s="765">
        <f>ROUND(320*1.05,2)</f>
        <v>336</v>
      </c>
      <c r="P269" s="765">
        <f>ROUND((835/1679)*1.2,2)</f>
        <v>0.6</v>
      </c>
      <c r="Q269" s="765">
        <f>ROUND((1477/1565)*1.15,2)</f>
        <v>1.0900000000000001</v>
      </c>
      <c r="R269" s="687" t="s">
        <v>678</v>
      </c>
      <c r="S269" s="688"/>
      <c r="T269" s="689">
        <v>0.3</v>
      </c>
      <c r="U269" s="690" t="s">
        <v>389</v>
      </c>
      <c r="V269" s="690" t="e">
        <f>ROUND(T269*#REF!,2)</f>
        <v>#REF!</v>
      </c>
      <c r="X269" s="765">
        <f>ROUND(500*1.05,2)</f>
        <v>525</v>
      </c>
      <c r="Y269" s="778">
        <f>ROUND((1257/1679)*1.2,2)</f>
        <v>0.9</v>
      </c>
      <c r="Z269" s="779"/>
    </row>
    <row r="270" spans="1:29" hidden="1" x14ac:dyDescent="0.5">
      <c r="B270" s="317" t="s">
        <v>685</v>
      </c>
      <c r="D270" s="757">
        <v>0.14000000000000001</v>
      </c>
      <c r="E270" s="763" t="s">
        <v>688</v>
      </c>
      <c r="F270" s="756" t="e">
        <f>#REF!</f>
        <v>#REF!</v>
      </c>
      <c r="J270" s="543" t="s">
        <v>392</v>
      </c>
      <c r="L270" s="761" t="e">
        <f t="shared" si="4"/>
        <v>#REF!</v>
      </c>
      <c r="M270" s="545" t="s">
        <v>11</v>
      </c>
      <c r="O270" s="368" t="e">
        <f>ROUND((O269/50)*#REF!,2)</f>
        <v>#REF!</v>
      </c>
      <c r="P270" s="368" t="e">
        <f>ROUND(P269*#REF!,2)</f>
        <v>#REF!</v>
      </c>
      <c r="Q270" s="769" t="e">
        <f>ROUND(Q269*#REF!,2)</f>
        <v>#REF!</v>
      </c>
      <c r="R270" s="687" t="s">
        <v>679</v>
      </c>
      <c r="S270" s="688"/>
      <c r="T270" s="689">
        <v>0.3</v>
      </c>
      <c r="U270" s="690" t="s">
        <v>682</v>
      </c>
      <c r="V270" s="690" t="e">
        <f>ROUND(T270*#REF!,2)</f>
        <v>#REF!</v>
      </c>
      <c r="X270" s="765" t="e">
        <f>ROUND((X269/50)*#REF!,2)</f>
        <v>#REF!</v>
      </c>
      <c r="Y270" s="778" t="e">
        <f>ROUND(Y269*#REF!,2)</f>
        <v>#REF!</v>
      </c>
      <c r="Z270" s="780"/>
    </row>
    <row r="271" spans="1:29" hidden="1" x14ac:dyDescent="0.5">
      <c r="B271" s="317" t="s">
        <v>675</v>
      </c>
      <c r="D271" s="757">
        <v>0.82</v>
      </c>
      <c r="E271" s="763" t="s">
        <v>676</v>
      </c>
      <c r="F271" s="756" t="e">
        <f>ROUND(R273/5,2)</f>
        <v>#REF!</v>
      </c>
      <c r="J271" s="543" t="s">
        <v>392</v>
      </c>
      <c r="L271" s="761" t="e">
        <f t="shared" si="4"/>
        <v>#REF!</v>
      </c>
      <c r="M271" s="545" t="s">
        <v>11</v>
      </c>
      <c r="O271" s="1151" t="e">
        <f>SUM(O270:Q270)</f>
        <v>#REF!</v>
      </c>
      <c r="P271" s="1152"/>
      <c r="Q271" s="1153"/>
      <c r="R271" s="687" t="s">
        <v>680</v>
      </c>
      <c r="S271" s="688"/>
      <c r="T271" s="689">
        <v>0.25</v>
      </c>
      <c r="U271" s="690" t="s">
        <v>683</v>
      </c>
      <c r="V271" s="690" t="e">
        <f>ROUND(T271*#REF!,2)</f>
        <v>#REF!</v>
      </c>
      <c r="X271" s="1151" t="e">
        <f>SUM(X270:Z270)</f>
        <v>#REF!</v>
      </c>
      <c r="Y271" s="1152"/>
      <c r="Z271" s="781"/>
    </row>
    <row r="272" spans="1:29" hidden="1" x14ac:dyDescent="0.5">
      <c r="B272" s="317" t="s">
        <v>462</v>
      </c>
      <c r="D272" s="757">
        <v>0.03</v>
      </c>
      <c r="E272" s="763" t="s">
        <v>627</v>
      </c>
      <c r="F272" s="756" t="e">
        <f>#REF!</f>
        <v>#REF!</v>
      </c>
      <c r="J272" s="543" t="s">
        <v>392</v>
      </c>
      <c r="L272" s="761" t="e">
        <f t="shared" si="4"/>
        <v>#REF!</v>
      </c>
      <c r="M272" s="545" t="s">
        <v>11</v>
      </c>
      <c r="R272" s="687" t="s">
        <v>681</v>
      </c>
      <c r="S272" s="688"/>
      <c r="T272" s="689">
        <v>1</v>
      </c>
      <c r="U272" s="690" t="s">
        <v>6</v>
      </c>
    </row>
    <row r="273" spans="1:21" hidden="1" x14ac:dyDescent="0.5">
      <c r="B273" s="317" t="s">
        <v>697</v>
      </c>
      <c r="D273" s="782">
        <v>7.0000000000000001E-3</v>
      </c>
      <c r="E273" s="763" t="s">
        <v>627</v>
      </c>
      <c r="F273" s="756" t="e">
        <f>X271</f>
        <v>#REF!</v>
      </c>
      <c r="J273" s="543" t="s">
        <v>392</v>
      </c>
      <c r="L273" s="761" t="e">
        <f t="shared" si="4"/>
        <v>#REF!</v>
      </c>
      <c r="M273" s="545" t="s">
        <v>11</v>
      </c>
      <c r="R273" s="1145" t="e">
        <f>SUM(V268:V272)</f>
        <v>#REF!</v>
      </c>
      <c r="S273" s="1146"/>
      <c r="T273" s="1146"/>
      <c r="U273" s="1147"/>
    </row>
    <row r="274" spans="1:21" hidden="1" x14ac:dyDescent="0.5">
      <c r="B274" s="317" t="s">
        <v>698</v>
      </c>
      <c r="D274" s="757">
        <v>0.48</v>
      </c>
      <c r="E274" s="763" t="s">
        <v>676</v>
      </c>
      <c r="F274" s="756">
        <f>'ค่าแรงงาน-ดำเนินการ'!$I$70</f>
        <v>34</v>
      </c>
      <c r="J274" s="543" t="s">
        <v>392</v>
      </c>
      <c r="L274" s="761">
        <f t="shared" si="4"/>
        <v>16.32</v>
      </c>
      <c r="M274" s="545" t="s">
        <v>11</v>
      </c>
    </row>
    <row r="275" spans="1:21" hidden="1" x14ac:dyDescent="0.5">
      <c r="B275" s="361" t="s">
        <v>699</v>
      </c>
      <c r="D275" s="757">
        <v>2</v>
      </c>
      <c r="E275" s="317" t="s">
        <v>390</v>
      </c>
      <c r="F275" s="771">
        <v>0</v>
      </c>
      <c r="J275" s="543" t="s">
        <v>392</v>
      </c>
      <c r="L275" s="761">
        <f t="shared" si="4"/>
        <v>0</v>
      </c>
      <c r="M275" s="545" t="s">
        <v>11</v>
      </c>
    </row>
    <row r="276" spans="1:21" hidden="1" x14ac:dyDescent="0.5">
      <c r="B276" s="317" t="s">
        <v>700</v>
      </c>
      <c r="J276" s="543" t="s">
        <v>392</v>
      </c>
      <c r="L276" s="783">
        <v>200</v>
      </c>
      <c r="M276" s="545" t="s">
        <v>11</v>
      </c>
    </row>
    <row r="277" spans="1:21" hidden="1" x14ac:dyDescent="0.5">
      <c r="C277" s="317" t="s">
        <v>604</v>
      </c>
      <c r="J277" s="543" t="s">
        <v>392</v>
      </c>
      <c r="L277" s="773" t="e">
        <f>SUM(L268:L276)</f>
        <v>#REF!</v>
      </c>
      <c r="M277" s="545" t="s">
        <v>701</v>
      </c>
    </row>
    <row r="278" spans="1:21" hidden="1" x14ac:dyDescent="0.5">
      <c r="B278" s="375"/>
      <c r="C278" s="375"/>
      <c r="D278" s="375"/>
      <c r="E278" s="375"/>
      <c r="F278" s="375"/>
      <c r="G278" s="375"/>
      <c r="H278" s="375"/>
      <c r="I278" s="375"/>
      <c r="J278" s="375"/>
      <c r="K278" s="375"/>
      <c r="L278" s="375"/>
    </row>
    <row r="279" spans="1:21" hidden="1" x14ac:dyDescent="0.5">
      <c r="A279" s="516"/>
      <c r="B279" s="537" t="s">
        <v>708</v>
      </c>
    </row>
    <row r="280" spans="1:21" hidden="1" x14ac:dyDescent="0.5">
      <c r="B280" s="317" t="s">
        <v>709</v>
      </c>
    </row>
    <row r="281" spans="1:21" hidden="1" x14ac:dyDescent="0.5">
      <c r="B281" s="317" t="s">
        <v>710</v>
      </c>
      <c r="J281" s="543" t="s">
        <v>392</v>
      </c>
      <c r="L281" s="760"/>
      <c r="M281" s="545" t="s">
        <v>603</v>
      </c>
    </row>
    <row r="282" spans="1:21" hidden="1" x14ac:dyDescent="0.5">
      <c r="B282" s="317" t="s">
        <v>717</v>
      </c>
      <c r="J282" s="543" t="s">
        <v>392</v>
      </c>
      <c r="L282" s="760"/>
      <c r="M282" s="545" t="s">
        <v>603</v>
      </c>
    </row>
    <row r="283" spans="1:21" hidden="1" x14ac:dyDescent="0.5">
      <c r="B283" s="317" t="s">
        <v>711</v>
      </c>
      <c r="J283" s="543" t="s">
        <v>392</v>
      </c>
      <c r="L283" s="760"/>
      <c r="M283" s="545" t="s">
        <v>603</v>
      </c>
    </row>
    <row r="284" spans="1:21" hidden="1" x14ac:dyDescent="0.5">
      <c r="B284" s="317" t="s">
        <v>712</v>
      </c>
      <c r="J284" s="543"/>
    </row>
    <row r="285" spans="1:21" hidden="1" x14ac:dyDescent="0.5">
      <c r="C285" s="317" t="s">
        <v>713</v>
      </c>
      <c r="J285" s="543" t="s">
        <v>392</v>
      </c>
      <c r="L285" s="760"/>
      <c r="M285" s="545" t="s">
        <v>603</v>
      </c>
    </row>
    <row r="286" spans="1:21" hidden="1" x14ac:dyDescent="0.5">
      <c r="B286" s="317" t="s">
        <v>714</v>
      </c>
      <c r="J286" s="543" t="s">
        <v>392</v>
      </c>
      <c r="L286" s="760"/>
      <c r="M286" s="545" t="s">
        <v>603</v>
      </c>
    </row>
    <row r="287" spans="1:21" hidden="1" x14ac:dyDescent="0.5">
      <c r="B287" s="317" t="s">
        <v>715</v>
      </c>
      <c r="J287" s="543" t="s">
        <v>392</v>
      </c>
      <c r="L287" s="760"/>
      <c r="M287" s="545" t="s">
        <v>603</v>
      </c>
    </row>
    <row r="288" spans="1:21" hidden="1" x14ac:dyDescent="0.5">
      <c r="B288" s="317" t="s">
        <v>716</v>
      </c>
      <c r="J288" s="543" t="s">
        <v>392</v>
      </c>
      <c r="L288" s="760"/>
      <c r="M288" s="545" t="s">
        <v>603</v>
      </c>
    </row>
    <row r="289" spans="1:13" hidden="1" x14ac:dyDescent="0.5">
      <c r="B289" s="317" t="s">
        <v>1031</v>
      </c>
      <c r="J289" s="543" t="s">
        <v>392</v>
      </c>
      <c r="L289" s="760"/>
      <c r="M289" s="545" t="s">
        <v>603</v>
      </c>
    </row>
    <row r="290" spans="1:13" hidden="1" x14ac:dyDescent="0.5">
      <c r="B290" s="317" t="s">
        <v>718</v>
      </c>
      <c r="J290" s="543" t="s">
        <v>392</v>
      </c>
      <c r="L290" s="760"/>
      <c r="M290" s="545" t="s">
        <v>603</v>
      </c>
    </row>
    <row r="291" spans="1:13" hidden="1" x14ac:dyDescent="0.5">
      <c r="B291" s="317" t="s">
        <v>719</v>
      </c>
      <c r="J291" s="543" t="s">
        <v>392</v>
      </c>
      <c r="L291" s="760"/>
      <c r="M291" s="545" t="s">
        <v>603</v>
      </c>
    </row>
    <row r="292" spans="1:13" hidden="1" x14ac:dyDescent="0.5">
      <c r="B292" s="317" t="s">
        <v>402</v>
      </c>
      <c r="J292" s="543" t="s">
        <v>392</v>
      </c>
      <c r="L292" s="760"/>
      <c r="M292" s="545" t="s">
        <v>603</v>
      </c>
    </row>
    <row r="293" spans="1:13" hidden="1" x14ac:dyDescent="0.5">
      <c r="B293" s="317" t="s">
        <v>720</v>
      </c>
      <c r="J293" s="543" t="s">
        <v>392</v>
      </c>
      <c r="L293" s="760"/>
      <c r="M293" s="545" t="s">
        <v>603</v>
      </c>
    </row>
    <row r="294" spans="1:13" hidden="1" x14ac:dyDescent="0.5">
      <c r="B294" s="317" t="s">
        <v>604</v>
      </c>
      <c r="J294" s="543" t="s">
        <v>392</v>
      </c>
      <c r="L294" s="784"/>
      <c r="M294" s="545" t="s">
        <v>603</v>
      </c>
    </row>
    <row r="295" spans="1:13" hidden="1" x14ac:dyDescent="0.5"/>
    <row r="296" spans="1:13" hidden="1" x14ac:dyDescent="0.5">
      <c r="B296" s="785" t="s">
        <v>8</v>
      </c>
    </row>
    <row r="297" spans="1:13" hidden="1" x14ac:dyDescent="0.5">
      <c r="B297" s="786" t="s">
        <v>721</v>
      </c>
    </row>
    <row r="298" spans="1:13" hidden="1" x14ac:dyDescent="0.5">
      <c r="B298" s="786" t="s">
        <v>722</v>
      </c>
    </row>
    <row r="299" spans="1:13" hidden="1" x14ac:dyDescent="0.5">
      <c r="B299" s="786" t="s">
        <v>723</v>
      </c>
    </row>
    <row r="300" spans="1:13" hidden="1" x14ac:dyDescent="0.5">
      <c r="B300" s="786" t="s">
        <v>724</v>
      </c>
    </row>
    <row r="301" spans="1:13" hidden="1" x14ac:dyDescent="0.5">
      <c r="B301" s="375"/>
      <c r="C301" s="375"/>
      <c r="D301" s="375"/>
      <c r="E301" s="375"/>
      <c r="F301" s="375"/>
      <c r="G301" s="375"/>
      <c r="H301" s="375"/>
      <c r="I301" s="375"/>
      <c r="J301" s="375"/>
      <c r="K301" s="375"/>
      <c r="L301" s="375"/>
    </row>
    <row r="302" spans="1:13" s="789" customFormat="1" hidden="1" x14ac:dyDescent="0.5">
      <c r="A302" s="787"/>
      <c r="B302" s="788" t="s">
        <v>748</v>
      </c>
      <c r="K302" s="790"/>
      <c r="L302" s="791"/>
      <c r="M302" s="792"/>
    </row>
    <row r="303" spans="1:13" s="789" customFormat="1" hidden="1" x14ac:dyDescent="0.5">
      <c r="A303" s="787"/>
      <c r="B303" s="789" t="s">
        <v>749</v>
      </c>
      <c r="E303" s="793" t="s">
        <v>392</v>
      </c>
      <c r="F303" s="794">
        <f>ROUND(0.6*0.6,2)</f>
        <v>0.36</v>
      </c>
      <c r="G303" s="789" t="s">
        <v>6</v>
      </c>
      <c r="H303" s="795"/>
      <c r="J303" s="453" t="s">
        <v>392</v>
      </c>
      <c r="K303" s="796">
        <v>2210</v>
      </c>
      <c r="L303" s="790"/>
      <c r="M303" s="792" t="s">
        <v>11</v>
      </c>
    </row>
    <row r="304" spans="1:13" s="789" customFormat="1" hidden="1" x14ac:dyDescent="0.5">
      <c r="A304" s="787"/>
      <c r="B304" s="789" t="s">
        <v>750</v>
      </c>
      <c r="E304" s="793" t="s">
        <v>392</v>
      </c>
      <c r="F304" s="797">
        <v>0</v>
      </c>
      <c r="G304" s="789" t="s">
        <v>682</v>
      </c>
      <c r="J304" s="453" t="s">
        <v>392</v>
      </c>
      <c r="K304" s="796">
        <v>2810</v>
      </c>
      <c r="L304" s="790"/>
      <c r="M304" s="792" t="s">
        <v>11</v>
      </c>
    </row>
    <row r="305" spans="1:13" s="789" customFormat="1" hidden="1" x14ac:dyDescent="0.5">
      <c r="A305" s="787"/>
      <c r="B305" s="789" t="s">
        <v>751</v>
      </c>
      <c r="E305" s="793" t="s">
        <v>392</v>
      </c>
      <c r="F305" s="794">
        <f>IF(F304&gt;0,0,1)</f>
        <v>1</v>
      </c>
      <c r="G305" s="789" t="s">
        <v>682</v>
      </c>
      <c r="J305" s="453" t="s">
        <v>392</v>
      </c>
      <c r="K305" s="796">
        <v>2120</v>
      </c>
      <c r="L305" s="790"/>
      <c r="M305" s="792" t="s">
        <v>11</v>
      </c>
    </row>
    <row r="306" spans="1:13" s="789" customFormat="1" hidden="1" x14ac:dyDescent="0.5">
      <c r="A306" s="787"/>
      <c r="B306" s="790" t="s">
        <v>391</v>
      </c>
      <c r="J306" s="453" t="s">
        <v>392</v>
      </c>
      <c r="K306" s="795">
        <f>IF(F304&gt;0,K303+K304,K303+K305)</f>
        <v>4330</v>
      </c>
      <c r="L306" s="790"/>
      <c r="M306" s="792" t="s">
        <v>11</v>
      </c>
    </row>
    <row r="307" spans="1:13" s="789" customFormat="1" hidden="1" x14ac:dyDescent="0.5">
      <c r="A307" s="787"/>
      <c r="B307" s="798"/>
      <c r="C307" s="799" t="s">
        <v>752</v>
      </c>
      <c r="J307" s="453" t="s">
        <v>392</v>
      </c>
      <c r="L307" s="800">
        <f>ROUND(K306,0)</f>
        <v>4330</v>
      </c>
      <c r="M307" s="792" t="s">
        <v>753</v>
      </c>
    </row>
    <row r="308" spans="1:13" s="789" customFormat="1" hidden="1" x14ac:dyDescent="0.5">
      <c r="A308" s="787"/>
      <c r="B308" s="801"/>
      <c r="C308" s="802"/>
      <c r="D308" s="803"/>
      <c r="E308" s="802"/>
      <c r="F308" s="802"/>
      <c r="G308" s="802"/>
      <c r="H308" s="802"/>
      <c r="I308" s="802"/>
      <c r="J308" s="802"/>
      <c r="K308" s="804"/>
      <c r="L308" s="805"/>
      <c r="M308" s="792"/>
    </row>
    <row r="309" spans="1:13" s="789" customFormat="1" hidden="1" x14ac:dyDescent="0.5">
      <c r="A309" s="787"/>
      <c r="B309" s="788" t="s">
        <v>754</v>
      </c>
      <c r="K309" s="790"/>
      <c r="L309" s="791"/>
      <c r="M309" s="792"/>
    </row>
    <row r="310" spans="1:13" s="789" customFormat="1" hidden="1" x14ac:dyDescent="0.5">
      <c r="A310" s="787"/>
      <c r="B310" s="789" t="s">
        <v>749</v>
      </c>
      <c r="E310" s="793" t="s">
        <v>392</v>
      </c>
      <c r="F310" s="794">
        <f>ROUND(0.5*0.6*0.5196,2)</f>
        <v>0.16</v>
      </c>
      <c r="G310" s="789" t="s">
        <v>6</v>
      </c>
      <c r="H310" s="795"/>
      <c r="J310" s="453" t="s">
        <v>392</v>
      </c>
      <c r="K310" s="796">
        <v>460</v>
      </c>
      <c r="L310" s="790"/>
      <c r="M310" s="792" t="s">
        <v>11</v>
      </c>
    </row>
    <row r="311" spans="1:13" s="789" customFormat="1" hidden="1" x14ac:dyDescent="0.5">
      <c r="A311" s="787"/>
      <c r="B311" s="789" t="s">
        <v>750</v>
      </c>
      <c r="E311" s="793" t="s">
        <v>392</v>
      </c>
      <c r="F311" s="797">
        <v>0</v>
      </c>
      <c r="G311" s="789" t="s">
        <v>682</v>
      </c>
      <c r="H311" s="795"/>
      <c r="J311" s="453" t="s">
        <v>392</v>
      </c>
      <c r="K311" s="806">
        <f>$K$304</f>
        <v>2810</v>
      </c>
      <c r="L311" s="790"/>
      <c r="M311" s="792" t="s">
        <v>11</v>
      </c>
    </row>
    <row r="312" spans="1:13" s="789" customFormat="1" hidden="1" x14ac:dyDescent="0.5">
      <c r="A312" s="787"/>
      <c r="B312" s="789" t="s">
        <v>751</v>
      </c>
      <c r="E312" s="793" t="s">
        <v>392</v>
      </c>
      <c r="F312" s="794">
        <f>IF(F311&gt;0,0,1)</f>
        <v>1</v>
      </c>
      <c r="G312" s="789" t="s">
        <v>682</v>
      </c>
      <c r="J312" s="453" t="s">
        <v>392</v>
      </c>
      <c r="K312" s="806">
        <f>$K$305</f>
        <v>2120</v>
      </c>
      <c r="L312" s="790"/>
      <c r="M312" s="792" t="s">
        <v>11</v>
      </c>
    </row>
    <row r="313" spans="1:13" s="789" customFormat="1" hidden="1" x14ac:dyDescent="0.5">
      <c r="A313" s="787"/>
      <c r="B313" s="790" t="s">
        <v>391</v>
      </c>
      <c r="J313" s="453" t="s">
        <v>392</v>
      </c>
      <c r="K313" s="795">
        <f>IF(F311&gt;0,K310+K311,K310+K312)</f>
        <v>2580</v>
      </c>
      <c r="L313" s="790"/>
      <c r="M313" s="792" t="s">
        <v>11</v>
      </c>
    </row>
    <row r="314" spans="1:13" s="789" customFormat="1" hidden="1" x14ac:dyDescent="0.5">
      <c r="A314" s="787"/>
      <c r="B314" s="798"/>
      <c r="C314" s="799" t="s">
        <v>752</v>
      </c>
      <c r="J314" s="453" t="s">
        <v>392</v>
      </c>
      <c r="L314" s="800">
        <f>ROUND(K313,0)</f>
        <v>2580</v>
      </c>
      <c r="M314" s="792" t="s">
        <v>753</v>
      </c>
    </row>
    <row r="315" spans="1:13" s="789" customFormat="1" hidden="1" x14ac:dyDescent="0.5">
      <c r="A315" s="787"/>
      <c r="B315" s="801"/>
      <c r="C315" s="802"/>
      <c r="D315" s="803"/>
      <c r="E315" s="802"/>
      <c r="F315" s="802"/>
      <c r="G315" s="802"/>
      <c r="H315" s="802"/>
      <c r="I315" s="802"/>
      <c r="J315" s="802"/>
      <c r="K315" s="804"/>
      <c r="L315" s="805"/>
      <c r="M315" s="792"/>
    </row>
    <row r="316" spans="1:13" s="789" customFormat="1" hidden="1" x14ac:dyDescent="0.5">
      <c r="A316" s="787"/>
      <c r="B316" s="788" t="s">
        <v>755</v>
      </c>
      <c r="K316" s="790"/>
      <c r="L316" s="791"/>
      <c r="M316" s="792"/>
    </row>
    <row r="317" spans="1:13" s="789" customFormat="1" hidden="1" x14ac:dyDescent="0.5">
      <c r="A317" s="787"/>
      <c r="B317" s="789" t="s">
        <v>749</v>
      </c>
      <c r="E317" s="793" t="s">
        <v>392</v>
      </c>
      <c r="F317" s="794">
        <f>ROUND(2*PI()*0.3,2)</f>
        <v>1.88</v>
      </c>
      <c r="G317" s="789" t="s">
        <v>6</v>
      </c>
      <c r="H317" s="795"/>
      <c r="J317" s="453" t="s">
        <v>392</v>
      </c>
      <c r="K317" s="796">
        <v>820</v>
      </c>
      <c r="L317" s="790"/>
      <c r="M317" s="792" t="s">
        <v>11</v>
      </c>
    </row>
    <row r="318" spans="1:13" s="789" customFormat="1" hidden="1" x14ac:dyDescent="0.5">
      <c r="A318" s="787"/>
      <c r="B318" s="789" t="s">
        <v>750</v>
      </c>
      <c r="E318" s="793" t="s">
        <v>392</v>
      </c>
      <c r="F318" s="797">
        <v>0</v>
      </c>
      <c r="G318" s="789" t="s">
        <v>682</v>
      </c>
      <c r="H318" s="795"/>
      <c r="J318" s="453" t="s">
        <v>392</v>
      </c>
      <c r="K318" s="806">
        <f>$K$304</f>
        <v>2810</v>
      </c>
      <c r="L318" s="790"/>
      <c r="M318" s="792" t="s">
        <v>11</v>
      </c>
    </row>
    <row r="319" spans="1:13" s="789" customFormat="1" hidden="1" x14ac:dyDescent="0.5">
      <c r="A319" s="787"/>
      <c r="B319" s="789" t="s">
        <v>751</v>
      </c>
      <c r="E319" s="793" t="s">
        <v>392</v>
      </c>
      <c r="F319" s="794">
        <f>IF(F318&gt;0,0,1)</f>
        <v>1</v>
      </c>
      <c r="G319" s="789" t="s">
        <v>682</v>
      </c>
      <c r="J319" s="453" t="s">
        <v>392</v>
      </c>
      <c r="K319" s="806">
        <f>$K$305</f>
        <v>2120</v>
      </c>
      <c r="L319" s="790"/>
      <c r="M319" s="792" t="s">
        <v>11</v>
      </c>
    </row>
    <row r="320" spans="1:13" s="789" customFormat="1" hidden="1" x14ac:dyDescent="0.5">
      <c r="A320" s="787"/>
      <c r="B320" s="790" t="s">
        <v>391</v>
      </c>
      <c r="J320" s="453" t="s">
        <v>392</v>
      </c>
      <c r="K320" s="795">
        <f>IF(F318&gt;0,K317+K318,K317+K319)</f>
        <v>2940</v>
      </c>
      <c r="L320" s="790"/>
      <c r="M320" s="792" t="s">
        <v>11</v>
      </c>
    </row>
    <row r="321" spans="1:13" s="789" customFormat="1" hidden="1" x14ac:dyDescent="0.5">
      <c r="A321" s="787"/>
      <c r="B321" s="798"/>
      <c r="C321" s="799" t="s">
        <v>752</v>
      </c>
      <c r="J321" s="453" t="s">
        <v>392</v>
      </c>
      <c r="L321" s="800">
        <f>ROUND(K320,0)</f>
        <v>2940</v>
      </c>
      <c r="M321" s="792" t="s">
        <v>753</v>
      </c>
    </row>
    <row r="322" spans="1:13" s="789" customFormat="1" hidden="1" x14ac:dyDescent="0.5">
      <c r="A322" s="787"/>
      <c r="B322" s="801"/>
      <c r="C322" s="802"/>
      <c r="D322" s="803"/>
      <c r="E322" s="802"/>
      <c r="F322" s="802"/>
      <c r="G322" s="802"/>
      <c r="H322" s="802"/>
      <c r="I322" s="802"/>
      <c r="J322" s="802"/>
      <c r="K322" s="804"/>
      <c r="L322" s="805"/>
      <c r="M322" s="792"/>
    </row>
    <row r="323" spans="1:13" s="789" customFormat="1" hidden="1" x14ac:dyDescent="0.5">
      <c r="A323" s="787"/>
      <c r="B323" s="788" t="s">
        <v>756</v>
      </c>
      <c r="K323" s="790"/>
      <c r="L323" s="791"/>
      <c r="M323" s="792"/>
    </row>
    <row r="324" spans="1:13" s="789" customFormat="1" hidden="1" x14ac:dyDescent="0.5">
      <c r="A324" s="787"/>
      <c r="B324" s="789" t="s">
        <v>749</v>
      </c>
      <c r="E324" s="793" t="s">
        <v>392</v>
      </c>
      <c r="F324" s="794">
        <f>ROUND(2*PI()*0.3,2)</f>
        <v>1.88</v>
      </c>
      <c r="G324" s="789" t="s">
        <v>6</v>
      </c>
      <c r="H324" s="795"/>
      <c r="J324" s="453" t="s">
        <v>392</v>
      </c>
      <c r="K324" s="796">
        <v>820</v>
      </c>
      <c r="L324" s="790"/>
      <c r="M324" s="792" t="s">
        <v>11</v>
      </c>
    </row>
    <row r="325" spans="1:13" s="789" customFormat="1" hidden="1" x14ac:dyDescent="0.5">
      <c r="A325" s="787"/>
      <c r="B325" s="789" t="s">
        <v>750</v>
      </c>
      <c r="E325" s="793" t="s">
        <v>392</v>
      </c>
      <c r="F325" s="797">
        <v>0</v>
      </c>
      <c r="G325" s="789" t="s">
        <v>682</v>
      </c>
      <c r="H325" s="795"/>
      <c r="J325" s="453" t="s">
        <v>392</v>
      </c>
      <c r="K325" s="806">
        <f>$K$304</f>
        <v>2810</v>
      </c>
      <c r="L325" s="790"/>
      <c r="M325" s="792" t="s">
        <v>11</v>
      </c>
    </row>
    <row r="326" spans="1:13" s="789" customFormat="1" hidden="1" x14ac:dyDescent="0.5">
      <c r="A326" s="787"/>
      <c r="B326" s="789" t="s">
        <v>751</v>
      </c>
      <c r="E326" s="793" t="s">
        <v>392</v>
      </c>
      <c r="F326" s="794">
        <f>IF(F325&gt;0,0,1)</f>
        <v>1</v>
      </c>
      <c r="G326" s="789" t="s">
        <v>682</v>
      </c>
      <c r="J326" s="453" t="s">
        <v>392</v>
      </c>
      <c r="K326" s="806">
        <f>$K$305</f>
        <v>2120</v>
      </c>
      <c r="L326" s="790"/>
      <c r="M326" s="792" t="s">
        <v>11</v>
      </c>
    </row>
    <row r="327" spans="1:13" s="789" customFormat="1" hidden="1" x14ac:dyDescent="0.5">
      <c r="A327" s="787"/>
      <c r="B327" s="790" t="s">
        <v>391</v>
      </c>
      <c r="J327" s="453" t="s">
        <v>392</v>
      </c>
      <c r="K327" s="795">
        <f>IF(F325&gt;0,K324+K325,K324+K326)</f>
        <v>2940</v>
      </c>
      <c r="L327" s="790"/>
      <c r="M327" s="792" t="s">
        <v>11</v>
      </c>
    </row>
    <row r="328" spans="1:13" s="789" customFormat="1" hidden="1" x14ac:dyDescent="0.5">
      <c r="A328" s="787"/>
      <c r="B328" s="798"/>
      <c r="C328" s="799" t="s">
        <v>752</v>
      </c>
      <c r="J328" s="453" t="s">
        <v>392</v>
      </c>
      <c r="L328" s="800">
        <f>ROUND(K327,0)</f>
        <v>2940</v>
      </c>
      <c r="M328" s="792" t="s">
        <v>753</v>
      </c>
    </row>
    <row r="329" spans="1:13" s="789" customFormat="1" hidden="1" x14ac:dyDescent="0.5">
      <c r="A329" s="787"/>
      <c r="B329" s="801"/>
      <c r="C329" s="802"/>
      <c r="D329" s="803"/>
      <c r="E329" s="802"/>
      <c r="F329" s="802"/>
      <c r="G329" s="802"/>
      <c r="H329" s="802"/>
      <c r="I329" s="802"/>
      <c r="J329" s="802"/>
      <c r="K329" s="804"/>
      <c r="L329" s="805"/>
      <c r="M329" s="792"/>
    </row>
    <row r="330" spans="1:13" s="789" customFormat="1" hidden="1" x14ac:dyDescent="0.5">
      <c r="A330" s="787"/>
      <c r="B330" s="788" t="s">
        <v>757</v>
      </c>
      <c r="K330" s="790"/>
      <c r="L330" s="791"/>
      <c r="M330" s="792"/>
    </row>
    <row r="331" spans="1:13" s="789" customFormat="1" hidden="1" x14ac:dyDescent="0.5">
      <c r="A331" s="787"/>
      <c r="B331" s="789" t="s">
        <v>749</v>
      </c>
      <c r="E331" s="793" t="s">
        <v>392</v>
      </c>
      <c r="F331" s="794">
        <f>ROUND(2*PI()*0.3,2)</f>
        <v>1.88</v>
      </c>
      <c r="G331" s="789" t="s">
        <v>6</v>
      </c>
      <c r="H331" s="795"/>
      <c r="J331" s="453" t="s">
        <v>392</v>
      </c>
      <c r="K331" s="796">
        <v>820</v>
      </c>
      <c r="L331" s="790"/>
      <c r="M331" s="792" t="s">
        <v>11</v>
      </c>
    </row>
    <row r="332" spans="1:13" s="789" customFormat="1" hidden="1" x14ac:dyDescent="0.5">
      <c r="A332" s="787"/>
      <c r="B332" s="789" t="s">
        <v>750</v>
      </c>
      <c r="E332" s="793" t="s">
        <v>392</v>
      </c>
      <c r="F332" s="797">
        <v>0</v>
      </c>
      <c r="G332" s="789" t="s">
        <v>682</v>
      </c>
      <c r="H332" s="795"/>
      <c r="J332" s="453" t="s">
        <v>392</v>
      </c>
      <c r="K332" s="806">
        <f>$K$304</f>
        <v>2810</v>
      </c>
      <c r="L332" s="790"/>
      <c r="M332" s="792" t="s">
        <v>11</v>
      </c>
    </row>
    <row r="333" spans="1:13" s="789" customFormat="1" hidden="1" x14ac:dyDescent="0.5">
      <c r="A333" s="787"/>
      <c r="B333" s="789" t="s">
        <v>751</v>
      </c>
      <c r="E333" s="793" t="s">
        <v>392</v>
      </c>
      <c r="F333" s="794">
        <f>IF(F332&gt;0,0,1)</f>
        <v>1</v>
      </c>
      <c r="G333" s="789" t="s">
        <v>682</v>
      </c>
      <c r="J333" s="453" t="s">
        <v>392</v>
      </c>
      <c r="K333" s="806">
        <f>$K$305</f>
        <v>2120</v>
      </c>
      <c r="L333" s="790"/>
      <c r="M333" s="792" t="s">
        <v>11</v>
      </c>
    </row>
    <row r="334" spans="1:13" s="789" customFormat="1" hidden="1" x14ac:dyDescent="0.5">
      <c r="A334" s="787"/>
      <c r="B334" s="790" t="s">
        <v>391</v>
      </c>
      <c r="J334" s="453" t="s">
        <v>392</v>
      </c>
      <c r="K334" s="795">
        <f>IF(F332&gt;0,K331+K332,K331+K333)</f>
        <v>2940</v>
      </c>
      <c r="L334" s="790"/>
      <c r="M334" s="792" t="s">
        <v>11</v>
      </c>
    </row>
    <row r="335" spans="1:13" s="789" customFormat="1" hidden="1" x14ac:dyDescent="0.5">
      <c r="A335" s="787"/>
      <c r="B335" s="798"/>
      <c r="C335" s="799" t="s">
        <v>752</v>
      </c>
      <c r="J335" s="453" t="s">
        <v>392</v>
      </c>
      <c r="L335" s="800">
        <f>ROUND(K334,0)</f>
        <v>2940</v>
      </c>
      <c r="M335" s="792" t="s">
        <v>753</v>
      </c>
    </row>
    <row r="336" spans="1:13" s="789" customFormat="1" hidden="1" x14ac:dyDescent="0.5">
      <c r="A336" s="787"/>
      <c r="B336" s="801"/>
      <c r="C336" s="802"/>
      <c r="D336" s="803"/>
      <c r="E336" s="802"/>
      <c r="F336" s="802"/>
      <c r="G336" s="802"/>
      <c r="H336" s="802"/>
      <c r="I336" s="802"/>
      <c r="J336" s="802"/>
      <c r="K336" s="804"/>
      <c r="L336" s="805"/>
      <c r="M336" s="792"/>
    </row>
    <row r="337" spans="1:13" s="789" customFormat="1" hidden="1" x14ac:dyDescent="0.5">
      <c r="A337" s="787"/>
      <c r="B337" s="788" t="s">
        <v>758</v>
      </c>
      <c r="K337" s="790"/>
      <c r="L337" s="791"/>
      <c r="M337" s="792"/>
    </row>
    <row r="338" spans="1:13" s="789" customFormat="1" hidden="1" x14ac:dyDescent="0.5">
      <c r="A338" s="787"/>
      <c r="B338" s="789" t="s">
        <v>749</v>
      </c>
      <c r="E338" s="793" t="s">
        <v>392</v>
      </c>
      <c r="F338" s="794">
        <f>ROUND(0.6*0.6,2)</f>
        <v>0.36</v>
      </c>
      <c r="G338" s="789" t="s">
        <v>6</v>
      </c>
      <c r="H338" s="795"/>
      <c r="J338" s="453" t="s">
        <v>392</v>
      </c>
      <c r="K338" s="807">
        <v>1050</v>
      </c>
      <c r="L338" s="790"/>
      <c r="M338" s="792" t="s">
        <v>11</v>
      </c>
    </row>
    <row r="339" spans="1:13" s="789" customFormat="1" hidden="1" x14ac:dyDescent="0.5">
      <c r="A339" s="787"/>
      <c r="B339" s="789" t="s">
        <v>750</v>
      </c>
      <c r="E339" s="793" t="s">
        <v>392</v>
      </c>
      <c r="F339" s="797">
        <v>0</v>
      </c>
      <c r="G339" s="789" t="s">
        <v>682</v>
      </c>
      <c r="H339" s="795"/>
      <c r="J339" s="453" t="s">
        <v>392</v>
      </c>
      <c r="K339" s="808">
        <f>$K$304</f>
        <v>2810</v>
      </c>
      <c r="L339" s="790"/>
      <c r="M339" s="792" t="s">
        <v>11</v>
      </c>
    </row>
    <row r="340" spans="1:13" s="789" customFormat="1" hidden="1" x14ac:dyDescent="0.5">
      <c r="A340" s="787"/>
      <c r="B340" s="789" t="s">
        <v>751</v>
      </c>
      <c r="E340" s="793" t="s">
        <v>392</v>
      </c>
      <c r="F340" s="794">
        <f>IF(F339&gt;0,0,1)</f>
        <v>1</v>
      </c>
      <c r="G340" s="789" t="s">
        <v>682</v>
      </c>
      <c r="J340" s="453" t="s">
        <v>392</v>
      </c>
      <c r="K340" s="808">
        <f>$K$305</f>
        <v>2120</v>
      </c>
      <c r="L340" s="790"/>
      <c r="M340" s="792" t="s">
        <v>11</v>
      </c>
    </row>
    <row r="341" spans="1:13" s="789" customFormat="1" hidden="1" x14ac:dyDescent="0.5">
      <c r="A341" s="787"/>
      <c r="B341" s="790" t="s">
        <v>391</v>
      </c>
      <c r="J341" s="453" t="s">
        <v>392</v>
      </c>
      <c r="K341" s="809">
        <f>IF(F339&gt;0,K338+K339,K338+K340)</f>
        <v>3170</v>
      </c>
      <c r="L341" s="790"/>
      <c r="M341" s="792" t="s">
        <v>11</v>
      </c>
    </row>
    <row r="342" spans="1:13" s="789" customFormat="1" hidden="1" x14ac:dyDescent="0.5">
      <c r="A342" s="787"/>
      <c r="B342" s="798"/>
      <c r="C342" s="799" t="s">
        <v>752</v>
      </c>
      <c r="J342" s="453" t="s">
        <v>392</v>
      </c>
      <c r="L342" s="800">
        <f>ROUND(K341,0)</f>
        <v>3170</v>
      </c>
      <c r="M342" s="792" t="s">
        <v>753</v>
      </c>
    </row>
    <row r="343" spans="1:13" s="789" customFormat="1" hidden="1" x14ac:dyDescent="0.5">
      <c r="A343" s="787"/>
      <c r="B343" s="801"/>
      <c r="C343" s="802"/>
      <c r="D343" s="803"/>
      <c r="E343" s="802"/>
      <c r="F343" s="802"/>
      <c r="G343" s="802"/>
      <c r="H343" s="802"/>
      <c r="I343" s="802"/>
      <c r="J343" s="802"/>
      <c r="K343" s="804"/>
      <c r="L343" s="805"/>
      <c r="M343" s="792"/>
    </row>
    <row r="344" spans="1:13" s="789" customFormat="1" hidden="1" x14ac:dyDescent="0.5">
      <c r="A344" s="787"/>
      <c r="B344" s="788" t="s">
        <v>759</v>
      </c>
      <c r="K344" s="790"/>
      <c r="L344" s="791"/>
      <c r="M344" s="792"/>
    </row>
    <row r="345" spans="1:13" s="789" customFormat="1" hidden="1" x14ac:dyDescent="0.5">
      <c r="A345" s="787"/>
      <c r="B345" s="789" t="s">
        <v>749</v>
      </c>
      <c r="E345" s="793" t="s">
        <v>392</v>
      </c>
      <c r="F345" s="794">
        <f>ROUND(0.6*0.6,2)</f>
        <v>0.36</v>
      </c>
      <c r="G345" s="789" t="s">
        <v>6</v>
      </c>
      <c r="H345" s="795"/>
      <c r="J345" s="453" t="s">
        <v>392</v>
      </c>
      <c r="K345" s="796">
        <v>2210</v>
      </c>
      <c r="L345" s="790"/>
      <c r="M345" s="792" t="s">
        <v>11</v>
      </c>
    </row>
    <row r="346" spans="1:13" s="789" customFormat="1" hidden="1" x14ac:dyDescent="0.5">
      <c r="A346" s="787"/>
      <c r="B346" s="789" t="s">
        <v>750</v>
      </c>
      <c r="E346" s="793" t="s">
        <v>392</v>
      </c>
      <c r="F346" s="797">
        <v>0</v>
      </c>
      <c r="G346" s="789" t="s">
        <v>682</v>
      </c>
      <c r="H346" s="795"/>
      <c r="J346" s="453" t="s">
        <v>392</v>
      </c>
      <c r="K346" s="806">
        <f>$K$304</f>
        <v>2810</v>
      </c>
      <c r="L346" s="790"/>
      <c r="M346" s="792" t="s">
        <v>11</v>
      </c>
    </row>
    <row r="347" spans="1:13" s="789" customFormat="1" hidden="1" x14ac:dyDescent="0.5">
      <c r="A347" s="787"/>
      <c r="B347" s="789" t="s">
        <v>751</v>
      </c>
      <c r="E347" s="793" t="s">
        <v>392</v>
      </c>
      <c r="F347" s="794">
        <f>IF(F346&gt;0,0,1)</f>
        <v>1</v>
      </c>
      <c r="G347" s="789" t="s">
        <v>682</v>
      </c>
      <c r="J347" s="453" t="s">
        <v>392</v>
      </c>
      <c r="K347" s="806">
        <f>$K$305</f>
        <v>2120</v>
      </c>
      <c r="L347" s="790"/>
      <c r="M347" s="792" t="s">
        <v>11</v>
      </c>
    </row>
    <row r="348" spans="1:13" s="789" customFormat="1" hidden="1" x14ac:dyDescent="0.5">
      <c r="A348" s="787"/>
      <c r="B348" s="790" t="s">
        <v>391</v>
      </c>
      <c r="J348" s="453" t="s">
        <v>392</v>
      </c>
      <c r="K348" s="795">
        <f>IF(F346&gt;0,K345+K346,K345+K347)</f>
        <v>4330</v>
      </c>
      <c r="L348" s="790"/>
      <c r="M348" s="792" t="s">
        <v>11</v>
      </c>
    </row>
    <row r="349" spans="1:13" s="789" customFormat="1" hidden="1" x14ac:dyDescent="0.5">
      <c r="A349" s="787"/>
      <c r="B349" s="798"/>
      <c r="C349" s="799" t="s">
        <v>752</v>
      </c>
      <c r="J349" s="453" t="s">
        <v>392</v>
      </c>
      <c r="L349" s="800">
        <f>ROUND(K348,0)</f>
        <v>4330</v>
      </c>
      <c r="M349" s="792" t="s">
        <v>753</v>
      </c>
    </row>
    <row r="350" spans="1:13" s="789" customFormat="1" hidden="1" x14ac:dyDescent="0.5">
      <c r="A350" s="787"/>
      <c r="B350" s="801"/>
      <c r="C350" s="802"/>
      <c r="D350" s="803"/>
      <c r="E350" s="802"/>
      <c r="F350" s="802"/>
      <c r="G350" s="802"/>
      <c r="H350" s="802"/>
      <c r="I350" s="802"/>
      <c r="J350" s="802"/>
      <c r="K350" s="804"/>
      <c r="L350" s="805"/>
      <c r="M350" s="792"/>
    </row>
    <row r="351" spans="1:13" s="789" customFormat="1" hidden="1" x14ac:dyDescent="0.5">
      <c r="A351" s="787"/>
      <c r="B351" s="788" t="s">
        <v>760</v>
      </c>
      <c r="K351" s="790"/>
      <c r="L351" s="791"/>
      <c r="M351" s="792"/>
    </row>
    <row r="352" spans="1:13" s="789" customFormat="1" hidden="1" x14ac:dyDescent="0.5">
      <c r="A352" s="787"/>
      <c r="B352" s="789" t="s">
        <v>749</v>
      </c>
      <c r="E352" s="793" t="s">
        <v>392</v>
      </c>
      <c r="F352" s="794">
        <f>ROUND(0.6*0.6,2)</f>
        <v>0.36</v>
      </c>
      <c r="G352" s="789" t="s">
        <v>6</v>
      </c>
      <c r="H352" s="795"/>
      <c r="J352" s="453" t="s">
        <v>392</v>
      </c>
      <c r="K352" s="796">
        <v>1050</v>
      </c>
      <c r="L352" s="790"/>
      <c r="M352" s="792" t="s">
        <v>11</v>
      </c>
    </row>
    <row r="353" spans="1:13" s="789" customFormat="1" hidden="1" x14ac:dyDescent="0.5">
      <c r="A353" s="787"/>
      <c r="B353" s="789" t="s">
        <v>750</v>
      </c>
      <c r="E353" s="793" t="s">
        <v>392</v>
      </c>
      <c r="F353" s="797">
        <v>0</v>
      </c>
      <c r="G353" s="789" t="s">
        <v>682</v>
      </c>
      <c r="H353" s="795"/>
      <c r="J353" s="453" t="s">
        <v>392</v>
      </c>
      <c r="K353" s="806">
        <f>$K$304</f>
        <v>2810</v>
      </c>
      <c r="L353" s="790"/>
      <c r="M353" s="792" t="s">
        <v>11</v>
      </c>
    </row>
    <row r="354" spans="1:13" s="789" customFormat="1" hidden="1" x14ac:dyDescent="0.5">
      <c r="A354" s="787"/>
      <c r="B354" s="789" t="s">
        <v>751</v>
      </c>
      <c r="E354" s="793" t="s">
        <v>392</v>
      </c>
      <c r="F354" s="794">
        <f>IF(F353&gt;0,0,1)</f>
        <v>1</v>
      </c>
      <c r="G354" s="789" t="s">
        <v>682</v>
      </c>
      <c r="J354" s="453" t="s">
        <v>392</v>
      </c>
      <c r="K354" s="806">
        <f>$K$305</f>
        <v>2120</v>
      </c>
      <c r="L354" s="790"/>
      <c r="M354" s="792" t="s">
        <v>11</v>
      </c>
    </row>
    <row r="355" spans="1:13" s="789" customFormat="1" hidden="1" x14ac:dyDescent="0.5">
      <c r="A355" s="787"/>
      <c r="B355" s="790" t="s">
        <v>391</v>
      </c>
      <c r="J355" s="453" t="s">
        <v>392</v>
      </c>
      <c r="K355" s="795">
        <f>IF(F353&gt;0,K352+K353,K352+K354)</f>
        <v>3170</v>
      </c>
      <c r="L355" s="790"/>
      <c r="M355" s="792" t="s">
        <v>11</v>
      </c>
    </row>
    <row r="356" spans="1:13" s="789" customFormat="1" hidden="1" x14ac:dyDescent="0.5">
      <c r="A356" s="787"/>
      <c r="B356" s="798"/>
      <c r="C356" s="799" t="s">
        <v>752</v>
      </c>
      <c r="J356" s="453" t="s">
        <v>392</v>
      </c>
      <c r="L356" s="800">
        <f>ROUND(K355,0)</f>
        <v>3170</v>
      </c>
      <c r="M356" s="792" t="s">
        <v>753</v>
      </c>
    </row>
    <row r="357" spans="1:13" s="789" customFormat="1" hidden="1" x14ac:dyDescent="0.5">
      <c r="A357" s="787"/>
      <c r="B357" s="801"/>
      <c r="C357" s="802"/>
      <c r="D357" s="803"/>
      <c r="E357" s="802"/>
      <c r="F357" s="802"/>
      <c r="G357" s="802"/>
      <c r="H357" s="802"/>
      <c r="I357" s="802"/>
      <c r="J357" s="802"/>
      <c r="K357" s="804"/>
      <c r="L357" s="805"/>
      <c r="M357" s="792"/>
    </row>
    <row r="358" spans="1:13" s="789" customFormat="1" hidden="1" x14ac:dyDescent="0.5">
      <c r="A358" s="787"/>
      <c r="B358" s="788" t="s">
        <v>761</v>
      </c>
      <c r="K358" s="790"/>
      <c r="L358" s="791"/>
      <c r="M358" s="792"/>
    </row>
    <row r="359" spans="1:13" s="789" customFormat="1" hidden="1" x14ac:dyDescent="0.5">
      <c r="A359" s="787"/>
      <c r="B359" s="789" t="s">
        <v>749</v>
      </c>
      <c r="E359" s="793" t="s">
        <v>392</v>
      </c>
      <c r="F359" s="794">
        <f>ROUND(0.6*0.6,2)</f>
        <v>0.36</v>
      </c>
      <c r="G359" s="789" t="s">
        <v>6</v>
      </c>
      <c r="H359" s="795"/>
      <c r="J359" s="453" t="s">
        <v>392</v>
      </c>
      <c r="K359" s="796">
        <v>3080</v>
      </c>
      <c r="L359" s="790"/>
      <c r="M359" s="792" t="s">
        <v>11</v>
      </c>
    </row>
    <row r="360" spans="1:13" s="789" customFormat="1" hidden="1" x14ac:dyDescent="0.5">
      <c r="A360" s="787"/>
      <c r="B360" s="789" t="s">
        <v>750</v>
      </c>
      <c r="E360" s="793" t="s">
        <v>392</v>
      </c>
      <c r="F360" s="797">
        <v>0</v>
      </c>
      <c r="G360" s="789" t="s">
        <v>682</v>
      </c>
      <c r="H360" s="795"/>
      <c r="J360" s="453" t="s">
        <v>392</v>
      </c>
      <c r="K360" s="806">
        <f>$K$304</f>
        <v>2810</v>
      </c>
      <c r="L360" s="790"/>
      <c r="M360" s="792" t="s">
        <v>11</v>
      </c>
    </row>
    <row r="361" spans="1:13" s="789" customFormat="1" hidden="1" x14ac:dyDescent="0.5">
      <c r="A361" s="787"/>
      <c r="B361" s="789" t="s">
        <v>751</v>
      </c>
      <c r="E361" s="793" t="s">
        <v>392</v>
      </c>
      <c r="F361" s="794">
        <f>IF(F360&gt;0,0,1)</f>
        <v>1</v>
      </c>
      <c r="G361" s="789" t="s">
        <v>682</v>
      </c>
      <c r="J361" s="453" t="s">
        <v>392</v>
      </c>
      <c r="K361" s="806">
        <f>$K$305</f>
        <v>2120</v>
      </c>
      <c r="L361" s="790"/>
      <c r="M361" s="792" t="s">
        <v>11</v>
      </c>
    </row>
    <row r="362" spans="1:13" s="789" customFormat="1" hidden="1" x14ac:dyDescent="0.5">
      <c r="A362" s="787"/>
      <c r="B362" s="790" t="s">
        <v>391</v>
      </c>
      <c r="J362" s="453" t="s">
        <v>392</v>
      </c>
      <c r="K362" s="795">
        <f>IF(F360&gt;0,K359+K360,K359+K361)</f>
        <v>5200</v>
      </c>
      <c r="L362" s="790"/>
      <c r="M362" s="792" t="s">
        <v>11</v>
      </c>
    </row>
    <row r="363" spans="1:13" s="789" customFormat="1" hidden="1" x14ac:dyDescent="0.5">
      <c r="A363" s="787"/>
      <c r="B363" s="798"/>
      <c r="C363" s="799" t="s">
        <v>752</v>
      </c>
      <c r="J363" s="453" t="s">
        <v>392</v>
      </c>
      <c r="L363" s="800">
        <f>ROUND(K362,0)</f>
        <v>5200</v>
      </c>
      <c r="M363" s="792" t="s">
        <v>753</v>
      </c>
    </row>
    <row r="364" spans="1:13" s="789" customFormat="1" hidden="1" x14ac:dyDescent="0.5">
      <c r="A364" s="787"/>
      <c r="B364" s="801"/>
      <c r="C364" s="802"/>
      <c r="D364" s="803"/>
      <c r="E364" s="802"/>
      <c r="F364" s="802"/>
      <c r="G364" s="802"/>
      <c r="H364" s="802"/>
      <c r="I364" s="802"/>
      <c r="J364" s="802"/>
      <c r="K364" s="804"/>
      <c r="L364" s="805"/>
      <c r="M364" s="792"/>
    </row>
    <row r="365" spans="1:13" s="789" customFormat="1" hidden="1" x14ac:dyDescent="0.5">
      <c r="A365" s="787"/>
      <c r="B365" s="788" t="s">
        <v>762</v>
      </c>
      <c r="K365" s="790"/>
      <c r="L365" s="791"/>
      <c r="M365" s="792"/>
    </row>
    <row r="366" spans="1:13" s="789" customFormat="1" hidden="1" x14ac:dyDescent="0.5">
      <c r="A366" s="787"/>
      <c r="B366" s="789" t="s">
        <v>749</v>
      </c>
      <c r="E366" s="793" t="s">
        <v>392</v>
      </c>
      <c r="F366" s="794">
        <f>ROUND(0.6*0.6,2)</f>
        <v>0.36</v>
      </c>
      <c r="G366" s="789" t="s">
        <v>6</v>
      </c>
      <c r="H366" s="795"/>
      <c r="J366" s="453" t="s">
        <v>392</v>
      </c>
      <c r="K366" s="796">
        <v>2210</v>
      </c>
      <c r="L366" s="790"/>
      <c r="M366" s="792" t="s">
        <v>11</v>
      </c>
    </row>
    <row r="367" spans="1:13" s="789" customFormat="1" hidden="1" x14ac:dyDescent="0.5">
      <c r="A367" s="787"/>
      <c r="B367" s="789" t="s">
        <v>750</v>
      </c>
      <c r="E367" s="793" t="s">
        <v>392</v>
      </c>
      <c r="F367" s="797">
        <v>0</v>
      </c>
      <c r="G367" s="789" t="s">
        <v>682</v>
      </c>
      <c r="H367" s="795"/>
      <c r="J367" s="453" t="s">
        <v>392</v>
      </c>
      <c r="K367" s="806">
        <f>$K$304</f>
        <v>2810</v>
      </c>
      <c r="L367" s="790"/>
      <c r="M367" s="792" t="s">
        <v>11</v>
      </c>
    </row>
    <row r="368" spans="1:13" s="789" customFormat="1" hidden="1" x14ac:dyDescent="0.5">
      <c r="A368" s="787"/>
      <c r="B368" s="789" t="s">
        <v>751</v>
      </c>
      <c r="E368" s="793" t="s">
        <v>392</v>
      </c>
      <c r="F368" s="794">
        <f>IF(F367&gt;0,0,1)</f>
        <v>1</v>
      </c>
      <c r="G368" s="789" t="s">
        <v>682</v>
      </c>
      <c r="J368" s="453" t="s">
        <v>392</v>
      </c>
      <c r="K368" s="806">
        <f>$K$305</f>
        <v>2120</v>
      </c>
      <c r="L368" s="790"/>
      <c r="M368" s="792" t="s">
        <v>11</v>
      </c>
    </row>
    <row r="369" spans="1:13" s="789" customFormat="1" hidden="1" x14ac:dyDescent="0.5">
      <c r="A369" s="787"/>
      <c r="B369" s="790" t="s">
        <v>391</v>
      </c>
      <c r="J369" s="453" t="s">
        <v>392</v>
      </c>
      <c r="K369" s="795">
        <f>IF(F367&gt;0,K366+K367,K366+K368)</f>
        <v>4330</v>
      </c>
      <c r="L369" s="790"/>
      <c r="M369" s="792" t="s">
        <v>11</v>
      </c>
    </row>
    <row r="370" spans="1:13" s="789" customFormat="1" hidden="1" x14ac:dyDescent="0.5">
      <c r="A370" s="787"/>
      <c r="B370" s="798"/>
      <c r="C370" s="799" t="s">
        <v>752</v>
      </c>
      <c r="J370" s="453" t="s">
        <v>392</v>
      </c>
      <c r="L370" s="800">
        <f>ROUND(K369,0)</f>
        <v>4330</v>
      </c>
      <c r="M370" s="792" t="s">
        <v>753</v>
      </c>
    </row>
    <row r="371" spans="1:13" s="789" customFormat="1" hidden="1" x14ac:dyDescent="0.5">
      <c r="A371" s="787"/>
      <c r="B371" s="801"/>
      <c r="C371" s="802"/>
      <c r="D371" s="803"/>
      <c r="E371" s="802"/>
      <c r="F371" s="802"/>
      <c r="G371" s="802"/>
      <c r="H371" s="802"/>
      <c r="I371" s="802"/>
      <c r="J371" s="802"/>
      <c r="K371" s="804"/>
      <c r="L371" s="805"/>
      <c r="M371" s="792"/>
    </row>
    <row r="372" spans="1:13" s="789" customFormat="1" hidden="1" x14ac:dyDescent="0.5">
      <c r="A372" s="787"/>
      <c r="B372" s="788" t="s">
        <v>763</v>
      </c>
      <c r="K372" s="790"/>
      <c r="L372" s="791"/>
      <c r="M372" s="792"/>
    </row>
    <row r="373" spans="1:13" s="789" customFormat="1" hidden="1" x14ac:dyDescent="0.5">
      <c r="A373" s="787"/>
      <c r="B373" s="789" t="s">
        <v>749</v>
      </c>
      <c r="E373" s="793" t="s">
        <v>392</v>
      </c>
      <c r="F373" s="794">
        <f>ROUND(0.6*0.75,2)</f>
        <v>0.45</v>
      </c>
      <c r="G373" s="789" t="s">
        <v>6</v>
      </c>
      <c r="H373" s="795"/>
      <c r="J373" s="453" t="s">
        <v>392</v>
      </c>
      <c r="K373" s="796">
        <v>2770</v>
      </c>
      <c r="L373" s="790"/>
      <c r="M373" s="792" t="s">
        <v>11</v>
      </c>
    </row>
    <row r="374" spans="1:13" s="789" customFormat="1" hidden="1" x14ac:dyDescent="0.5">
      <c r="A374" s="787"/>
      <c r="B374" s="789" t="s">
        <v>750</v>
      </c>
      <c r="E374" s="793" t="s">
        <v>392</v>
      </c>
      <c r="F374" s="797">
        <v>0</v>
      </c>
      <c r="G374" s="789" t="s">
        <v>682</v>
      </c>
      <c r="H374" s="795"/>
      <c r="J374" s="453" t="s">
        <v>392</v>
      </c>
      <c r="K374" s="806">
        <f>$K$304</f>
        <v>2810</v>
      </c>
      <c r="L374" s="790"/>
      <c r="M374" s="792" t="s">
        <v>11</v>
      </c>
    </row>
    <row r="375" spans="1:13" s="789" customFormat="1" hidden="1" x14ac:dyDescent="0.5">
      <c r="A375" s="787"/>
      <c r="B375" s="789" t="s">
        <v>751</v>
      </c>
      <c r="E375" s="793" t="s">
        <v>392</v>
      </c>
      <c r="F375" s="794">
        <f>IF(F374&gt;0,0,1)</f>
        <v>1</v>
      </c>
      <c r="G375" s="789" t="s">
        <v>682</v>
      </c>
      <c r="J375" s="453" t="s">
        <v>392</v>
      </c>
      <c r="K375" s="806">
        <f>$K$305</f>
        <v>2120</v>
      </c>
      <c r="L375" s="790"/>
      <c r="M375" s="792" t="s">
        <v>11</v>
      </c>
    </row>
    <row r="376" spans="1:13" s="789" customFormat="1" hidden="1" x14ac:dyDescent="0.5">
      <c r="A376" s="787"/>
      <c r="B376" s="790" t="s">
        <v>391</v>
      </c>
      <c r="J376" s="453" t="s">
        <v>392</v>
      </c>
      <c r="K376" s="795">
        <f>IF(F374&gt;0,K373+K374,K373+K375)</f>
        <v>4890</v>
      </c>
      <c r="L376" s="790"/>
      <c r="M376" s="792" t="s">
        <v>11</v>
      </c>
    </row>
    <row r="377" spans="1:13" s="789" customFormat="1" hidden="1" x14ac:dyDescent="0.5">
      <c r="A377" s="787"/>
      <c r="B377" s="798"/>
      <c r="C377" s="799" t="s">
        <v>752</v>
      </c>
      <c r="J377" s="453" t="s">
        <v>392</v>
      </c>
      <c r="L377" s="800">
        <f>ROUND(K376,0)</f>
        <v>4890</v>
      </c>
      <c r="M377" s="792" t="s">
        <v>753</v>
      </c>
    </row>
    <row r="378" spans="1:13" s="789" customFormat="1" hidden="1" x14ac:dyDescent="0.5">
      <c r="A378" s="787"/>
      <c r="B378" s="801"/>
      <c r="C378" s="802"/>
      <c r="D378" s="803"/>
      <c r="E378" s="802"/>
      <c r="F378" s="802"/>
      <c r="G378" s="802"/>
      <c r="H378" s="802"/>
      <c r="I378" s="802"/>
      <c r="J378" s="802"/>
      <c r="K378" s="804"/>
      <c r="L378" s="805"/>
      <c r="M378" s="792"/>
    </row>
    <row r="379" spans="1:13" s="789" customFormat="1" hidden="1" x14ac:dyDescent="0.5">
      <c r="A379" s="787"/>
      <c r="B379" s="788" t="s">
        <v>764</v>
      </c>
      <c r="K379" s="790"/>
      <c r="L379" s="791"/>
      <c r="M379" s="792"/>
    </row>
    <row r="380" spans="1:13" s="789" customFormat="1" hidden="1" x14ac:dyDescent="0.5">
      <c r="A380" s="787"/>
      <c r="B380" s="789" t="s">
        <v>749</v>
      </c>
      <c r="E380" s="793" t="s">
        <v>392</v>
      </c>
      <c r="F380" s="794">
        <f>ROUND(0.35*0.98,2)</f>
        <v>0.34</v>
      </c>
      <c r="G380" s="789" t="s">
        <v>6</v>
      </c>
      <c r="H380" s="795"/>
      <c r="J380" s="453" t="s">
        <v>392</v>
      </c>
      <c r="K380" s="796">
        <v>2090</v>
      </c>
      <c r="L380" s="790"/>
      <c r="M380" s="792" t="s">
        <v>11</v>
      </c>
    </row>
    <row r="381" spans="1:13" s="789" customFormat="1" hidden="1" x14ac:dyDescent="0.5">
      <c r="A381" s="787"/>
      <c r="B381" s="789" t="s">
        <v>750</v>
      </c>
      <c r="E381" s="793" t="s">
        <v>392</v>
      </c>
      <c r="F381" s="797">
        <v>0</v>
      </c>
      <c r="G381" s="789" t="s">
        <v>682</v>
      </c>
      <c r="H381" s="795"/>
      <c r="J381" s="453" t="s">
        <v>392</v>
      </c>
      <c r="K381" s="806">
        <f>$K$304</f>
        <v>2810</v>
      </c>
      <c r="L381" s="790"/>
      <c r="M381" s="792" t="s">
        <v>11</v>
      </c>
    </row>
    <row r="382" spans="1:13" s="789" customFormat="1" hidden="1" x14ac:dyDescent="0.5">
      <c r="A382" s="787"/>
      <c r="B382" s="789" t="s">
        <v>751</v>
      </c>
      <c r="E382" s="793" t="s">
        <v>392</v>
      </c>
      <c r="F382" s="794">
        <f>IF(F381&gt;0,0,1)</f>
        <v>1</v>
      </c>
      <c r="G382" s="789" t="s">
        <v>682</v>
      </c>
      <c r="J382" s="453" t="s">
        <v>392</v>
      </c>
      <c r="K382" s="806">
        <f>$K$305</f>
        <v>2120</v>
      </c>
      <c r="L382" s="790"/>
      <c r="M382" s="792" t="s">
        <v>11</v>
      </c>
    </row>
    <row r="383" spans="1:13" s="789" customFormat="1" hidden="1" x14ac:dyDescent="0.5">
      <c r="A383" s="787"/>
      <c r="B383" s="790" t="s">
        <v>391</v>
      </c>
      <c r="J383" s="453" t="s">
        <v>392</v>
      </c>
      <c r="K383" s="795">
        <f>IF(F381&gt;0,K380+K381,K380+K382)</f>
        <v>4210</v>
      </c>
      <c r="L383" s="790"/>
      <c r="M383" s="792" t="s">
        <v>11</v>
      </c>
    </row>
    <row r="384" spans="1:13" s="789" customFormat="1" hidden="1" x14ac:dyDescent="0.5">
      <c r="A384" s="787"/>
      <c r="B384" s="798"/>
      <c r="C384" s="799" t="s">
        <v>752</v>
      </c>
      <c r="J384" s="453" t="s">
        <v>392</v>
      </c>
      <c r="L384" s="800">
        <f>ROUND(K383,0)</f>
        <v>4210</v>
      </c>
      <c r="M384" s="792" t="s">
        <v>753</v>
      </c>
    </row>
    <row r="385" spans="1:13" s="789" customFormat="1" hidden="1" x14ac:dyDescent="0.5">
      <c r="A385" s="787"/>
      <c r="B385" s="801"/>
      <c r="C385" s="802"/>
      <c r="D385" s="803"/>
      <c r="E385" s="802"/>
      <c r="F385" s="802"/>
      <c r="G385" s="802"/>
      <c r="H385" s="802"/>
      <c r="I385" s="802"/>
      <c r="J385" s="802"/>
      <c r="K385" s="804"/>
      <c r="L385" s="805"/>
      <c r="M385" s="792"/>
    </row>
    <row r="386" spans="1:13" s="789" customFormat="1" hidden="1" x14ac:dyDescent="0.5">
      <c r="A386" s="787"/>
      <c r="B386" s="788" t="s">
        <v>765</v>
      </c>
      <c r="K386" s="790"/>
      <c r="L386" s="791"/>
      <c r="M386" s="792"/>
    </row>
    <row r="387" spans="1:13" s="789" customFormat="1" hidden="1" x14ac:dyDescent="0.5">
      <c r="A387" s="787"/>
      <c r="B387" s="789" t="s">
        <v>749</v>
      </c>
      <c r="E387" s="793" t="s">
        <v>392</v>
      </c>
      <c r="F387" s="794">
        <f>ROUND(0.6*1.2,2)</f>
        <v>0.72</v>
      </c>
      <c r="G387" s="789" t="s">
        <v>6</v>
      </c>
      <c r="H387" s="795"/>
      <c r="J387" s="453" t="s">
        <v>392</v>
      </c>
      <c r="K387" s="796">
        <v>4430</v>
      </c>
      <c r="L387" s="790"/>
      <c r="M387" s="792" t="s">
        <v>11</v>
      </c>
    </row>
    <row r="388" spans="1:13" s="789" customFormat="1" hidden="1" x14ac:dyDescent="0.5">
      <c r="A388" s="787"/>
      <c r="B388" s="789" t="s">
        <v>750</v>
      </c>
      <c r="E388" s="793" t="s">
        <v>392</v>
      </c>
      <c r="F388" s="797">
        <v>0</v>
      </c>
      <c r="G388" s="789" t="s">
        <v>682</v>
      </c>
      <c r="H388" s="795"/>
      <c r="J388" s="453" t="s">
        <v>392</v>
      </c>
      <c r="K388" s="806">
        <f>$K$304</f>
        <v>2810</v>
      </c>
      <c r="L388" s="790"/>
      <c r="M388" s="792" t="s">
        <v>11</v>
      </c>
    </row>
    <row r="389" spans="1:13" s="789" customFormat="1" hidden="1" x14ac:dyDescent="0.5">
      <c r="A389" s="787"/>
      <c r="B389" s="789" t="s">
        <v>751</v>
      </c>
      <c r="E389" s="793" t="s">
        <v>392</v>
      </c>
      <c r="F389" s="794">
        <f>IF(F388&gt;0,0,1)</f>
        <v>1</v>
      </c>
      <c r="G389" s="789" t="s">
        <v>682</v>
      </c>
      <c r="J389" s="453" t="s">
        <v>392</v>
      </c>
      <c r="K389" s="806">
        <f>$K$305</f>
        <v>2120</v>
      </c>
      <c r="L389" s="790"/>
      <c r="M389" s="792" t="s">
        <v>11</v>
      </c>
    </row>
    <row r="390" spans="1:13" s="789" customFormat="1" hidden="1" x14ac:dyDescent="0.5">
      <c r="A390" s="787"/>
      <c r="B390" s="790" t="s">
        <v>391</v>
      </c>
      <c r="J390" s="453" t="s">
        <v>392</v>
      </c>
      <c r="K390" s="795">
        <f>IF(F388&gt;0,K387+K388,K387+K389)</f>
        <v>6550</v>
      </c>
      <c r="L390" s="790"/>
      <c r="M390" s="792" t="s">
        <v>11</v>
      </c>
    </row>
    <row r="391" spans="1:13" s="789" customFormat="1" hidden="1" x14ac:dyDescent="0.5">
      <c r="A391" s="787"/>
      <c r="B391" s="798"/>
      <c r="C391" s="799" t="s">
        <v>752</v>
      </c>
      <c r="J391" s="453" t="s">
        <v>392</v>
      </c>
      <c r="L391" s="800">
        <f>ROUND(K390,0)</f>
        <v>6550</v>
      </c>
      <c r="M391" s="792" t="s">
        <v>753</v>
      </c>
    </row>
    <row r="392" spans="1:13" s="789" customFormat="1" hidden="1" x14ac:dyDescent="0.5">
      <c r="A392" s="787"/>
      <c r="B392" s="801"/>
      <c r="C392" s="802"/>
      <c r="D392" s="803"/>
      <c r="E392" s="802"/>
      <c r="F392" s="802"/>
      <c r="G392" s="802"/>
      <c r="H392" s="802"/>
      <c r="I392" s="802"/>
      <c r="J392" s="802"/>
      <c r="K392" s="804"/>
      <c r="L392" s="805"/>
      <c r="M392" s="792"/>
    </row>
    <row r="393" spans="1:13" s="789" customFormat="1" hidden="1" x14ac:dyDescent="0.5">
      <c r="A393" s="787"/>
      <c r="B393" s="788" t="s">
        <v>766</v>
      </c>
      <c r="K393" s="790"/>
      <c r="L393" s="791"/>
      <c r="M393" s="792"/>
    </row>
    <row r="394" spans="1:13" s="789" customFormat="1" hidden="1" x14ac:dyDescent="0.5">
      <c r="A394" s="787"/>
      <c r="B394" s="789" t="s">
        <v>749</v>
      </c>
      <c r="E394" s="793" t="s">
        <v>392</v>
      </c>
      <c r="F394" s="794">
        <f>ROUND(0.35*1.48,2)</f>
        <v>0.52</v>
      </c>
      <c r="G394" s="789" t="s">
        <v>6</v>
      </c>
      <c r="H394" s="795"/>
      <c r="J394" s="453" t="s">
        <v>392</v>
      </c>
      <c r="K394" s="796">
        <v>3200</v>
      </c>
      <c r="L394" s="790"/>
      <c r="M394" s="792" t="s">
        <v>11</v>
      </c>
    </row>
    <row r="395" spans="1:13" s="789" customFormat="1" hidden="1" x14ac:dyDescent="0.5">
      <c r="A395" s="787"/>
      <c r="B395" s="789" t="s">
        <v>750</v>
      </c>
      <c r="E395" s="793" t="s">
        <v>392</v>
      </c>
      <c r="F395" s="797">
        <v>0</v>
      </c>
      <c r="G395" s="789" t="s">
        <v>682</v>
      </c>
      <c r="H395" s="795"/>
      <c r="J395" s="453" t="s">
        <v>392</v>
      </c>
      <c r="K395" s="806">
        <f>$K$304</f>
        <v>2810</v>
      </c>
      <c r="L395" s="790"/>
      <c r="M395" s="792" t="s">
        <v>11</v>
      </c>
    </row>
    <row r="396" spans="1:13" s="789" customFormat="1" hidden="1" x14ac:dyDescent="0.5">
      <c r="A396" s="787"/>
      <c r="B396" s="789" t="s">
        <v>751</v>
      </c>
      <c r="E396" s="793" t="s">
        <v>392</v>
      </c>
      <c r="F396" s="794">
        <f>IF(F395&gt;0,0,1)</f>
        <v>1</v>
      </c>
      <c r="G396" s="789" t="s">
        <v>682</v>
      </c>
      <c r="J396" s="453" t="s">
        <v>392</v>
      </c>
      <c r="K396" s="806">
        <f>$K$305</f>
        <v>2120</v>
      </c>
      <c r="L396" s="790"/>
      <c r="M396" s="792" t="s">
        <v>11</v>
      </c>
    </row>
    <row r="397" spans="1:13" s="789" customFormat="1" hidden="1" x14ac:dyDescent="0.5">
      <c r="A397" s="787"/>
      <c r="B397" s="790" t="s">
        <v>391</v>
      </c>
      <c r="J397" s="453" t="s">
        <v>392</v>
      </c>
      <c r="K397" s="795">
        <f>IF(F395&gt;0,K394+K395,K394+K396)</f>
        <v>5320</v>
      </c>
      <c r="L397" s="790"/>
      <c r="M397" s="792" t="s">
        <v>11</v>
      </c>
    </row>
    <row r="398" spans="1:13" s="789" customFormat="1" hidden="1" x14ac:dyDescent="0.5">
      <c r="A398" s="787"/>
      <c r="B398" s="798"/>
      <c r="C398" s="799" t="s">
        <v>752</v>
      </c>
      <c r="J398" s="453" t="s">
        <v>392</v>
      </c>
      <c r="L398" s="800">
        <f>ROUND(K397,0)</f>
        <v>5320</v>
      </c>
      <c r="M398" s="792" t="s">
        <v>753</v>
      </c>
    </row>
    <row r="399" spans="1:13" s="789" customFormat="1" hidden="1" x14ac:dyDescent="0.5">
      <c r="A399" s="787"/>
      <c r="B399" s="801"/>
      <c r="C399" s="802"/>
      <c r="D399" s="803"/>
      <c r="E399" s="802"/>
      <c r="F399" s="802"/>
      <c r="G399" s="802"/>
      <c r="H399" s="802"/>
      <c r="I399" s="802"/>
      <c r="J399" s="802"/>
      <c r="K399" s="804"/>
      <c r="L399" s="805"/>
      <c r="M399" s="792"/>
    </row>
    <row r="400" spans="1:13" s="789" customFormat="1" hidden="1" x14ac:dyDescent="0.5">
      <c r="A400" s="810"/>
      <c r="B400" s="788" t="s">
        <v>767</v>
      </c>
      <c r="K400" s="790"/>
      <c r="L400" s="791"/>
      <c r="M400" s="792"/>
    </row>
    <row r="401" spans="1:13" s="789" customFormat="1" hidden="1" x14ac:dyDescent="0.5">
      <c r="A401" s="787"/>
      <c r="B401" s="789" t="s">
        <v>749</v>
      </c>
      <c r="E401" s="793" t="s">
        <v>392</v>
      </c>
      <c r="F401" s="794">
        <f>ROUND(0.45*0.75,2)</f>
        <v>0.34</v>
      </c>
      <c r="G401" s="789" t="s">
        <v>6</v>
      </c>
      <c r="H401" s="795"/>
      <c r="J401" s="453" t="s">
        <v>392</v>
      </c>
      <c r="K401" s="796">
        <v>2090</v>
      </c>
      <c r="L401" s="790"/>
      <c r="M401" s="792" t="s">
        <v>11</v>
      </c>
    </row>
    <row r="402" spans="1:13" s="789" customFormat="1" hidden="1" x14ac:dyDescent="0.5">
      <c r="A402" s="787"/>
      <c r="B402" s="789" t="s">
        <v>750</v>
      </c>
      <c r="E402" s="793" t="s">
        <v>392</v>
      </c>
      <c r="F402" s="797">
        <v>0</v>
      </c>
      <c r="G402" s="789" t="s">
        <v>682</v>
      </c>
      <c r="H402" s="795"/>
      <c r="J402" s="453" t="s">
        <v>392</v>
      </c>
      <c r="K402" s="806">
        <f>$K$304</f>
        <v>2810</v>
      </c>
      <c r="L402" s="790"/>
      <c r="M402" s="792" t="s">
        <v>11</v>
      </c>
    </row>
    <row r="403" spans="1:13" s="789" customFormat="1" hidden="1" x14ac:dyDescent="0.5">
      <c r="A403" s="787"/>
      <c r="B403" s="789" t="s">
        <v>751</v>
      </c>
      <c r="E403" s="793" t="s">
        <v>392</v>
      </c>
      <c r="F403" s="794">
        <f>IF(F402&gt;0,0,1)</f>
        <v>1</v>
      </c>
      <c r="G403" s="789" t="s">
        <v>682</v>
      </c>
      <c r="J403" s="453" t="s">
        <v>392</v>
      </c>
      <c r="K403" s="806">
        <f>$K$305</f>
        <v>2120</v>
      </c>
      <c r="L403" s="790"/>
      <c r="M403" s="792" t="s">
        <v>11</v>
      </c>
    </row>
    <row r="404" spans="1:13" s="789" customFormat="1" hidden="1" x14ac:dyDescent="0.5">
      <c r="A404" s="787"/>
      <c r="B404" s="790" t="s">
        <v>391</v>
      </c>
      <c r="J404" s="453" t="s">
        <v>392</v>
      </c>
      <c r="K404" s="795">
        <f>IF(F402&gt;0,K401+K402,K401+K403)</f>
        <v>4210</v>
      </c>
      <c r="L404" s="790"/>
      <c r="M404" s="792" t="s">
        <v>11</v>
      </c>
    </row>
    <row r="405" spans="1:13" s="789" customFormat="1" hidden="1" x14ac:dyDescent="0.5">
      <c r="A405" s="787"/>
      <c r="B405" s="798"/>
      <c r="C405" s="799" t="s">
        <v>752</v>
      </c>
      <c r="J405" s="453" t="s">
        <v>392</v>
      </c>
      <c r="L405" s="800">
        <f>ROUND(K404,0)</f>
        <v>4210</v>
      </c>
      <c r="M405" s="792" t="s">
        <v>753</v>
      </c>
    </row>
    <row r="406" spans="1:13" s="789" customFormat="1" hidden="1" x14ac:dyDescent="0.5">
      <c r="A406" s="787"/>
      <c r="B406" s="801"/>
      <c r="C406" s="802"/>
      <c r="D406" s="803"/>
      <c r="E406" s="802"/>
      <c r="F406" s="802"/>
      <c r="G406" s="802"/>
      <c r="H406" s="802"/>
      <c r="I406" s="802"/>
      <c r="J406" s="802"/>
      <c r="K406" s="804"/>
      <c r="L406" s="805"/>
      <c r="M406" s="792"/>
    </row>
    <row r="407" spans="1:13" s="789" customFormat="1" hidden="1" x14ac:dyDescent="0.5">
      <c r="A407" s="810"/>
      <c r="B407" s="788" t="s">
        <v>768</v>
      </c>
      <c r="K407" s="790"/>
      <c r="L407" s="791"/>
      <c r="M407" s="792"/>
    </row>
    <row r="408" spans="1:13" s="789" customFormat="1" hidden="1" x14ac:dyDescent="0.5">
      <c r="A408" s="787"/>
      <c r="B408" s="789" t="s">
        <v>749</v>
      </c>
      <c r="E408" s="793" t="s">
        <v>392</v>
      </c>
      <c r="F408" s="794">
        <f>ROUND(0.45*0.75,2)</f>
        <v>0.34</v>
      </c>
      <c r="G408" s="789" t="s">
        <v>6</v>
      </c>
      <c r="H408" s="795"/>
      <c r="J408" s="453" t="s">
        <v>392</v>
      </c>
      <c r="K408" s="796">
        <v>2090</v>
      </c>
      <c r="L408" s="790"/>
      <c r="M408" s="792" t="s">
        <v>11</v>
      </c>
    </row>
    <row r="409" spans="1:13" s="789" customFormat="1" hidden="1" x14ac:dyDescent="0.5">
      <c r="A409" s="787"/>
      <c r="B409" s="789" t="s">
        <v>750</v>
      </c>
      <c r="E409" s="793" t="s">
        <v>392</v>
      </c>
      <c r="F409" s="797">
        <v>0</v>
      </c>
      <c r="G409" s="789" t="s">
        <v>682</v>
      </c>
      <c r="H409" s="795"/>
      <c r="J409" s="453" t="s">
        <v>392</v>
      </c>
      <c r="K409" s="806">
        <f>$K$304</f>
        <v>2810</v>
      </c>
      <c r="L409" s="790"/>
      <c r="M409" s="792" t="s">
        <v>11</v>
      </c>
    </row>
    <row r="410" spans="1:13" s="789" customFormat="1" hidden="1" x14ac:dyDescent="0.5">
      <c r="A410" s="787"/>
      <c r="B410" s="789" t="s">
        <v>751</v>
      </c>
      <c r="E410" s="793" t="s">
        <v>392</v>
      </c>
      <c r="F410" s="794">
        <f>IF(F409&gt;0,0,1)</f>
        <v>1</v>
      </c>
      <c r="G410" s="789" t="s">
        <v>682</v>
      </c>
      <c r="J410" s="453" t="s">
        <v>392</v>
      </c>
      <c r="K410" s="806">
        <f>$K$305</f>
        <v>2120</v>
      </c>
      <c r="L410" s="790"/>
      <c r="M410" s="792" t="s">
        <v>11</v>
      </c>
    </row>
    <row r="411" spans="1:13" s="789" customFormat="1" hidden="1" x14ac:dyDescent="0.5">
      <c r="A411" s="787"/>
      <c r="B411" s="790" t="s">
        <v>391</v>
      </c>
      <c r="J411" s="453" t="s">
        <v>392</v>
      </c>
      <c r="K411" s="795">
        <f>IF(F409&gt;0,K408+K409,K408+K410)</f>
        <v>4210</v>
      </c>
      <c r="L411" s="790"/>
      <c r="M411" s="792" t="s">
        <v>11</v>
      </c>
    </row>
    <row r="412" spans="1:13" s="789" customFormat="1" hidden="1" x14ac:dyDescent="0.5">
      <c r="A412" s="787"/>
      <c r="B412" s="798"/>
      <c r="C412" s="799" t="s">
        <v>752</v>
      </c>
      <c r="J412" s="453" t="s">
        <v>392</v>
      </c>
      <c r="L412" s="800">
        <f>ROUND(K411,0)</f>
        <v>4210</v>
      </c>
      <c r="M412" s="792" t="s">
        <v>753</v>
      </c>
    </row>
    <row r="413" spans="1:13" s="789" customFormat="1" hidden="1" x14ac:dyDescent="0.5">
      <c r="A413" s="787"/>
      <c r="B413" s="801"/>
      <c r="C413" s="802"/>
      <c r="D413" s="803"/>
      <c r="E413" s="802"/>
      <c r="F413" s="802"/>
      <c r="G413" s="802"/>
      <c r="H413" s="802"/>
      <c r="I413" s="802"/>
      <c r="J413" s="802"/>
      <c r="K413" s="804"/>
      <c r="L413" s="805"/>
      <c r="M413" s="792"/>
    </row>
    <row r="414" spans="1:13" s="789" customFormat="1" hidden="1" x14ac:dyDescent="0.5">
      <c r="A414" s="810"/>
      <c r="B414" s="788" t="s">
        <v>769</v>
      </c>
      <c r="K414" s="790"/>
      <c r="L414" s="791"/>
      <c r="M414" s="792"/>
    </row>
    <row r="415" spans="1:13" s="789" customFormat="1" hidden="1" x14ac:dyDescent="0.5">
      <c r="A415" s="787"/>
      <c r="B415" s="789" t="s">
        <v>749</v>
      </c>
      <c r="E415" s="793" t="s">
        <v>392</v>
      </c>
      <c r="F415" s="794">
        <f>ROUND(0.9*1.1,2)</f>
        <v>0.99</v>
      </c>
      <c r="G415" s="789" t="s">
        <v>6</v>
      </c>
      <c r="H415" s="795"/>
      <c r="J415" s="453" t="s">
        <v>392</v>
      </c>
      <c r="K415" s="796">
        <v>2900</v>
      </c>
      <c r="L415" s="790"/>
      <c r="M415" s="792" t="s">
        <v>11</v>
      </c>
    </row>
    <row r="416" spans="1:13" s="789" customFormat="1" hidden="1" x14ac:dyDescent="0.5">
      <c r="A416" s="787"/>
      <c r="B416" s="789" t="s">
        <v>750</v>
      </c>
      <c r="E416" s="793" t="s">
        <v>392</v>
      </c>
      <c r="F416" s="797">
        <v>0</v>
      </c>
      <c r="G416" s="789" t="s">
        <v>682</v>
      </c>
      <c r="H416" s="795"/>
      <c r="J416" s="453" t="s">
        <v>392</v>
      </c>
      <c r="K416" s="806">
        <f>$K$304</f>
        <v>2810</v>
      </c>
      <c r="L416" s="790"/>
      <c r="M416" s="792" t="s">
        <v>11</v>
      </c>
    </row>
    <row r="417" spans="1:13" s="789" customFormat="1" hidden="1" x14ac:dyDescent="0.5">
      <c r="A417" s="787"/>
      <c r="B417" s="789" t="s">
        <v>751</v>
      </c>
      <c r="E417" s="793" t="s">
        <v>392</v>
      </c>
      <c r="F417" s="794">
        <f>IF(F416&gt;0,0,1)</f>
        <v>1</v>
      </c>
      <c r="G417" s="789" t="s">
        <v>682</v>
      </c>
      <c r="J417" s="453" t="s">
        <v>392</v>
      </c>
      <c r="K417" s="806">
        <f>$K$305</f>
        <v>2120</v>
      </c>
      <c r="L417" s="790"/>
      <c r="M417" s="792" t="s">
        <v>11</v>
      </c>
    </row>
    <row r="418" spans="1:13" s="789" customFormat="1" hidden="1" x14ac:dyDescent="0.5">
      <c r="A418" s="787"/>
      <c r="B418" s="790" t="s">
        <v>391</v>
      </c>
      <c r="J418" s="453" t="s">
        <v>392</v>
      </c>
      <c r="K418" s="795">
        <f>IF(F416&gt;0,K415+K416,K415+K417)</f>
        <v>5020</v>
      </c>
      <c r="L418" s="790"/>
      <c r="M418" s="792" t="s">
        <v>11</v>
      </c>
    </row>
    <row r="419" spans="1:13" s="789" customFormat="1" hidden="1" x14ac:dyDescent="0.5">
      <c r="A419" s="787"/>
      <c r="B419" s="798"/>
      <c r="C419" s="799" t="s">
        <v>752</v>
      </c>
      <c r="J419" s="453" t="s">
        <v>392</v>
      </c>
      <c r="L419" s="800">
        <f>ROUND(K418,0)</f>
        <v>5020</v>
      </c>
      <c r="M419" s="792" t="s">
        <v>753</v>
      </c>
    </row>
    <row r="420" spans="1:13" s="789" customFormat="1" hidden="1" x14ac:dyDescent="0.5">
      <c r="A420" s="787"/>
      <c r="B420" s="801"/>
      <c r="C420" s="802"/>
      <c r="D420" s="803"/>
      <c r="E420" s="802"/>
      <c r="F420" s="802"/>
      <c r="G420" s="802"/>
      <c r="H420" s="802"/>
      <c r="I420" s="802"/>
      <c r="J420" s="802"/>
      <c r="K420" s="804"/>
      <c r="L420" s="805"/>
      <c r="M420" s="792"/>
    </row>
    <row r="421" spans="1:13" s="789" customFormat="1" hidden="1" x14ac:dyDescent="0.5">
      <c r="A421" s="810"/>
      <c r="B421" s="788" t="s">
        <v>770</v>
      </c>
      <c r="K421" s="790"/>
      <c r="L421" s="791"/>
      <c r="M421" s="792"/>
    </row>
    <row r="422" spans="1:13" s="789" customFormat="1" hidden="1" x14ac:dyDescent="0.5">
      <c r="A422" s="787"/>
      <c r="B422" s="789" t="s">
        <v>749</v>
      </c>
      <c r="E422" s="793" t="s">
        <v>392</v>
      </c>
      <c r="F422" s="794">
        <f>ROUND(0.6*0.6,2)</f>
        <v>0.36</v>
      </c>
      <c r="G422" s="789" t="s">
        <v>6</v>
      </c>
      <c r="H422" s="795"/>
      <c r="J422" s="453" t="s">
        <v>392</v>
      </c>
      <c r="K422" s="796">
        <v>1050</v>
      </c>
      <c r="L422" s="790"/>
      <c r="M422" s="792" t="s">
        <v>11</v>
      </c>
    </row>
    <row r="423" spans="1:13" s="789" customFormat="1" hidden="1" x14ac:dyDescent="0.5">
      <c r="A423" s="787"/>
      <c r="B423" s="789" t="s">
        <v>750</v>
      </c>
      <c r="E423" s="793" t="s">
        <v>392</v>
      </c>
      <c r="F423" s="797">
        <v>0</v>
      </c>
      <c r="G423" s="789" t="s">
        <v>682</v>
      </c>
      <c r="H423" s="795"/>
      <c r="J423" s="453" t="s">
        <v>392</v>
      </c>
      <c r="K423" s="806">
        <f>$K$304</f>
        <v>2810</v>
      </c>
      <c r="L423" s="790"/>
      <c r="M423" s="792" t="s">
        <v>11</v>
      </c>
    </row>
    <row r="424" spans="1:13" s="789" customFormat="1" hidden="1" x14ac:dyDescent="0.5">
      <c r="A424" s="787"/>
      <c r="B424" s="789" t="s">
        <v>751</v>
      </c>
      <c r="E424" s="793" t="s">
        <v>392</v>
      </c>
      <c r="F424" s="794">
        <f>IF(F423&gt;0,0,1)</f>
        <v>1</v>
      </c>
      <c r="G424" s="789" t="s">
        <v>682</v>
      </c>
      <c r="J424" s="453" t="s">
        <v>392</v>
      </c>
      <c r="K424" s="806">
        <f>$K$305</f>
        <v>2120</v>
      </c>
      <c r="L424" s="790"/>
      <c r="M424" s="792" t="s">
        <v>11</v>
      </c>
    </row>
    <row r="425" spans="1:13" s="789" customFormat="1" hidden="1" x14ac:dyDescent="0.5">
      <c r="A425" s="787"/>
      <c r="B425" s="790" t="s">
        <v>391</v>
      </c>
      <c r="J425" s="453" t="s">
        <v>392</v>
      </c>
      <c r="K425" s="795">
        <f>IF(F423&gt;0,K422+K423,K422+K424)</f>
        <v>3170</v>
      </c>
      <c r="L425" s="790"/>
      <c r="M425" s="792" t="s">
        <v>11</v>
      </c>
    </row>
    <row r="426" spans="1:13" s="789" customFormat="1" hidden="1" x14ac:dyDescent="0.5">
      <c r="A426" s="787"/>
      <c r="B426" s="798"/>
      <c r="C426" s="799" t="s">
        <v>752</v>
      </c>
      <c r="J426" s="453" t="s">
        <v>392</v>
      </c>
      <c r="L426" s="800">
        <f>ROUND(K425,0)</f>
        <v>3170</v>
      </c>
      <c r="M426" s="792" t="s">
        <v>753</v>
      </c>
    </row>
    <row r="427" spans="1:13" s="789" customFormat="1" hidden="1" x14ac:dyDescent="0.5">
      <c r="A427" s="787"/>
      <c r="B427" s="801"/>
      <c r="C427" s="802"/>
      <c r="D427" s="803"/>
      <c r="E427" s="802"/>
      <c r="F427" s="802"/>
      <c r="G427" s="802"/>
      <c r="H427" s="802"/>
      <c r="I427" s="802"/>
      <c r="J427" s="802"/>
      <c r="K427" s="804"/>
      <c r="L427" s="805"/>
      <c r="M427" s="792"/>
    </row>
    <row r="428" spans="1:13" s="789" customFormat="1" hidden="1" x14ac:dyDescent="0.5">
      <c r="A428" s="810"/>
      <c r="B428" s="788" t="s">
        <v>771</v>
      </c>
      <c r="K428" s="790"/>
      <c r="L428" s="791"/>
      <c r="M428" s="792"/>
    </row>
    <row r="429" spans="1:13" s="789" customFormat="1" hidden="1" x14ac:dyDescent="0.5">
      <c r="A429" s="787"/>
      <c r="B429" s="789" t="s">
        <v>772</v>
      </c>
      <c r="E429" s="793" t="s">
        <v>392</v>
      </c>
      <c r="F429" s="794">
        <f>ROUND(0.45*0.45,2)</f>
        <v>0.2</v>
      </c>
      <c r="G429" s="789" t="s">
        <v>6</v>
      </c>
      <c r="H429" s="795"/>
      <c r="J429" s="453" t="s">
        <v>392</v>
      </c>
      <c r="K429" s="796">
        <v>580</v>
      </c>
      <c r="L429" s="790"/>
      <c r="M429" s="792" t="s">
        <v>11</v>
      </c>
    </row>
    <row r="430" spans="1:13" s="789" customFormat="1" hidden="1" x14ac:dyDescent="0.5">
      <c r="A430" s="787"/>
      <c r="B430" s="789" t="s">
        <v>750</v>
      </c>
      <c r="E430" s="793" t="s">
        <v>392</v>
      </c>
      <c r="F430" s="797">
        <v>0</v>
      </c>
      <c r="G430" s="789" t="s">
        <v>682</v>
      </c>
      <c r="H430" s="795"/>
      <c r="J430" s="453" t="s">
        <v>392</v>
      </c>
      <c r="K430" s="806">
        <f>$K$304</f>
        <v>2810</v>
      </c>
      <c r="L430" s="790"/>
      <c r="M430" s="792" t="s">
        <v>11</v>
      </c>
    </row>
    <row r="431" spans="1:13" s="789" customFormat="1" hidden="1" x14ac:dyDescent="0.5">
      <c r="A431" s="787"/>
      <c r="B431" s="789" t="s">
        <v>751</v>
      </c>
      <c r="E431" s="793" t="s">
        <v>392</v>
      </c>
      <c r="F431" s="794">
        <f>IF(F430&gt;0,0,1)</f>
        <v>1</v>
      </c>
      <c r="G431" s="789" t="s">
        <v>682</v>
      </c>
      <c r="J431" s="453" t="s">
        <v>392</v>
      </c>
      <c r="K431" s="806">
        <f>$K$305</f>
        <v>2120</v>
      </c>
      <c r="L431" s="790"/>
      <c r="M431" s="792" t="s">
        <v>11</v>
      </c>
    </row>
    <row r="432" spans="1:13" s="789" customFormat="1" hidden="1" x14ac:dyDescent="0.5">
      <c r="A432" s="787"/>
      <c r="B432" s="790" t="s">
        <v>391</v>
      </c>
      <c r="J432" s="453" t="s">
        <v>392</v>
      </c>
      <c r="K432" s="795">
        <f>IF(F430&gt;0,K429+K430,K429+K431)</f>
        <v>2700</v>
      </c>
      <c r="L432" s="790"/>
      <c r="M432" s="792" t="s">
        <v>11</v>
      </c>
    </row>
    <row r="433" spans="1:13" s="789" customFormat="1" hidden="1" x14ac:dyDescent="0.5">
      <c r="A433" s="787"/>
      <c r="B433" s="798"/>
      <c r="C433" s="799" t="s">
        <v>752</v>
      </c>
      <c r="J433" s="453" t="s">
        <v>392</v>
      </c>
      <c r="L433" s="800">
        <f>ROUND(K432,0)</f>
        <v>2700</v>
      </c>
      <c r="M433" s="792" t="s">
        <v>753</v>
      </c>
    </row>
    <row r="434" spans="1:13" s="789" customFormat="1" hidden="1" x14ac:dyDescent="0.5">
      <c r="A434" s="787"/>
      <c r="B434" s="801"/>
      <c r="C434" s="802"/>
      <c r="D434" s="803"/>
      <c r="E434" s="802"/>
      <c r="F434" s="802"/>
      <c r="G434" s="802"/>
      <c r="H434" s="802"/>
      <c r="I434" s="802"/>
      <c r="J434" s="802"/>
      <c r="K434" s="804"/>
      <c r="L434" s="805"/>
      <c r="M434" s="792"/>
    </row>
    <row r="435" spans="1:13" s="789" customFormat="1" hidden="1" x14ac:dyDescent="0.5">
      <c r="A435" s="810"/>
      <c r="B435" s="788" t="s">
        <v>773</v>
      </c>
      <c r="K435" s="790"/>
      <c r="L435" s="791"/>
      <c r="M435" s="792"/>
    </row>
    <row r="436" spans="1:13" s="789" customFormat="1" hidden="1" x14ac:dyDescent="0.5">
      <c r="A436" s="787"/>
      <c r="B436" s="789" t="s">
        <v>772</v>
      </c>
      <c r="E436" s="793" t="s">
        <v>392</v>
      </c>
      <c r="F436" s="794">
        <f>ROUND(0.8*1.2,2)</f>
        <v>0.96</v>
      </c>
      <c r="G436" s="789" t="s">
        <v>6</v>
      </c>
      <c r="H436" s="795"/>
      <c r="J436" s="453" t="s">
        <v>392</v>
      </c>
      <c r="K436" s="796">
        <v>2810</v>
      </c>
      <c r="L436" s="790"/>
      <c r="M436" s="792" t="s">
        <v>11</v>
      </c>
    </row>
    <row r="437" spans="1:13" s="789" customFormat="1" hidden="1" x14ac:dyDescent="0.5">
      <c r="A437" s="787"/>
      <c r="B437" s="789" t="s">
        <v>750</v>
      </c>
      <c r="E437" s="793" t="s">
        <v>392</v>
      </c>
      <c r="F437" s="797">
        <v>0</v>
      </c>
      <c r="G437" s="789" t="s">
        <v>682</v>
      </c>
      <c r="H437" s="795"/>
      <c r="J437" s="453" t="s">
        <v>392</v>
      </c>
      <c r="K437" s="806">
        <f>$K$304</f>
        <v>2810</v>
      </c>
      <c r="L437" s="790"/>
      <c r="M437" s="792" t="s">
        <v>11</v>
      </c>
    </row>
    <row r="438" spans="1:13" s="789" customFormat="1" hidden="1" x14ac:dyDescent="0.5">
      <c r="A438" s="787"/>
      <c r="B438" s="789" t="s">
        <v>751</v>
      </c>
      <c r="E438" s="793" t="s">
        <v>392</v>
      </c>
      <c r="F438" s="794">
        <f>IF(F437&gt;0,0,1)</f>
        <v>1</v>
      </c>
      <c r="G438" s="789" t="s">
        <v>682</v>
      </c>
      <c r="J438" s="453" t="s">
        <v>392</v>
      </c>
      <c r="K438" s="806">
        <f>$K$305</f>
        <v>2120</v>
      </c>
      <c r="L438" s="790"/>
      <c r="M438" s="792" t="s">
        <v>11</v>
      </c>
    </row>
    <row r="439" spans="1:13" s="789" customFormat="1" hidden="1" x14ac:dyDescent="0.5">
      <c r="A439" s="787"/>
      <c r="B439" s="790" t="s">
        <v>391</v>
      </c>
      <c r="J439" s="453" t="s">
        <v>392</v>
      </c>
      <c r="K439" s="795">
        <f>IF(F437&gt;0,K436+K437,K436+K438)</f>
        <v>4930</v>
      </c>
      <c r="L439" s="790"/>
      <c r="M439" s="792" t="s">
        <v>11</v>
      </c>
    </row>
    <row r="440" spans="1:13" s="789" customFormat="1" hidden="1" x14ac:dyDescent="0.5">
      <c r="A440" s="787"/>
      <c r="B440" s="798"/>
      <c r="C440" s="799" t="s">
        <v>752</v>
      </c>
      <c r="J440" s="453" t="s">
        <v>392</v>
      </c>
      <c r="L440" s="800">
        <f>ROUND(K439,0)</f>
        <v>4930</v>
      </c>
      <c r="M440" s="792" t="s">
        <v>753</v>
      </c>
    </row>
    <row r="441" spans="1:13" s="789" customFormat="1" hidden="1" x14ac:dyDescent="0.5">
      <c r="A441" s="787"/>
      <c r="B441" s="801"/>
      <c r="C441" s="802"/>
      <c r="D441" s="803"/>
      <c r="E441" s="802"/>
      <c r="F441" s="802"/>
      <c r="G441" s="802"/>
      <c r="H441" s="802"/>
      <c r="I441" s="802"/>
      <c r="J441" s="802"/>
      <c r="K441" s="804"/>
      <c r="L441" s="805"/>
      <c r="M441" s="792"/>
    </row>
    <row r="442" spans="1:13" s="789" customFormat="1" hidden="1" x14ac:dyDescent="0.5">
      <c r="A442" s="810"/>
      <c r="B442" s="788" t="s">
        <v>774</v>
      </c>
      <c r="K442" s="790"/>
      <c r="L442" s="791"/>
      <c r="M442" s="792"/>
    </row>
    <row r="443" spans="1:13" s="789" customFormat="1" hidden="1" x14ac:dyDescent="0.5">
      <c r="A443" s="787"/>
      <c r="B443" s="789" t="s">
        <v>772</v>
      </c>
      <c r="E443" s="793" t="s">
        <v>392</v>
      </c>
      <c r="F443" s="794">
        <f>ROUND(0.6*1.2,2)</f>
        <v>0.72</v>
      </c>
      <c r="G443" s="789" t="s">
        <v>6</v>
      </c>
      <c r="H443" s="795"/>
      <c r="J443" s="453" t="s">
        <v>392</v>
      </c>
      <c r="K443" s="796">
        <v>1200</v>
      </c>
      <c r="L443" s="790"/>
      <c r="M443" s="792" t="s">
        <v>11</v>
      </c>
    </row>
    <row r="444" spans="1:13" s="789" customFormat="1" hidden="1" x14ac:dyDescent="0.5">
      <c r="A444" s="787"/>
      <c r="B444" s="789" t="s">
        <v>750</v>
      </c>
      <c r="E444" s="793" t="s">
        <v>392</v>
      </c>
      <c r="F444" s="797">
        <v>0</v>
      </c>
      <c r="G444" s="789" t="s">
        <v>682</v>
      </c>
      <c r="H444" s="795"/>
      <c r="J444" s="453" t="s">
        <v>392</v>
      </c>
      <c r="K444" s="806">
        <f>$K$304</f>
        <v>2810</v>
      </c>
      <c r="L444" s="790"/>
      <c r="M444" s="792" t="s">
        <v>11</v>
      </c>
    </row>
    <row r="445" spans="1:13" s="789" customFormat="1" hidden="1" x14ac:dyDescent="0.5">
      <c r="A445" s="787"/>
      <c r="B445" s="789" t="s">
        <v>751</v>
      </c>
      <c r="E445" s="793" t="s">
        <v>392</v>
      </c>
      <c r="F445" s="794">
        <f>IF(F444&gt;0,0,1)</f>
        <v>1</v>
      </c>
      <c r="G445" s="789" t="s">
        <v>682</v>
      </c>
      <c r="J445" s="453" t="s">
        <v>392</v>
      </c>
      <c r="K445" s="806">
        <f>$K$305</f>
        <v>2120</v>
      </c>
      <c r="L445" s="790"/>
      <c r="M445" s="792" t="s">
        <v>11</v>
      </c>
    </row>
    <row r="446" spans="1:13" s="789" customFormat="1" hidden="1" x14ac:dyDescent="0.5">
      <c r="A446" s="787"/>
      <c r="B446" s="790" t="s">
        <v>391</v>
      </c>
      <c r="J446" s="453" t="s">
        <v>392</v>
      </c>
      <c r="K446" s="795">
        <f>IF(F444&gt;0,K443+K444,K443+K445)</f>
        <v>3320</v>
      </c>
      <c r="L446" s="790"/>
      <c r="M446" s="792" t="s">
        <v>11</v>
      </c>
    </row>
    <row r="447" spans="1:13" s="789" customFormat="1" hidden="1" x14ac:dyDescent="0.5">
      <c r="A447" s="787"/>
      <c r="B447" s="798"/>
      <c r="C447" s="799" t="s">
        <v>752</v>
      </c>
      <c r="J447" s="453" t="s">
        <v>392</v>
      </c>
      <c r="L447" s="800">
        <f>ROUND(K446,0)</f>
        <v>3320</v>
      </c>
      <c r="M447" s="792" t="s">
        <v>753</v>
      </c>
    </row>
    <row r="448" spans="1:13" s="789" customFormat="1" hidden="1" x14ac:dyDescent="0.5">
      <c r="A448" s="787"/>
      <c r="B448" s="801"/>
      <c r="C448" s="802"/>
      <c r="D448" s="803"/>
      <c r="E448" s="802"/>
      <c r="F448" s="802"/>
      <c r="G448" s="802"/>
      <c r="H448" s="802"/>
      <c r="I448" s="802"/>
      <c r="J448" s="802"/>
      <c r="K448" s="804"/>
      <c r="L448" s="805"/>
      <c r="M448" s="811"/>
    </row>
    <row r="449" spans="1:13" s="789" customFormat="1" hidden="1" x14ac:dyDescent="0.5">
      <c r="A449" s="812"/>
      <c r="B449" s="788" t="s">
        <v>775</v>
      </c>
      <c r="K449" s="790"/>
      <c r="L449" s="791"/>
      <c r="M449" s="792"/>
    </row>
    <row r="450" spans="1:13" s="789" customFormat="1" hidden="1" x14ac:dyDescent="0.5">
      <c r="A450" s="787"/>
      <c r="B450" s="789" t="s">
        <v>749</v>
      </c>
      <c r="E450" s="793" t="s">
        <v>392</v>
      </c>
      <c r="F450" s="794">
        <f>ROUND($F$317+$F$338,2)</f>
        <v>2.2400000000000002</v>
      </c>
      <c r="G450" s="789" t="s">
        <v>6</v>
      </c>
      <c r="H450" s="795"/>
      <c r="J450" s="453" t="s">
        <v>392</v>
      </c>
      <c r="K450" s="806">
        <f>$K$317+$K$338</f>
        <v>1870</v>
      </c>
      <c r="L450" s="790"/>
      <c r="M450" s="792" t="s">
        <v>11</v>
      </c>
    </row>
    <row r="451" spans="1:13" s="789" customFormat="1" hidden="1" x14ac:dyDescent="0.5">
      <c r="A451" s="787"/>
      <c r="B451" s="789" t="s">
        <v>750</v>
      </c>
      <c r="E451" s="793" t="s">
        <v>392</v>
      </c>
      <c r="F451" s="797">
        <v>0</v>
      </c>
      <c r="G451" s="789" t="s">
        <v>682</v>
      </c>
      <c r="H451" s="795"/>
      <c r="J451" s="453" t="s">
        <v>392</v>
      </c>
      <c r="K451" s="806">
        <f>$K$304</f>
        <v>2810</v>
      </c>
      <c r="L451" s="790"/>
      <c r="M451" s="792" t="s">
        <v>11</v>
      </c>
    </row>
    <row r="452" spans="1:13" s="789" customFormat="1" hidden="1" x14ac:dyDescent="0.5">
      <c r="A452" s="787"/>
      <c r="B452" s="789" t="s">
        <v>751</v>
      </c>
      <c r="E452" s="793" t="s">
        <v>392</v>
      </c>
      <c r="F452" s="794">
        <f>IF(F451&gt;0,0,1)</f>
        <v>1</v>
      </c>
      <c r="G452" s="789" t="s">
        <v>682</v>
      </c>
      <c r="J452" s="453" t="s">
        <v>392</v>
      </c>
      <c r="K452" s="806">
        <f>$K$305</f>
        <v>2120</v>
      </c>
      <c r="L452" s="790"/>
      <c r="M452" s="792" t="s">
        <v>11</v>
      </c>
    </row>
    <row r="453" spans="1:13" s="789" customFormat="1" hidden="1" x14ac:dyDescent="0.5">
      <c r="A453" s="787"/>
      <c r="B453" s="790" t="s">
        <v>391</v>
      </c>
      <c r="J453" s="453" t="s">
        <v>392</v>
      </c>
      <c r="K453" s="795">
        <f>IF(F451&gt;0,K450+K451,K450+K452)</f>
        <v>3990</v>
      </c>
      <c r="L453" s="790"/>
      <c r="M453" s="792" t="s">
        <v>11</v>
      </c>
    </row>
    <row r="454" spans="1:13" s="789" customFormat="1" hidden="1" x14ac:dyDescent="0.5">
      <c r="A454" s="787"/>
      <c r="B454" s="798"/>
      <c r="C454" s="799" t="s">
        <v>752</v>
      </c>
      <c r="J454" s="453" t="s">
        <v>392</v>
      </c>
      <c r="L454" s="800">
        <f>ROUND(K453,0)</f>
        <v>3990</v>
      </c>
      <c r="M454" s="792" t="s">
        <v>753</v>
      </c>
    </row>
    <row r="455" spans="1:13" s="789" customFormat="1" hidden="1" x14ac:dyDescent="0.5">
      <c r="A455" s="787"/>
      <c r="B455" s="801"/>
      <c r="C455" s="802"/>
      <c r="D455" s="803"/>
      <c r="E455" s="802"/>
      <c r="F455" s="802"/>
      <c r="G455" s="802"/>
      <c r="H455" s="802"/>
      <c r="I455" s="802"/>
      <c r="J455" s="802"/>
      <c r="K455" s="804"/>
      <c r="L455" s="805"/>
      <c r="M455" s="792"/>
    </row>
    <row r="456" spans="1:13" s="789" customFormat="1" hidden="1" x14ac:dyDescent="0.5">
      <c r="A456" s="812"/>
      <c r="B456" s="788" t="s">
        <v>776</v>
      </c>
      <c r="K456" s="790"/>
      <c r="L456" s="791"/>
      <c r="M456" s="792"/>
    </row>
    <row r="457" spans="1:13" s="789" customFormat="1" hidden="1" x14ac:dyDescent="0.5">
      <c r="A457" s="787"/>
      <c r="B457" s="789" t="s">
        <v>749</v>
      </c>
      <c r="E457" s="793" t="s">
        <v>392</v>
      </c>
      <c r="F457" s="794">
        <f>ROUND($F$317+$F$352,2)</f>
        <v>2.2400000000000002</v>
      </c>
      <c r="G457" s="789" t="s">
        <v>6</v>
      </c>
      <c r="H457" s="795"/>
      <c r="J457" s="453" t="s">
        <v>392</v>
      </c>
      <c r="K457" s="806">
        <f>$K$317+$K$352</f>
        <v>1870</v>
      </c>
      <c r="L457" s="790"/>
      <c r="M457" s="792" t="s">
        <v>11</v>
      </c>
    </row>
    <row r="458" spans="1:13" s="789" customFormat="1" hidden="1" x14ac:dyDescent="0.5">
      <c r="A458" s="787"/>
      <c r="B458" s="789" t="s">
        <v>750</v>
      </c>
      <c r="E458" s="793" t="s">
        <v>392</v>
      </c>
      <c r="F458" s="797">
        <v>0</v>
      </c>
      <c r="G458" s="789" t="s">
        <v>682</v>
      </c>
      <c r="H458" s="795"/>
      <c r="J458" s="453" t="s">
        <v>392</v>
      </c>
      <c r="K458" s="806">
        <f>$K$304</f>
        <v>2810</v>
      </c>
      <c r="L458" s="790"/>
      <c r="M458" s="792" t="s">
        <v>11</v>
      </c>
    </row>
    <row r="459" spans="1:13" s="789" customFormat="1" hidden="1" x14ac:dyDescent="0.5">
      <c r="A459" s="787"/>
      <c r="B459" s="789" t="s">
        <v>751</v>
      </c>
      <c r="E459" s="793" t="s">
        <v>392</v>
      </c>
      <c r="F459" s="794">
        <f>IF(F458&gt;0,0,1)</f>
        <v>1</v>
      </c>
      <c r="G459" s="789" t="s">
        <v>682</v>
      </c>
      <c r="J459" s="453" t="s">
        <v>392</v>
      </c>
      <c r="K459" s="806">
        <f>$K$305</f>
        <v>2120</v>
      </c>
      <c r="L459" s="790"/>
      <c r="M459" s="792" t="s">
        <v>11</v>
      </c>
    </row>
    <row r="460" spans="1:13" s="789" customFormat="1" hidden="1" x14ac:dyDescent="0.5">
      <c r="A460" s="787"/>
      <c r="B460" s="790" t="s">
        <v>391</v>
      </c>
      <c r="J460" s="453" t="s">
        <v>392</v>
      </c>
      <c r="K460" s="795">
        <f>IF(F458&gt;0,K457+K458,K457+K459)</f>
        <v>3990</v>
      </c>
      <c r="L460" s="790"/>
      <c r="M460" s="792" t="s">
        <v>11</v>
      </c>
    </row>
    <row r="461" spans="1:13" s="789" customFormat="1" hidden="1" x14ac:dyDescent="0.5">
      <c r="A461" s="787"/>
      <c r="B461" s="798"/>
      <c r="C461" s="799" t="s">
        <v>752</v>
      </c>
      <c r="J461" s="453" t="s">
        <v>392</v>
      </c>
      <c r="L461" s="800">
        <f>ROUND(K460,0)</f>
        <v>3990</v>
      </c>
      <c r="M461" s="792" t="s">
        <v>753</v>
      </c>
    </row>
    <row r="462" spans="1:13" s="789" customFormat="1" hidden="1" x14ac:dyDescent="0.5">
      <c r="A462" s="787"/>
      <c r="B462" s="801"/>
      <c r="C462" s="802"/>
      <c r="D462" s="803"/>
      <c r="E462" s="802"/>
      <c r="F462" s="802"/>
      <c r="G462" s="802"/>
      <c r="H462" s="802"/>
      <c r="I462" s="802"/>
      <c r="J462" s="802"/>
      <c r="K462" s="804"/>
      <c r="L462" s="805"/>
      <c r="M462" s="792"/>
    </row>
    <row r="463" spans="1:13" s="789" customFormat="1" hidden="1" x14ac:dyDescent="0.5">
      <c r="A463" s="812"/>
      <c r="B463" s="788" t="s">
        <v>777</v>
      </c>
      <c r="K463" s="790"/>
      <c r="L463" s="791"/>
      <c r="M463" s="792"/>
    </row>
    <row r="464" spans="1:13" s="789" customFormat="1" hidden="1" x14ac:dyDescent="0.5">
      <c r="A464" s="787"/>
      <c r="B464" s="789" t="s">
        <v>749</v>
      </c>
      <c r="E464" s="793" t="s">
        <v>392</v>
      </c>
      <c r="F464" s="794">
        <f>ROUND($F$338+$F$338,2)</f>
        <v>0.72</v>
      </c>
      <c r="G464" s="789" t="s">
        <v>6</v>
      </c>
      <c r="H464" s="795"/>
      <c r="J464" s="453" t="s">
        <v>392</v>
      </c>
      <c r="K464" s="806">
        <f>$K$338+$K$338</f>
        <v>2100</v>
      </c>
      <c r="L464" s="790"/>
      <c r="M464" s="792" t="s">
        <v>11</v>
      </c>
    </row>
    <row r="465" spans="1:13" s="789" customFormat="1" hidden="1" x14ac:dyDescent="0.5">
      <c r="A465" s="787"/>
      <c r="B465" s="789" t="s">
        <v>750</v>
      </c>
      <c r="E465" s="793" t="s">
        <v>392</v>
      </c>
      <c r="F465" s="797">
        <v>0</v>
      </c>
      <c r="G465" s="789" t="s">
        <v>682</v>
      </c>
      <c r="H465" s="795"/>
      <c r="J465" s="453" t="s">
        <v>392</v>
      </c>
      <c r="K465" s="806">
        <f>$K$304</f>
        <v>2810</v>
      </c>
      <c r="L465" s="790"/>
      <c r="M465" s="792" t="s">
        <v>11</v>
      </c>
    </row>
    <row r="466" spans="1:13" s="789" customFormat="1" hidden="1" x14ac:dyDescent="0.5">
      <c r="A466" s="787"/>
      <c r="B466" s="789" t="s">
        <v>751</v>
      </c>
      <c r="E466" s="793" t="s">
        <v>392</v>
      </c>
      <c r="F466" s="794">
        <f>IF(F465&gt;0,0,1)</f>
        <v>1</v>
      </c>
      <c r="G466" s="789" t="s">
        <v>682</v>
      </c>
      <c r="J466" s="453" t="s">
        <v>392</v>
      </c>
      <c r="K466" s="806">
        <f>$K$305</f>
        <v>2120</v>
      </c>
      <c r="L466" s="790"/>
      <c r="M466" s="792" t="s">
        <v>11</v>
      </c>
    </row>
    <row r="467" spans="1:13" s="789" customFormat="1" hidden="1" x14ac:dyDescent="0.5">
      <c r="A467" s="787"/>
      <c r="B467" s="790" t="s">
        <v>391</v>
      </c>
      <c r="J467" s="453" t="s">
        <v>392</v>
      </c>
      <c r="K467" s="795">
        <f>IF(F465&gt;0,K464+K465,K464+K466)</f>
        <v>4220</v>
      </c>
      <c r="L467" s="790"/>
      <c r="M467" s="792" t="s">
        <v>11</v>
      </c>
    </row>
    <row r="468" spans="1:13" s="789" customFormat="1" hidden="1" x14ac:dyDescent="0.5">
      <c r="A468" s="787"/>
      <c r="B468" s="798"/>
      <c r="C468" s="799" t="s">
        <v>752</v>
      </c>
      <c r="J468" s="453" t="s">
        <v>392</v>
      </c>
      <c r="L468" s="800">
        <f>ROUND(K467,0)</f>
        <v>4220</v>
      </c>
      <c r="M468" s="792" t="s">
        <v>753</v>
      </c>
    </row>
    <row r="469" spans="1:13" s="789" customFormat="1" hidden="1" x14ac:dyDescent="0.5">
      <c r="A469" s="787"/>
      <c r="B469" s="801"/>
      <c r="C469" s="802"/>
      <c r="D469" s="803"/>
      <c r="E469" s="802"/>
      <c r="F469" s="802"/>
      <c r="G469" s="802"/>
      <c r="H469" s="802"/>
      <c r="I469" s="802"/>
      <c r="J469" s="802"/>
      <c r="K469" s="804"/>
      <c r="L469" s="805"/>
      <c r="M469" s="792"/>
    </row>
    <row r="470" spans="1:13" s="789" customFormat="1" hidden="1" x14ac:dyDescent="0.5">
      <c r="A470" s="812"/>
      <c r="B470" s="788" t="s">
        <v>778</v>
      </c>
      <c r="K470" s="790"/>
      <c r="L470" s="791"/>
      <c r="M470" s="792"/>
    </row>
    <row r="471" spans="1:13" s="789" customFormat="1" hidden="1" x14ac:dyDescent="0.5">
      <c r="A471" s="787"/>
      <c r="B471" s="789" t="s">
        <v>749</v>
      </c>
      <c r="E471" s="793" t="s">
        <v>392</v>
      </c>
      <c r="F471" s="794">
        <f>ROUND($F$352+$F$415,2)</f>
        <v>1.35</v>
      </c>
      <c r="G471" s="789" t="s">
        <v>6</v>
      </c>
      <c r="H471" s="795"/>
      <c r="J471" s="453" t="s">
        <v>392</v>
      </c>
      <c r="K471" s="806">
        <f>$K$352+$K$415</f>
        <v>3950</v>
      </c>
      <c r="L471" s="790"/>
      <c r="M471" s="792" t="s">
        <v>11</v>
      </c>
    </row>
    <row r="472" spans="1:13" s="789" customFormat="1" hidden="1" x14ac:dyDescent="0.5">
      <c r="A472" s="787"/>
      <c r="B472" s="789" t="s">
        <v>750</v>
      </c>
      <c r="E472" s="793" t="s">
        <v>392</v>
      </c>
      <c r="F472" s="797">
        <v>0</v>
      </c>
      <c r="G472" s="789" t="s">
        <v>682</v>
      </c>
      <c r="H472" s="795"/>
      <c r="J472" s="453" t="s">
        <v>392</v>
      </c>
      <c r="K472" s="796">
        <v>3000</v>
      </c>
      <c r="L472" s="790"/>
      <c r="M472" s="792" t="s">
        <v>11</v>
      </c>
    </row>
    <row r="473" spans="1:13" s="789" customFormat="1" hidden="1" x14ac:dyDescent="0.5">
      <c r="A473" s="787"/>
      <c r="B473" s="789" t="s">
        <v>751</v>
      </c>
      <c r="E473" s="793" t="s">
        <v>392</v>
      </c>
      <c r="F473" s="794">
        <f>IF(F472&gt;0,0,1)</f>
        <v>1</v>
      </c>
      <c r="G473" s="789" t="s">
        <v>682</v>
      </c>
      <c r="J473" s="453" t="s">
        <v>392</v>
      </c>
      <c r="K473" s="796">
        <v>2310</v>
      </c>
      <c r="L473" s="790"/>
      <c r="M473" s="792" t="s">
        <v>11</v>
      </c>
    </row>
    <row r="474" spans="1:13" s="789" customFormat="1" hidden="1" x14ac:dyDescent="0.5">
      <c r="A474" s="787"/>
      <c r="B474" s="790" t="s">
        <v>391</v>
      </c>
      <c r="J474" s="453" t="s">
        <v>392</v>
      </c>
      <c r="K474" s="795">
        <f>IF(F472&gt;0,K471+K472,K471+K473)</f>
        <v>6260</v>
      </c>
      <c r="L474" s="790"/>
      <c r="M474" s="792" t="s">
        <v>11</v>
      </c>
    </row>
    <row r="475" spans="1:13" s="789" customFormat="1" hidden="1" x14ac:dyDescent="0.5">
      <c r="A475" s="787"/>
      <c r="B475" s="798"/>
      <c r="C475" s="799" t="s">
        <v>752</v>
      </c>
      <c r="J475" s="453" t="s">
        <v>392</v>
      </c>
      <c r="L475" s="800">
        <f>ROUND(K474,0)</f>
        <v>6260</v>
      </c>
      <c r="M475" s="792" t="s">
        <v>753</v>
      </c>
    </row>
    <row r="476" spans="1:13" s="789" customFormat="1" hidden="1" x14ac:dyDescent="0.5">
      <c r="A476" s="787"/>
      <c r="B476" s="801"/>
      <c r="C476" s="802"/>
      <c r="D476" s="803"/>
      <c r="E476" s="802"/>
      <c r="F476" s="802"/>
      <c r="G476" s="802"/>
      <c r="H476" s="802"/>
      <c r="I476" s="802"/>
      <c r="J476" s="802"/>
      <c r="K476" s="804"/>
      <c r="L476" s="805"/>
      <c r="M476" s="792"/>
    </row>
    <row r="477" spans="1:13" s="789" customFormat="1" hidden="1" x14ac:dyDescent="0.5">
      <c r="A477" s="812"/>
      <c r="B477" s="788" t="s">
        <v>779</v>
      </c>
      <c r="K477" s="790"/>
      <c r="L477" s="791"/>
      <c r="M477" s="792"/>
    </row>
    <row r="478" spans="1:13" s="789" customFormat="1" hidden="1" x14ac:dyDescent="0.5">
      <c r="A478" s="787"/>
      <c r="B478" s="789" t="s">
        <v>749</v>
      </c>
      <c r="E478" s="793" t="s">
        <v>392</v>
      </c>
      <c r="F478" s="794">
        <f>ROUND($F$352+$F$422,2)</f>
        <v>0.72</v>
      </c>
      <c r="G478" s="789" t="s">
        <v>6</v>
      </c>
      <c r="H478" s="795"/>
      <c r="J478" s="453" t="s">
        <v>392</v>
      </c>
      <c r="K478" s="806">
        <f>$K$352+$K$422</f>
        <v>2100</v>
      </c>
      <c r="L478" s="790"/>
      <c r="M478" s="792" t="s">
        <v>11</v>
      </c>
    </row>
    <row r="479" spans="1:13" s="789" customFormat="1" hidden="1" x14ac:dyDescent="0.5">
      <c r="A479" s="787"/>
      <c r="B479" s="789" t="s">
        <v>750</v>
      </c>
      <c r="E479" s="793" t="s">
        <v>392</v>
      </c>
      <c r="F479" s="797">
        <v>0</v>
      </c>
      <c r="G479" s="789" t="s">
        <v>682</v>
      </c>
      <c r="H479" s="795"/>
      <c r="J479" s="453" t="s">
        <v>392</v>
      </c>
      <c r="K479" s="806">
        <f>$K$304</f>
        <v>2810</v>
      </c>
      <c r="L479" s="790"/>
      <c r="M479" s="792" t="s">
        <v>11</v>
      </c>
    </row>
    <row r="480" spans="1:13" s="789" customFormat="1" hidden="1" x14ac:dyDescent="0.5">
      <c r="A480" s="787"/>
      <c r="B480" s="789" t="s">
        <v>751</v>
      </c>
      <c r="E480" s="793" t="s">
        <v>392</v>
      </c>
      <c r="F480" s="794">
        <f>IF(F479&gt;0,0,1)</f>
        <v>1</v>
      </c>
      <c r="G480" s="789" t="s">
        <v>682</v>
      </c>
      <c r="J480" s="453" t="s">
        <v>392</v>
      </c>
      <c r="K480" s="806">
        <f>$K$305</f>
        <v>2120</v>
      </c>
      <c r="L480" s="790"/>
      <c r="M480" s="792" t="s">
        <v>11</v>
      </c>
    </row>
    <row r="481" spans="1:13" s="789" customFormat="1" hidden="1" x14ac:dyDescent="0.5">
      <c r="A481" s="787"/>
      <c r="B481" s="790" t="s">
        <v>391</v>
      </c>
      <c r="J481" s="453" t="s">
        <v>392</v>
      </c>
      <c r="K481" s="795">
        <f>IF(F479&gt;0,K478+K479,K478+K480)</f>
        <v>4220</v>
      </c>
      <c r="L481" s="790"/>
      <c r="M481" s="792" t="s">
        <v>11</v>
      </c>
    </row>
    <row r="482" spans="1:13" s="789" customFormat="1" hidden="1" x14ac:dyDescent="0.5">
      <c r="A482" s="787"/>
      <c r="B482" s="798"/>
      <c r="C482" s="799" t="s">
        <v>752</v>
      </c>
      <c r="J482" s="453" t="s">
        <v>392</v>
      </c>
      <c r="L482" s="800">
        <f>ROUND(K481,0)</f>
        <v>4220</v>
      </c>
      <c r="M482" s="792" t="s">
        <v>753</v>
      </c>
    </row>
    <row r="483" spans="1:13" s="789" customFormat="1" hidden="1" x14ac:dyDescent="0.5">
      <c r="A483" s="787"/>
      <c r="B483" s="801"/>
      <c r="C483" s="802"/>
      <c r="D483" s="803"/>
      <c r="E483" s="802"/>
      <c r="F483" s="802"/>
      <c r="G483" s="802"/>
      <c r="H483" s="802"/>
      <c r="I483" s="802"/>
      <c r="J483" s="802"/>
      <c r="K483" s="804"/>
      <c r="L483" s="805"/>
      <c r="M483" s="792"/>
    </row>
    <row r="484" spans="1:13" s="789" customFormat="1" hidden="1" x14ac:dyDescent="0.5">
      <c r="A484" s="812"/>
      <c r="B484" s="788" t="s">
        <v>780</v>
      </c>
      <c r="K484" s="790"/>
      <c r="L484" s="791"/>
      <c r="M484" s="792"/>
    </row>
    <row r="485" spans="1:13" s="789" customFormat="1" hidden="1" x14ac:dyDescent="0.5">
      <c r="A485" s="787"/>
      <c r="B485" s="789" t="s">
        <v>749</v>
      </c>
      <c r="E485" s="793" t="s">
        <v>392</v>
      </c>
      <c r="F485" s="794">
        <f>ROUND($F$338+$F$422,2)</f>
        <v>0.72</v>
      </c>
      <c r="G485" s="789" t="s">
        <v>6</v>
      </c>
      <c r="H485" s="795"/>
      <c r="J485" s="453" t="s">
        <v>392</v>
      </c>
      <c r="K485" s="806">
        <f>$K$338+$K$422</f>
        <v>2100</v>
      </c>
      <c r="L485" s="790"/>
      <c r="M485" s="792" t="s">
        <v>11</v>
      </c>
    </row>
    <row r="486" spans="1:13" s="789" customFormat="1" hidden="1" x14ac:dyDescent="0.5">
      <c r="A486" s="787"/>
      <c r="B486" s="789" t="s">
        <v>750</v>
      </c>
      <c r="E486" s="793" t="s">
        <v>392</v>
      </c>
      <c r="F486" s="797">
        <v>0</v>
      </c>
      <c r="G486" s="789" t="s">
        <v>682</v>
      </c>
      <c r="H486" s="795"/>
      <c r="J486" s="453" t="s">
        <v>392</v>
      </c>
      <c r="K486" s="806">
        <f>$K$304</f>
        <v>2810</v>
      </c>
      <c r="L486" s="790"/>
      <c r="M486" s="792" t="s">
        <v>11</v>
      </c>
    </row>
    <row r="487" spans="1:13" s="789" customFormat="1" hidden="1" x14ac:dyDescent="0.5">
      <c r="A487" s="787"/>
      <c r="B487" s="789" t="s">
        <v>751</v>
      </c>
      <c r="E487" s="793" t="s">
        <v>392</v>
      </c>
      <c r="F487" s="794">
        <f>IF(F486&gt;0,0,1)</f>
        <v>1</v>
      </c>
      <c r="G487" s="789" t="s">
        <v>682</v>
      </c>
      <c r="J487" s="453" t="s">
        <v>392</v>
      </c>
      <c r="K487" s="806">
        <f>$K$305</f>
        <v>2120</v>
      </c>
      <c r="L487" s="790"/>
      <c r="M487" s="792" t="s">
        <v>11</v>
      </c>
    </row>
    <row r="488" spans="1:13" s="789" customFormat="1" hidden="1" x14ac:dyDescent="0.5">
      <c r="A488" s="787"/>
      <c r="B488" s="790" t="s">
        <v>391</v>
      </c>
      <c r="J488" s="453" t="s">
        <v>392</v>
      </c>
      <c r="K488" s="795">
        <f>IF(F486&gt;0,K485+K486,K485+K487)</f>
        <v>4220</v>
      </c>
      <c r="L488" s="790"/>
      <c r="M488" s="792" t="s">
        <v>11</v>
      </c>
    </row>
    <row r="489" spans="1:13" s="789" customFormat="1" hidden="1" x14ac:dyDescent="0.5">
      <c r="A489" s="787"/>
      <c r="B489" s="798"/>
      <c r="C489" s="799" t="s">
        <v>752</v>
      </c>
      <c r="J489" s="453" t="s">
        <v>392</v>
      </c>
      <c r="L489" s="800">
        <f>ROUND(K488,0)</f>
        <v>4220</v>
      </c>
      <c r="M489" s="792" t="s">
        <v>753</v>
      </c>
    </row>
    <row r="490" spans="1:13" s="789" customFormat="1" hidden="1" x14ac:dyDescent="0.5">
      <c r="A490" s="787"/>
      <c r="B490" s="801"/>
      <c r="C490" s="802"/>
      <c r="D490" s="803"/>
      <c r="E490" s="802"/>
      <c r="F490" s="802"/>
      <c r="G490" s="802"/>
      <c r="H490" s="802"/>
      <c r="I490" s="802"/>
      <c r="J490" s="802"/>
      <c r="K490" s="804"/>
      <c r="L490" s="805"/>
      <c r="M490" s="792"/>
    </row>
    <row r="491" spans="1:13" s="789" customFormat="1" hidden="1" x14ac:dyDescent="0.5">
      <c r="A491" s="812"/>
      <c r="B491" s="788" t="s">
        <v>781</v>
      </c>
      <c r="K491" s="790"/>
      <c r="L491" s="791"/>
      <c r="M491" s="792"/>
    </row>
    <row r="492" spans="1:13" s="789" customFormat="1" hidden="1" x14ac:dyDescent="0.5">
      <c r="A492" s="787"/>
      <c r="B492" s="789" t="s">
        <v>749</v>
      </c>
      <c r="E492" s="793" t="s">
        <v>392</v>
      </c>
      <c r="F492" s="794">
        <f>ROUND($F$352+$F$429,2)</f>
        <v>0.56000000000000005</v>
      </c>
      <c r="G492" s="789" t="s">
        <v>6</v>
      </c>
      <c r="H492" s="795"/>
      <c r="J492" s="453" t="s">
        <v>392</v>
      </c>
      <c r="K492" s="806">
        <f>$K$352+$K$429</f>
        <v>1630</v>
      </c>
      <c r="L492" s="790"/>
      <c r="M492" s="792" t="s">
        <v>11</v>
      </c>
    </row>
    <row r="493" spans="1:13" s="789" customFormat="1" hidden="1" x14ac:dyDescent="0.5">
      <c r="A493" s="787"/>
      <c r="B493" s="789" t="s">
        <v>750</v>
      </c>
      <c r="E493" s="793" t="s">
        <v>392</v>
      </c>
      <c r="F493" s="797">
        <v>0</v>
      </c>
      <c r="G493" s="789" t="s">
        <v>682</v>
      </c>
      <c r="H493" s="795"/>
      <c r="J493" s="453" t="s">
        <v>392</v>
      </c>
      <c r="K493" s="806">
        <f>$K$304</f>
        <v>2810</v>
      </c>
      <c r="L493" s="790"/>
      <c r="M493" s="792" t="s">
        <v>11</v>
      </c>
    </row>
    <row r="494" spans="1:13" s="789" customFormat="1" hidden="1" x14ac:dyDescent="0.5">
      <c r="A494" s="787"/>
      <c r="B494" s="789" t="s">
        <v>751</v>
      </c>
      <c r="E494" s="793" t="s">
        <v>392</v>
      </c>
      <c r="F494" s="794">
        <f>IF(F493&gt;0,0,1)</f>
        <v>1</v>
      </c>
      <c r="G494" s="789" t="s">
        <v>682</v>
      </c>
      <c r="J494" s="453" t="s">
        <v>392</v>
      </c>
      <c r="K494" s="806">
        <f>$K$305</f>
        <v>2120</v>
      </c>
      <c r="L494" s="790"/>
      <c r="M494" s="792" t="s">
        <v>11</v>
      </c>
    </row>
    <row r="495" spans="1:13" s="789" customFormat="1" hidden="1" x14ac:dyDescent="0.5">
      <c r="A495" s="787"/>
      <c r="B495" s="790" t="s">
        <v>391</v>
      </c>
      <c r="J495" s="453" t="s">
        <v>392</v>
      </c>
      <c r="K495" s="795">
        <f>IF(F493&gt;0,K492+K493,K492+K494)</f>
        <v>3750</v>
      </c>
      <c r="L495" s="790"/>
      <c r="M495" s="792" t="s">
        <v>11</v>
      </c>
    </row>
    <row r="496" spans="1:13" s="789" customFormat="1" hidden="1" x14ac:dyDescent="0.5">
      <c r="A496" s="787"/>
      <c r="B496" s="798"/>
      <c r="C496" s="799" t="s">
        <v>752</v>
      </c>
      <c r="J496" s="453" t="s">
        <v>392</v>
      </c>
      <c r="L496" s="800">
        <f>ROUND(K495,0)</f>
        <v>3750</v>
      </c>
      <c r="M496" s="792" t="s">
        <v>753</v>
      </c>
    </row>
    <row r="497" spans="1:13" s="789" customFormat="1" hidden="1" x14ac:dyDescent="0.5">
      <c r="A497" s="787"/>
      <c r="B497" s="801"/>
      <c r="C497" s="802"/>
      <c r="D497" s="803"/>
      <c r="E497" s="802"/>
      <c r="F497" s="802"/>
      <c r="G497" s="802"/>
      <c r="H497" s="802"/>
      <c r="I497" s="802"/>
      <c r="J497" s="802"/>
      <c r="K497" s="804"/>
      <c r="L497" s="805"/>
      <c r="M497" s="792"/>
    </row>
    <row r="498" spans="1:13" s="789" customFormat="1" hidden="1" x14ac:dyDescent="0.5">
      <c r="A498" s="812"/>
      <c r="B498" s="788" t="s">
        <v>782</v>
      </c>
      <c r="K498" s="790"/>
      <c r="L498" s="791"/>
      <c r="M498" s="792"/>
    </row>
    <row r="499" spans="1:13" s="789" customFormat="1" hidden="1" x14ac:dyDescent="0.5">
      <c r="A499" s="787"/>
      <c r="B499" s="789" t="s">
        <v>749</v>
      </c>
      <c r="E499" s="793" t="s">
        <v>392</v>
      </c>
      <c r="F499" s="794">
        <f>ROUND($F$338+$F$429,2)</f>
        <v>0.56000000000000005</v>
      </c>
      <c r="G499" s="789" t="s">
        <v>6</v>
      </c>
      <c r="H499" s="795"/>
      <c r="J499" s="453" t="s">
        <v>392</v>
      </c>
      <c r="K499" s="806">
        <f>$K$338+$K$429</f>
        <v>1630</v>
      </c>
      <c r="L499" s="790"/>
      <c r="M499" s="792" t="s">
        <v>11</v>
      </c>
    </row>
    <row r="500" spans="1:13" s="789" customFormat="1" hidden="1" x14ac:dyDescent="0.5">
      <c r="A500" s="787"/>
      <c r="B500" s="789" t="s">
        <v>750</v>
      </c>
      <c r="E500" s="793" t="s">
        <v>392</v>
      </c>
      <c r="F500" s="797">
        <v>0</v>
      </c>
      <c r="G500" s="789" t="s">
        <v>682</v>
      </c>
      <c r="H500" s="795"/>
      <c r="J500" s="453" t="s">
        <v>392</v>
      </c>
      <c r="K500" s="806">
        <f>$K$304</f>
        <v>2810</v>
      </c>
      <c r="L500" s="790"/>
      <c r="M500" s="792" t="s">
        <v>11</v>
      </c>
    </row>
    <row r="501" spans="1:13" s="789" customFormat="1" hidden="1" x14ac:dyDescent="0.5">
      <c r="A501" s="787"/>
      <c r="B501" s="789" t="s">
        <v>751</v>
      </c>
      <c r="E501" s="793" t="s">
        <v>392</v>
      </c>
      <c r="F501" s="794">
        <f>IF(F500&gt;0,0,1)</f>
        <v>1</v>
      </c>
      <c r="G501" s="789" t="s">
        <v>682</v>
      </c>
      <c r="J501" s="453" t="s">
        <v>392</v>
      </c>
      <c r="K501" s="806">
        <f>$K$305</f>
        <v>2120</v>
      </c>
      <c r="L501" s="790"/>
      <c r="M501" s="792" t="s">
        <v>11</v>
      </c>
    </row>
    <row r="502" spans="1:13" s="789" customFormat="1" hidden="1" x14ac:dyDescent="0.5">
      <c r="A502" s="787"/>
      <c r="B502" s="790" t="s">
        <v>391</v>
      </c>
      <c r="J502" s="453" t="s">
        <v>392</v>
      </c>
      <c r="K502" s="795">
        <f>IF(F500&gt;0,K499+K500,K499+K501)</f>
        <v>3750</v>
      </c>
      <c r="L502" s="790"/>
      <c r="M502" s="792" t="s">
        <v>11</v>
      </c>
    </row>
    <row r="503" spans="1:13" s="789" customFormat="1" hidden="1" x14ac:dyDescent="0.5">
      <c r="A503" s="787"/>
      <c r="B503" s="798"/>
      <c r="C503" s="799" t="s">
        <v>752</v>
      </c>
      <c r="J503" s="453" t="s">
        <v>392</v>
      </c>
      <c r="L503" s="800">
        <f>ROUND(K502,0)</f>
        <v>3750</v>
      </c>
      <c r="M503" s="792" t="s">
        <v>753</v>
      </c>
    </row>
    <row r="504" spans="1:13" s="789" customFormat="1" hidden="1" x14ac:dyDescent="0.5">
      <c r="A504" s="787"/>
      <c r="B504" s="801"/>
      <c r="C504" s="802"/>
      <c r="D504" s="803"/>
      <c r="E504" s="802"/>
      <c r="F504" s="802"/>
      <c r="G504" s="802"/>
      <c r="H504" s="802"/>
      <c r="I504" s="802"/>
      <c r="J504" s="802"/>
      <c r="K504" s="804"/>
      <c r="L504" s="805"/>
      <c r="M504" s="792"/>
    </row>
    <row r="505" spans="1:13" s="789" customFormat="1" hidden="1" x14ac:dyDescent="0.5">
      <c r="A505" s="812"/>
      <c r="B505" s="788" t="s">
        <v>783</v>
      </c>
      <c r="K505" s="790"/>
      <c r="L505" s="791"/>
      <c r="M505" s="792"/>
    </row>
    <row r="506" spans="1:13" s="789" customFormat="1" hidden="1" x14ac:dyDescent="0.5">
      <c r="A506" s="787"/>
      <c r="B506" s="789" t="s">
        <v>749</v>
      </c>
      <c r="E506" s="793" t="s">
        <v>392</v>
      </c>
      <c r="F506" s="794">
        <f>ROUND($F$352+$F$436,2)</f>
        <v>1.32</v>
      </c>
      <c r="G506" s="789" t="s">
        <v>6</v>
      </c>
      <c r="H506" s="795"/>
      <c r="J506" s="453" t="s">
        <v>392</v>
      </c>
      <c r="K506" s="806">
        <f>$K$352+$K$436</f>
        <v>3860</v>
      </c>
      <c r="L506" s="790"/>
      <c r="M506" s="792" t="s">
        <v>11</v>
      </c>
    </row>
    <row r="507" spans="1:13" s="789" customFormat="1" hidden="1" x14ac:dyDescent="0.5">
      <c r="A507" s="787"/>
      <c r="B507" s="789" t="s">
        <v>750</v>
      </c>
      <c r="E507" s="793" t="s">
        <v>392</v>
      </c>
      <c r="F507" s="797">
        <v>0</v>
      </c>
      <c r="G507" s="789" t="s">
        <v>682</v>
      </c>
      <c r="H507" s="795"/>
      <c r="J507" s="453" t="s">
        <v>392</v>
      </c>
      <c r="K507" s="806">
        <f>$K$472</f>
        <v>3000</v>
      </c>
      <c r="L507" s="790"/>
      <c r="M507" s="792" t="s">
        <v>11</v>
      </c>
    </row>
    <row r="508" spans="1:13" s="789" customFormat="1" hidden="1" x14ac:dyDescent="0.5">
      <c r="A508" s="787"/>
      <c r="B508" s="789" t="s">
        <v>751</v>
      </c>
      <c r="E508" s="793" t="s">
        <v>392</v>
      </c>
      <c r="F508" s="794">
        <f>IF(F507&gt;0,0,1)</f>
        <v>1</v>
      </c>
      <c r="G508" s="789" t="s">
        <v>682</v>
      </c>
      <c r="J508" s="453" t="s">
        <v>392</v>
      </c>
      <c r="K508" s="806">
        <f>$K$473</f>
        <v>2310</v>
      </c>
      <c r="L508" s="790"/>
      <c r="M508" s="792" t="s">
        <v>11</v>
      </c>
    </row>
    <row r="509" spans="1:13" s="789" customFormat="1" hidden="1" x14ac:dyDescent="0.5">
      <c r="A509" s="787"/>
      <c r="B509" s="790" t="s">
        <v>391</v>
      </c>
      <c r="J509" s="453" t="s">
        <v>392</v>
      </c>
      <c r="K509" s="795">
        <f>IF(F507&gt;0,K506+K507,K506+K508)</f>
        <v>6170</v>
      </c>
      <c r="L509" s="790"/>
      <c r="M509" s="792" t="s">
        <v>11</v>
      </c>
    </row>
    <row r="510" spans="1:13" s="789" customFormat="1" hidden="1" x14ac:dyDescent="0.5">
      <c r="A510" s="787"/>
      <c r="B510" s="798"/>
      <c r="C510" s="799" t="s">
        <v>752</v>
      </c>
      <c r="J510" s="453" t="s">
        <v>392</v>
      </c>
      <c r="L510" s="800">
        <f>ROUND(K509,0)</f>
        <v>6170</v>
      </c>
      <c r="M510" s="792" t="s">
        <v>753</v>
      </c>
    </row>
    <row r="511" spans="1:13" s="789" customFormat="1" hidden="1" x14ac:dyDescent="0.5">
      <c r="A511" s="787"/>
      <c r="B511" s="801"/>
      <c r="C511" s="802"/>
      <c r="D511" s="803"/>
      <c r="E511" s="802"/>
      <c r="F511" s="802"/>
      <c r="G511" s="802"/>
      <c r="H511" s="802"/>
      <c r="I511" s="802"/>
      <c r="J511" s="802"/>
      <c r="K511" s="804"/>
      <c r="L511" s="805"/>
      <c r="M511" s="792"/>
    </row>
    <row r="512" spans="1:13" s="789" customFormat="1" hidden="1" x14ac:dyDescent="0.5">
      <c r="A512" s="810"/>
      <c r="B512" s="788" t="s">
        <v>784</v>
      </c>
      <c r="K512" s="790"/>
      <c r="L512" s="791"/>
      <c r="M512" s="792"/>
    </row>
    <row r="513" spans="1:13" s="789" customFormat="1" hidden="1" x14ac:dyDescent="0.5">
      <c r="A513" s="787"/>
      <c r="B513" s="789" t="s">
        <v>749</v>
      </c>
      <c r="E513" s="793" t="s">
        <v>392</v>
      </c>
      <c r="F513" s="794">
        <f>ROUND($F$338+$F$436,2)</f>
        <v>1.32</v>
      </c>
      <c r="G513" s="789" t="s">
        <v>6</v>
      </c>
      <c r="H513" s="795"/>
      <c r="J513" s="453" t="s">
        <v>392</v>
      </c>
      <c r="K513" s="806">
        <f>$K$338+$K$436</f>
        <v>3860</v>
      </c>
      <c r="L513" s="790"/>
      <c r="M513" s="792" t="s">
        <v>11</v>
      </c>
    </row>
    <row r="514" spans="1:13" s="789" customFormat="1" hidden="1" x14ac:dyDescent="0.5">
      <c r="A514" s="787"/>
      <c r="B514" s="789" t="s">
        <v>750</v>
      </c>
      <c r="E514" s="793" t="s">
        <v>392</v>
      </c>
      <c r="F514" s="797">
        <v>0</v>
      </c>
      <c r="G514" s="789" t="s">
        <v>682</v>
      </c>
      <c r="H514" s="795"/>
      <c r="J514" s="453" t="s">
        <v>392</v>
      </c>
      <c r="K514" s="806">
        <f>$K$472</f>
        <v>3000</v>
      </c>
      <c r="L514" s="790"/>
      <c r="M514" s="792" t="s">
        <v>11</v>
      </c>
    </row>
    <row r="515" spans="1:13" s="789" customFormat="1" hidden="1" x14ac:dyDescent="0.5">
      <c r="A515" s="787"/>
      <c r="B515" s="789" t="s">
        <v>751</v>
      </c>
      <c r="E515" s="793" t="s">
        <v>392</v>
      </c>
      <c r="F515" s="794">
        <f>IF(F514&gt;0,0,1)</f>
        <v>1</v>
      </c>
      <c r="G515" s="789" t="s">
        <v>682</v>
      </c>
      <c r="J515" s="453" t="s">
        <v>392</v>
      </c>
      <c r="K515" s="806">
        <f>$K$473</f>
        <v>2310</v>
      </c>
      <c r="L515" s="790"/>
      <c r="M515" s="792" t="s">
        <v>11</v>
      </c>
    </row>
    <row r="516" spans="1:13" s="789" customFormat="1" hidden="1" x14ac:dyDescent="0.5">
      <c r="A516" s="787"/>
      <c r="B516" s="790" t="s">
        <v>391</v>
      </c>
      <c r="J516" s="453" t="s">
        <v>392</v>
      </c>
      <c r="K516" s="795">
        <f>IF(F514&gt;0,K513+K514,K513+K515)</f>
        <v>6170</v>
      </c>
      <c r="L516" s="790"/>
      <c r="M516" s="792" t="s">
        <v>11</v>
      </c>
    </row>
    <row r="517" spans="1:13" s="789" customFormat="1" hidden="1" x14ac:dyDescent="0.5">
      <c r="A517" s="787"/>
      <c r="B517" s="798"/>
      <c r="C517" s="799" t="s">
        <v>752</v>
      </c>
      <c r="J517" s="453" t="s">
        <v>392</v>
      </c>
      <c r="L517" s="800">
        <f>ROUND(K516,0)</f>
        <v>6170</v>
      </c>
      <c r="M517" s="792" t="s">
        <v>753</v>
      </c>
    </row>
    <row r="518" spans="1:13" s="789" customFormat="1" hidden="1" x14ac:dyDescent="0.5">
      <c r="A518" s="787"/>
      <c r="B518" s="801"/>
      <c r="C518" s="802"/>
      <c r="D518" s="803"/>
      <c r="E518" s="802"/>
      <c r="F518" s="802"/>
      <c r="G518" s="802"/>
      <c r="H518" s="802"/>
      <c r="I518" s="802"/>
      <c r="J518" s="802"/>
      <c r="K518" s="804"/>
      <c r="L518" s="805"/>
      <c r="M518" s="792"/>
    </row>
    <row r="519" spans="1:13" s="789" customFormat="1" hidden="1" x14ac:dyDescent="0.5">
      <c r="A519" s="810"/>
      <c r="B519" s="788" t="s">
        <v>785</v>
      </c>
      <c r="K519" s="790"/>
      <c r="L519" s="791"/>
      <c r="M519" s="792"/>
    </row>
    <row r="520" spans="1:13" s="789" customFormat="1" hidden="1" x14ac:dyDescent="0.5">
      <c r="A520" s="787"/>
      <c r="B520" s="789" t="s">
        <v>749</v>
      </c>
      <c r="E520" s="793" t="s">
        <v>392</v>
      </c>
      <c r="F520" s="794">
        <f>ROUND($F$352+$F$443,2)</f>
        <v>1.08</v>
      </c>
      <c r="G520" s="789" t="s">
        <v>6</v>
      </c>
      <c r="H520" s="795"/>
      <c r="J520" s="453" t="s">
        <v>392</v>
      </c>
      <c r="K520" s="806">
        <f>$K$352+$K$443</f>
        <v>2250</v>
      </c>
      <c r="L520" s="790"/>
      <c r="M520" s="792" t="s">
        <v>11</v>
      </c>
    </row>
    <row r="521" spans="1:13" s="789" customFormat="1" hidden="1" x14ac:dyDescent="0.5">
      <c r="A521" s="787"/>
      <c r="B521" s="789" t="s">
        <v>750</v>
      </c>
      <c r="E521" s="793" t="s">
        <v>392</v>
      </c>
      <c r="F521" s="797">
        <v>0</v>
      </c>
      <c r="G521" s="789" t="s">
        <v>682</v>
      </c>
      <c r="H521" s="795"/>
      <c r="J521" s="453" t="s">
        <v>392</v>
      </c>
      <c r="K521" s="806">
        <f>$K$304</f>
        <v>2810</v>
      </c>
      <c r="L521" s="790"/>
      <c r="M521" s="792" t="s">
        <v>11</v>
      </c>
    </row>
    <row r="522" spans="1:13" s="789" customFormat="1" hidden="1" x14ac:dyDescent="0.5">
      <c r="A522" s="787"/>
      <c r="B522" s="789" t="s">
        <v>751</v>
      </c>
      <c r="E522" s="793" t="s">
        <v>392</v>
      </c>
      <c r="F522" s="794">
        <f>IF(F521&gt;0,0,1)</f>
        <v>1</v>
      </c>
      <c r="G522" s="789" t="s">
        <v>682</v>
      </c>
      <c r="J522" s="453" t="s">
        <v>392</v>
      </c>
      <c r="K522" s="806">
        <f>$K$305</f>
        <v>2120</v>
      </c>
      <c r="L522" s="790"/>
      <c r="M522" s="792" t="s">
        <v>11</v>
      </c>
    </row>
    <row r="523" spans="1:13" s="789" customFormat="1" hidden="1" x14ac:dyDescent="0.5">
      <c r="A523" s="787"/>
      <c r="B523" s="790" t="s">
        <v>391</v>
      </c>
      <c r="J523" s="453" t="s">
        <v>392</v>
      </c>
      <c r="K523" s="795">
        <f>IF(F521&gt;0,K520+K521,K520+K522)</f>
        <v>4370</v>
      </c>
      <c r="L523" s="790"/>
      <c r="M523" s="792" t="s">
        <v>11</v>
      </c>
    </row>
    <row r="524" spans="1:13" s="789" customFormat="1" hidden="1" x14ac:dyDescent="0.5">
      <c r="A524" s="787"/>
      <c r="B524" s="798"/>
      <c r="C524" s="799" t="s">
        <v>752</v>
      </c>
      <c r="J524" s="453" t="s">
        <v>392</v>
      </c>
      <c r="L524" s="800">
        <f>ROUND(K523,0)</f>
        <v>4370</v>
      </c>
      <c r="M524" s="792" t="s">
        <v>753</v>
      </c>
    </row>
    <row r="525" spans="1:13" s="789" customFormat="1" hidden="1" x14ac:dyDescent="0.5">
      <c r="A525" s="787"/>
      <c r="B525" s="801"/>
      <c r="C525" s="802"/>
      <c r="D525" s="803"/>
      <c r="E525" s="802"/>
      <c r="F525" s="802"/>
      <c r="G525" s="802"/>
      <c r="H525" s="802"/>
      <c r="I525" s="802"/>
      <c r="J525" s="802"/>
      <c r="K525" s="804"/>
      <c r="L525" s="805"/>
      <c r="M525" s="792"/>
    </row>
    <row r="526" spans="1:13" s="789" customFormat="1" hidden="1" x14ac:dyDescent="0.5">
      <c r="A526" s="810"/>
      <c r="B526" s="788" t="s">
        <v>786</v>
      </c>
      <c r="K526" s="790"/>
      <c r="L526" s="791"/>
      <c r="M526" s="792"/>
    </row>
    <row r="527" spans="1:13" s="789" customFormat="1" hidden="1" x14ac:dyDescent="0.5">
      <c r="A527" s="787"/>
      <c r="B527" s="789" t="s">
        <v>749</v>
      </c>
      <c r="E527" s="793" t="s">
        <v>392</v>
      </c>
      <c r="F527" s="794">
        <f>ROUND($F$338+$F$443,2)</f>
        <v>1.08</v>
      </c>
      <c r="G527" s="789" t="s">
        <v>6</v>
      </c>
      <c r="H527" s="795"/>
      <c r="J527" s="453" t="s">
        <v>392</v>
      </c>
      <c r="K527" s="806">
        <f>$K$338+$K$443</f>
        <v>2250</v>
      </c>
      <c r="L527" s="790"/>
      <c r="M527" s="792" t="s">
        <v>11</v>
      </c>
    </row>
    <row r="528" spans="1:13" s="789" customFormat="1" hidden="1" x14ac:dyDescent="0.5">
      <c r="A528" s="787"/>
      <c r="B528" s="789" t="s">
        <v>750</v>
      </c>
      <c r="E528" s="793" t="s">
        <v>392</v>
      </c>
      <c r="F528" s="797">
        <v>0</v>
      </c>
      <c r="G528" s="789" t="s">
        <v>682</v>
      </c>
      <c r="H528" s="795"/>
      <c r="J528" s="453" t="s">
        <v>392</v>
      </c>
      <c r="K528" s="806">
        <f>$K$304</f>
        <v>2810</v>
      </c>
      <c r="L528" s="790"/>
      <c r="M528" s="792" t="s">
        <v>11</v>
      </c>
    </row>
    <row r="529" spans="1:28" s="789" customFormat="1" hidden="1" x14ac:dyDescent="0.5">
      <c r="A529" s="787"/>
      <c r="B529" s="789" t="s">
        <v>751</v>
      </c>
      <c r="E529" s="793" t="s">
        <v>392</v>
      </c>
      <c r="F529" s="794">
        <f>IF(F528&gt;0,0,1)</f>
        <v>1</v>
      </c>
      <c r="G529" s="789" t="s">
        <v>682</v>
      </c>
      <c r="J529" s="453" t="s">
        <v>392</v>
      </c>
      <c r="K529" s="806">
        <f>$K$305</f>
        <v>2120</v>
      </c>
      <c r="L529" s="790"/>
      <c r="M529" s="792" t="s">
        <v>11</v>
      </c>
    </row>
    <row r="530" spans="1:28" s="789" customFormat="1" hidden="1" x14ac:dyDescent="0.5">
      <c r="A530" s="787"/>
      <c r="B530" s="790" t="s">
        <v>391</v>
      </c>
      <c r="J530" s="453" t="s">
        <v>392</v>
      </c>
      <c r="K530" s="795">
        <f>IF(F528&gt;0,K527+K528,K527+K529)</f>
        <v>4370</v>
      </c>
      <c r="L530" s="790"/>
      <c r="M530" s="792" t="s">
        <v>11</v>
      </c>
    </row>
    <row r="531" spans="1:28" s="789" customFormat="1" hidden="1" x14ac:dyDescent="0.5">
      <c r="A531" s="787"/>
      <c r="B531" s="798"/>
      <c r="C531" s="799" t="s">
        <v>752</v>
      </c>
      <c r="J531" s="453" t="s">
        <v>392</v>
      </c>
      <c r="L531" s="800">
        <f>ROUND(K530,0)</f>
        <v>4370</v>
      </c>
      <c r="M531" s="792" t="s">
        <v>753</v>
      </c>
    </row>
    <row r="532" spans="1:28" s="789" customFormat="1" hidden="1" x14ac:dyDescent="0.5">
      <c r="A532" s="813"/>
      <c r="B532" s="801"/>
      <c r="C532" s="802"/>
      <c r="D532" s="803"/>
      <c r="E532" s="802"/>
      <c r="F532" s="802"/>
      <c r="G532" s="802"/>
      <c r="H532" s="802"/>
      <c r="I532" s="802"/>
      <c r="J532" s="802"/>
      <c r="K532" s="804"/>
      <c r="L532" s="805"/>
      <c r="M532" s="811"/>
    </row>
    <row r="533" spans="1:28" hidden="1" x14ac:dyDescent="0.5">
      <c r="A533" s="814"/>
      <c r="B533" s="537" t="s">
        <v>725</v>
      </c>
    </row>
    <row r="534" spans="1:28" hidden="1" x14ac:dyDescent="0.5">
      <c r="B534" s="317" t="s">
        <v>726</v>
      </c>
      <c r="D534" s="815">
        <v>3</v>
      </c>
      <c r="E534" s="317" t="s">
        <v>410</v>
      </c>
      <c r="O534" s="1140" t="s">
        <v>674</v>
      </c>
      <c r="P534" s="1141"/>
      <c r="Q534" s="1142"/>
      <c r="R534" s="1140" t="s">
        <v>675</v>
      </c>
      <c r="S534" s="1141"/>
      <c r="T534" s="1141"/>
      <c r="U534" s="1142"/>
      <c r="X534" s="1140" t="s">
        <v>691</v>
      </c>
      <c r="Y534" s="1141"/>
      <c r="Z534" s="1142"/>
      <c r="AA534" s="1155" t="s">
        <v>684</v>
      </c>
      <c r="AB534" s="1155"/>
    </row>
    <row r="535" spans="1:28" hidden="1" x14ac:dyDescent="0.5">
      <c r="B535" s="317" t="s">
        <v>727</v>
      </c>
      <c r="D535" s="756">
        <f>ROUND(((0.4+0.6)/2)*1.5,2)</f>
        <v>0.75</v>
      </c>
      <c r="E535" s="763" t="s">
        <v>627</v>
      </c>
      <c r="F535" s="756">
        <f>'ค่าแรงงาน-ดำเนินการ'!$I$6</f>
        <v>99</v>
      </c>
      <c r="J535" s="543" t="s">
        <v>392</v>
      </c>
      <c r="L535" s="761">
        <f>ROUND(D535*F535,2)</f>
        <v>74.25</v>
      </c>
      <c r="M535" s="545" t="s">
        <v>11</v>
      </c>
      <c r="O535" s="365" t="s">
        <v>671</v>
      </c>
      <c r="P535" s="365" t="s">
        <v>672</v>
      </c>
      <c r="Q535" s="681" t="s">
        <v>645</v>
      </c>
      <c r="R535" s="687" t="s">
        <v>677</v>
      </c>
      <c r="S535" s="688"/>
      <c r="T535" s="689">
        <v>1</v>
      </c>
      <c r="U535" s="690" t="s">
        <v>389</v>
      </c>
      <c r="V535" s="690" t="e">
        <f>ROUND(T535*#REF!,2)</f>
        <v>#REF!</v>
      </c>
      <c r="X535" s="365" t="s">
        <v>671</v>
      </c>
      <c r="Y535" s="365" t="s">
        <v>672</v>
      </c>
      <c r="Z535" s="365" t="s">
        <v>645</v>
      </c>
      <c r="AA535" s="690" t="s">
        <v>1032</v>
      </c>
      <c r="AB535" s="690" t="s">
        <v>1033</v>
      </c>
    </row>
    <row r="536" spans="1:28" hidden="1" x14ac:dyDescent="0.5">
      <c r="B536" s="317" t="s">
        <v>426</v>
      </c>
      <c r="D536" s="756">
        <f>D535</f>
        <v>0.75</v>
      </c>
      <c r="E536" s="763" t="s">
        <v>627</v>
      </c>
      <c r="F536" s="756" t="e">
        <f>$X$538</f>
        <v>#REF!</v>
      </c>
      <c r="J536" s="543" t="s">
        <v>392</v>
      </c>
      <c r="L536" s="761" t="e">
        <f t="shared" ref="L536:L541" si="5">ROUND(D536*F536,2)</f>
        <v>#REF!</v>
      </c>
      <c r="M536" s="545" t="s">
        <v>11</v>
      </c>
      <c r="O536" s="765">
        <f>ROUND(320*1.05,2)</f>
        <v>336</v>
      </c>
      <c r="P536" s="765">
        <f>ROUND((835/1679)*1.2,2)</f>
        <v>0.6</v>
      </c>
      <c r="Q536" s="765">
        <f>ROUND((1477/1565)*1.15,2)</f>
        <v>1.0900000000000001</v>
      </c>
      <c r="R536" s="687" t="s">
        <v>678</v>
      </c>
      <c r="S536" s="688"/>
      <c r="T536" s="689">
        <v>0.3</v>
      </c>
      <c r="U536" s="690" t="s">
        <v>389</v>
      </c>
      <c r="V536" s="690" t="e">
        <f>ROUND(T536*#REF!,2)</f>
        <v>#REF!</v>
      </c>
      <c r="X536" s="765">
        <f>ROUND(240*1.05,2)</f>
        <v>252</v>
      </c>
      <c r="Y536" s="765">
        <f>ROUND((728/1679)*1.2,2)</f>
        <v>0.52</v>
      </c>
      <c r="Z536" s="765">
        <f>ROUND((1218/1565)*1.15,2)</f>
        <v>0.9</v>
      </c>
      <c r="AA536" s="689">
        <f>ROUND((D534/0.15)*(0.12*4)*อ้างอิง!$E$6,2)</f>
        <v>2.13</v>
      </c>
      <c r="AB536" s="689">
        <f>ROUND((4*D534)*อ้างอิง!$E$8,2)</f>
        <v>10.66</v>
      </c>
    </row>
    <row r="537" spans="1:28" hidden="1" x14ac:dyDescent="0.5">
      <c r="B537" s="317" t="s">
        <v>673</v>
      </c>
      <c r="D537" s="756">
        <f>ROUND((0.12*0.12*D534),2)</f>
        <v>0.04</v>
      </c>
      <c r="E537" s="763" t="s">
        <v>627</v>
      </c>
      <c r="F537" s="756" t="e">
        <f>O538</f>
        <v>#REF!</v>
      </c>
      <c r="J537" s="543" t="s">
        <v>392</v>
      </c>
      <c r="L537" s="761" t="e">
        <f t="shared" si="5"/>
        <v>#REF!</v>
      </c>
      <c r="M537" s="545" t="s">
        <v>11</v>
      </c>
      <c r="O537" s="368" t="e">
        <f>ROUND((O536/50)*#REF!,2)</f>
        <v>#REF!</v>
      </c>
      <c r="P537" s="368" t="e">
        <f>ROUND(P536*#REF!,2)</f>
        <v>#REF!</v>
      </c>
      <c r="Q537" s="769" t="e">
        <f>ROUND(Q536*#REF!,2)</f>
        <v>#REF!</v>
      </c>
      <c r="R537" s="687" t="s">
        <v>679</v>
      </c>
      <c r="S537" s="688"/>
      <c r="T537" s="689">
        <v>0.3</v>
      </c>
      <c r="U537" s="690" t="s">
        <v>682</v>
      </c>
      <c r="V537" s="690" t="e">
        <f>ROUND(T537*#REF!,2)</f>
        <v>#REF!</v>
      </c>
      <c r="X537" s="368" t="e">
        <f>ROUND((X536/50)*#REF!,2)</f>
        <v>#REF!</v>
      </c>
      <c r="Y537" s="368" t="e">
        <f>ROUND(Y536*#REF!,2)</f>
        <v>#REF!</v>
      </c>
      <c r="Z537" s="368" t="e">
        <f>ROUND(Z536*#REF!,2)</f>
        <v>#REF!</v>
      </c>
      <c r="AA537" s="1173">
        <f>SUM(AA536:AB536)</f>
        <v>12.79</v>
      </c>
      <c r="AB537" s="1173"/>
    </row>
    <row r="538" spans="1:28" hidden="1" x14ac:dyDescent="0.5">
      <c r="B538" s="317" t="s">
        <v>675</v>
      </c>
      <c r="D538" s="756">
        <f>ROUND(((0.12*D534*3)+(0.12*0.12*2)),2)</f>
        <v>1.1100000000000001</v>
      </c>
      <c r="E538" s="763" t="s">
        <v>676</v>
      </c>
      <c r="F538" s="756" t="e">
        <f>ROUND(R540/5,2)</f>
        <v>#REF!</v>
      </c>
      <c r="J538" s="543" t="s">
        <v>392</v>
      </c>
      <c r="L538" s="761" t="e">
        <f t="shared" si="5"/>
        <v>#REF!</v>
      </c>
      <c r="M538" s="545" t="s">
        <v>11</v>
      </c>
      <c r="O538" s="1151" t="e">
        <f>SUM(O537:Q537)</f>
        <v>#REF!</v>
      </c>
      <c r="P538" s="1152"/>
      <c r="Q538" s="1153"/>
      <c r="R538" s="687" t="s">
        <v>680</v>
      </c>
      <c r="S538" s="688"/>
      <c r="T538" s="689">
        <v>0.25</v>
      </c>
      <c r="U538" s="690" t="s">
        <v>683</v>
      </c>
      <c r="V538" s="690" t="e">
        <f>ROUND(T538*#REF!,2)</f>
        <v>#REF!</v>
      </c>
      <c r="X538" s="1145" t="e">
        <f>SUM(X537:Z537)</f>
        <v>#REF!</v>
      </c>
      <c r="Y538" s="1146"/>
      <c r="Z538" s="1147"/>
    </row>
    <row r="539" spans="1:28" hidden="1" x14ac:dyDescent="0.5">
      <c r="B539" s="317" t="s">
        <v>684</v>
      </c>
      <c r="D539" s="756">
        <f>AA537</f>
        <v>12.79</v>
      </c>
      <c r="E539" s="763" t="s">
        <v>688</v>
      </c>
      <c r="F539" s="756" t="e">
        <f>ROUND(((#REF!+#REF!)/2)/1000,2)</f>
        <v>#REF!</v>
      </c>
      <c r="J539" s="543" t="s">
        <v>392</v>
      </c>
      <c r="L539" s="761" t="e">
        <f t="shared" si="5"/>
        <v>#REF!</v>
      </c>
      <c r="M539" s="545" t="s">
        <v>11</v>
      </c>
      <c r="R539" s="687" t="s">
        <v>681</v>
      </c>
      <c r="S539" s="688"/>
      <c r="T539" s="689">
        <v>1</v>
      </c>
      <c r="U539" s="690" t="s">
        <v>6</v>
      </c>
    </row>
    <row r="540" spans="1:28" hidden="1" x14ac:dyDescent="0.5">
      <c r="B540" s="317" t="s">
        <v>685</v>
      </c>
      <c r="D540" s="756">
        <f>ROUND(D539*0.025,2)</f>
        <v>0.32</v>
      </c>
      <c r="E540" s="763" t="s">
        <v>688</v>
      </c>
      <c r="F540" s="756" t="e">
        <f>#REF!</f>
        <v>#REF!</v>
      </c>
      <c r="J540" s="543" t="s">
        <v>392</v>
      </c>
      <c r="L540" s="761" t="e">
        <f t="shared" si="5"/>
        <v>#REF!</v>
      </c>
      <c r="M540" s="545" t="s">
        <v>11</v>
      </c>
      <c r="R540" s="1145" t="e">
        <f>SUM(V535:V539)</f>
        <v>#REF!</v>
      </c>
      <c r="S540" s="1146"/>
      <c r="T540" s="1146"/>
      <c r="U540" s="1147"/>
    </row>
    <row r="541" spans="1:28" hidden="1" x14ac:dyDescent="0.5">
      <c r="B541" s="317" t="s">
        <v>728</v>
      </c>
      <c r="D541" s="756">
        <f>ROUND(((0.12*D534*4)+(0.12*0.12*2)),2)</f>
        <v>1.47</v>
      </c>
      <c r="E541" s="763" t="s">
        <v>676</v>
      </c>
      <c r="F541" s="756">
        <f>'ค่าแรงงาน-ดำเนินการ'!$I$68</f>
        <v>30</v>
      </c>
      <c r="J541" s="543" t="s">
        <v>392</v>
      </c>
      <c r="L541" s="761">
        <f t="shared" si="5"/>
        <v>44.1</v>
      </c>
      <c r="M541" s="545" t="s">
        <v>11</v>
      </c>
    </row>
    <row r="542" spans="1:28" hidden="1" x14ac:dyDescent="0.5">
      <c r="B542" s="317" t="s">
        <v>402</v>
      </c>
      <c r="J542" s="543" t="s">
        <v>392</v>
      </c>
      <c r="L542" s="771">
        <v>15</v>
      </c>
      <c r="M542" s="545" t="s">
        <v>11</v>
      </c>
    </row>
    <row r="543" spans="1:28" hidden="1" x14ac:dyDescent="0.5">
      <c r="B543" s="317" t="s">
        <v>729</v>
      </c>
      <c r="J543" s="543" t="s">
        <v>392</v>
      </c>
      <c r="L543" s="771">
        <v>20</v>
      </c>
      <c r="M543" s="545" t="s">
        <v>11</v>
      </c>
    </row>
    <row r="544" spans="1:28" hidden="1" x14ac:dyDescent="0.5">
      <c r="B544" s="317" t="s">
        <v>634</v>
      </c>
      <c r="J544" s="543" t="s">
        <v>392</v>
      </c>
      <c r="L544" s="755" t="e">
        <f>SUM(L535:L543)</f>
        <v>#REF!</v>
      </c>
      <c r="M544" s="545" t="s">
        <v>11</v>
      </c>
    </row>
    <row r="545" spans="1:19" hidden="1" x14ac:dyDescent="0.5">
      <c r="B545" s="317" t="s">
        <v>730</v>
      </c>
      <c r="J545" s="543" t="s">
        <v>392</v>
      </c>
      <c r="L545" s="755" t="e">
        <f>L544*1</f>
        <v>#REF!</v>
      </c>
      <c r="M545" s="545" t="s">
        <v>11</v>
      </c>
    </row>
    <row r="546" spans="1:19" hidden="1" x14ac:dyDescent="0.5">
      <c r="B546" s="317" t="str">
        <f>"ค่างานต้นทุนเฉลี่ย x 1 / "&amp;FIXED(D534,2)&amp;" ม."</f>
        <v>ค่างานต้นทุนเฉลี่ย x 1 / 3.00 ม.</v>
      </c>
      <c r="J546" s="543" t="s">
        <v>392</v>
      </c>
      <c r="L546" s="773" t="e">
        <f>ROUND((L545*1)/6,2)</f>
        <v>#REF!</v>
      </c>
      <c r="M546" s="545" t="s">
        <v>628</v>
      </c>
      <c r="O546" s="816"/>
    </row>
    <row r="547" spans="1:19" hidden="1" x14ac:dyDescent="0.5">
      <c r="B547" s="375"/>
      <c r="C547" s="375"/>
      <c r="D547" s="375"/>
      <c r="E547" s="375"/>
      <c r="F547" s="375"/>
      <c r="G547" s="375"/>
      <c r="H547" s="375"/>
      <c r="I547" s="375"/>
      <c r="J547" s="375"/>
      <c r="K547" s="375"/>
      <c r="L547" s="375"/>
    </row>
    <row r="548" spans="1:19" hidden="1" x14ac:dyDescent="0.5">
      <c r="A548" s="814"/>
      <c r="B548" s="537" t="s">
        <v>731</v>
      </c>
    </row>
    <row r="549" spans="1:19" hidden="1" x14ac:dyDescent="0.5">
      <c r="B549" s="763" t="s">
        <v>732</v>
      </c>
      <c r="C549" s="317" t="s">
        <v>733</v>
      </c>
    </row>
    <row r="550" spans="1:19" hidden="1" x14ac:dyDescent="0.5">
      <c r="B550" s="317" t="s">
        <v>734</v>
      </c>
      <c r="D550" s="771">
        <v>4</v>
      </c>
      <c r="E550" s="317" t="s">
        <v>683</v>
      </c>
      <c r="H550" s="331" t="s">
        <v>31</v>
      </c>
      <c r="I550" s="771" t="e">
        <f>ROUND(#REF!/20,2)</f>
        <v>#REF!</v>
      </c>
      <c r="J550" s="543" t="s">
        <v>392</v>
      </c>
      <c r="L550" s="756" t="e">
        <f>ROUND(D550*I550,2)</f>
        <v>#REF!</v>
      </c>
      <c r="M550" s="545" t="s">
        <v>603</v>
      </c>
      <c r="O550" s="317" t="s">
        <v>745</v>
      </c>
    </row>
    <row r="551" spans="1:19" hidden="1" x14ac:dyDescent="0.5">
      <c r="B551" s="317" t="s">
        <v>735</v>
      </c>
      <c r="D551" s="771">
        <f>ROUND(25/62,2)</f>
        <v>0.4</v>
      </c>
      <c r="E551" s="317" t="s">
        <v>683</v>
      </c>
      <c r="H551" s="331" t="s">
        <v>31</v>
      </c>
      <c r="I551" s="771" t="e">
        <f>ROUND(#REF!/25,2)</f>
        <v>#REF!</v>
      </c>
      <c r="J551" s="543" t="s">
        <v>392</v>
      </c>
      <c r="L551" s="756" t="e">
        <f>ROUND(D551*I551,2)</f>
        <v>#REF!</v>
      </c>
      <c r="M551" s="545" t="s">
        <v>603</v>
      </c>
      <c r="O551" s="317" t="s">
        <v>746</v>
      </c>
    </row>
    <row r="552" spans="1:19" hidden="1" x14ac:dyDescent="0.5">
      <c r="B552" s="317" t="s">
        <v>736</v>
      </c>
      <c r="D552" s="757">
        <v>1</v>
      </c>
      <c r="E552" s="317" t="s">
        <v>6</v>
      </c>
      <c r="H552" s="331" t="s">
        <v>31</v>
      </c>
      <c r="I552" s="771" t="e">
        <f>ROUND(#REF!/70,2)</f>
        <v>#REF!</v>
      </c>
      <c r="J552" s="543" t="s">
        <v>392</v>
      </c>
      <c r="L552" s="756" t="e">
        <f>ROUND(D552*I552,2)</f>
        <v>#REF!</v>
      </c>
      <c r="M552" s="545" t="s">
        <v>603</v>
      </c>
      <c r="O552" s="317" t="s">
        <v>747</v>
      </c>
    </row>
    <row r="553" spans="1:19" hidden="1" x14ac:dyDescent="0.5">
      <c r="B553" s="317" t="s">
        <v>737</v>
      </c>
      <c r="H553" s="331" t="s">
        <v>31</v>
      </c>
      <c r="I553" s="771">
        <v>20</v>
      </c>
      <c r="J553" s="543" t="s">
        <v>392</v>
      </c>
      <c r="L553" s="756">
        <f>I553</f>
        <v>20</v>
      </c>
      <c r="M553" s="545" t="s">
        <v>603</v>
      </c>
      <c r="N553" s="776"/>
      <c r="O553" s="817"/>
      <c r="P553" s="687" t="s">
        <v>740</v>
      </c>
      <c r="Q553" s="818" t="s">
        <v>392</v>
      </c>
      <c r="R553" s="819">
        <v>0.1</v>
      </c>
      <c r="S553" s="690" t="s">
        <v>410</v>
      </c>
    </row>
    <row r="554" spans="1:19" hidden="1" x14ac:dyDescent="0.5">
      <c r="B554" s="317" t="s">
        <v>738</v>
      </c>
      <c r="H554" s="331" t="s">
        <v>31</v>
      </c>
      <c r="I554" s="771">
        <v>0</v>
      </c>
      <c r="J554" s="543" t="s">
        <v>392</v>
      </c>
      <c r="L554" s="756">
        <f>ROUND(D554*I554,2)</f>
        <v>0</v>
      </c>
      <c r="M554" s="545" t="s">
        <v>603</v>
      </c>
      <c r="N554" s="776"/>
      <c r="O554" s="820"/>
      <c r="P554" s="821" t="s">
        <v>741</v>
      </c>
      <c r="Q554" s="818" t="s">
        <v>392</v>
      </c>
      <c r="R554" s="822">
        <f>ROUND(R553*I6*2,2)</f>
        <v>0</v>
      </c>
      <c r="S554" s="690" t="s">
        <v>6</v>
      </c>
    </row>
    <row r="555" spans="1:19" hidden="1" x14ac:dyDescent="0.5">
      <c r="C555" s="317" t="s">
        <v>739</v>
      </c>
      <c r="H555" s="331"/>
      <c r="I555" s="350"/>
      <c r="J555" s="543" t="s">
        <v>392</v>
      </c>
      <c r="L555" s="773" t="e">
        <f>SUM(L550:L554)</f>
        <v>#REF!</v>
      </c>
      <c r="M555" s="545" t="s">
        <v>603</v>
      </c>
      <c r="N555" s="817"/>
      <c r="O555" s="823" t="s">
        <v>742</v>
      </c>
      <c r="P555" s="824">
        <v>0.1</v>
      </c>
      <c r="Q555" s="818" t="s">
        <v>392</v>
      </c>
      <c r="R555" s="691">
        <f>ROUND(R553*I6*P555,2)</f>
        <v>0</v>
      </c>
      <c r="S555" s="690" t="s">
        <v>6</v>
      </c>
    </row>
    <row r="556" spans="1:19" hidden="1" x14ac:dyDescent="0.5">
      <c r="A556" s="375"/>
      <c r="B556" s="375"/>
      <c r="C556" s="375"/>
      <c r="D556" s="375"/>
      <c r="E556" s="375"/>
      <c r="F556" s="375"/>
      <c r="G556" s="375"/>
      <c r="H556" s="375"/>
      <c r="I556" s="375"/>
      <c r="J556" s="375"/>
      <c r="K556" s="375"/>
      <c r="L556" s="375"/>
      <c r="M556" s="608"/>
      <c r="N556" s="817"/>
      <c r="O556" s="823" t="s">
        <v>743</v>
      </c>
      <c r="P556" s="824">
        <v>0.9</v>
      </c>
      <c r="Q556" s="818" t="s">
        <v>392</v>
      </c>
      <c r="R556" s="691">
        <f>ROUND((3/12)*R553*I6*P556,2)</f>
        <v>0</v>
      </c>
      <c r="S556" s="690" t="s">
        <v>6</v>
      </c>
    </row>
    <row r="557" spans="1:19" hidden="1" x14ac:dyDescent="0.5">
      <c r="N557" s="795"/>
      <c r="O557" s="825"/>
      <c r="P557" s="826" t="s">
        <v>391</v>
      </c>
      <c r="Q557" s="818" t="s">
        <v>392</v>
      </c>
      <c r="R557" s="827">
        <f>SUM(R554:R556)</f>
        <v>0</v>
      </c>
      <c r="S557" s="690" t="s">
        <v>6</v>
      </c>
    </row>
    <row r="558" spans="1:19" ht="23.25" thickTop="1" thickBot="1" x14ac:dyDescent="0.55000000000000004">
      <c r="C558" s="618" t="s">
        <v>819</v>
      </c>
      <c r="D558" s="618"/>
      <c r="E558" s="652">
        <f>K146</f>
        <v>3.9249999999999998</v>
      </c>
      <c r="F558" s="578" t="s">
        <v>744</v>
      </c>
      <c r="G558" s="621">
        <f>K147</f>
        <v>1.1775</v>
      </c>
      <c r="H558" s="610"/>
      <c r="I558" s="578" t="s">
        <v>392</v>
      </c>
      <c r="J558" s="611"/>
      <c r="K558" s="703">
        <f>E558+G558</f>
        <v>5.1025</v>
      </c>
      <c r="L558" s="525" t="s">
        <v>108</v>
      </c>
      <c r="M558" s="1068"/>
      <c r="N558" s="795"/>
      <c r="O558" s="1072"/>
      <c r="P558" s="1073"/>
      <c r="Q558" s="1069"/>
      <c r="R558" s="800"/>
      <c r="S558" s="1072"/>
    </row>
    <row r="559" spans="1:19" ht="22.5" thickTop="1" x14ac:dyDescent="0.5">
      <c r="A559" s="446">
        <v>5</v>
      </c>
      <c r="B559" s="446" t="s">
        <v>972</v>
      </c>
      <c r="C559" s="446"/>
    </row>
    <row r="560" spans="1:19" x14ac:dyDescent="0.5">
      <c r="B560" s="317" t="s">
        <v>1114</v>
      </c>
      <c r="E560" s="317" t="s">
        <v>1095</v>
      </c>
    </row>
    <row r="561" spans="3:13" x14ac:dyDescent="0.5">
      <c r="C561" s="317" t="s">
        <v>973</v>
      </c>
      <c r="D561" s="317" t="s">
        <v>1101</v>
      </c>
      <c r="H561" s="684">
        <v>-1</v>
      </c>
      <c r="I561" s="578" t="s">
        <v>392</v>
      </c>
      <c r="J561" s="757">
        <f>ตารางคอนกรีต!F22</f>
        <v>2579.64</v>
      </c>
      <c r="K561" s="317" t="s">
        <v>975</v>
      </c>
    </row>
    <row r="562" spans="3:13" x14ac:dyDescent="0.5">
      <c r="C562" s="446" t="s">
        <v>974</v>
      </c>
    </row>
    <row r="563" spans="3:13" x14ac:dyDescent="0.5">
      <c r="C563" s="317" t="s">
        <v>976</v>
      </c>
    </row>
    <row r="564" spans="3:13" x14ac:dyDescent="0.5">
      <c r="D564" s="317" t="s">
        <v>977</v>
      </c>
      <c r="I564" s="578" t="s">
        <v>392</v>
      </c>
      <c r="J564" s="317" t="s">
        <v>978</v>
      </c>
    </row>
    <row r="565" spans="3:13" x14ac:dyDescent="0.5">
      <c r="I565" s="578" t="s">
        <v>392</v>
      </c>
      <c r="J565" s="816">
        <f>ปริมาณงาน!F68</f>
        <v>15.72</v>
      </c>
      <c r="K565" s="331" t="s">
        <v>966</v>
      </c>
      <c r="L565" s="331">
        <v>133</v>
      </c>
      <c r="M565" s="317" t="s">
        <v>11</v>
      </c>
    </row>
    <row r="566" spans="3:13" x14ac:dyDescent="0.5">
      <c r="H566" s="684">
        <v>-2</v>
      </c>
      <c r="I566" s="578" t="s">
        <v>392</v>
      </c>
      <c r="J566" s="757">
        <f>J565*L565</f>
        <v>2090.7600000000002</v>
      </c>
      <c r="K566" s="331"/>
      <c r="L566" s="317" t="s">
        <v>11</v>
      </c>
    </row>
    <row r="567" spans="3:13" x14ac:dyDescent="0.5">
      <c r="C567" s="317" t="s">
        <v>985</v>
      </c>
      <c r="G567" s="1074">
        <f>ราคาวัสดุ!K24</f>
        <v>612.15</v>
      </c>
      <c r="H567" s="317" t="s">
        <v>1193</v>
      </c>
      <c r="I567" s="578" t="s">
        <v>392</v>
      </c>
      <c r="K567" s="816">
        <f>G567*35.314667</f>
        <v>21617.873404049998</v>
      </c>
      <c r="L567" s="317" t="s">
        <v>108</v>
      </c>
    </row>
    <row r="568" spans="3:13" x14ac:dyDescent="0.5">
      <c r="C568" s="317" t="s">
        <v>986</v>
      </c>
      <c r="G568" s="1074">
        <f>ราคาวัสดุ!J22</f>
        <v>747.66</v>
      </c>
      <c r="H568" s="317" t="s">
        <v>1194</v>
      </c>
      <c r="I568" s="578" t="s">
        <v>392</v>
      </c>
      <c r="K568" s="816">
        <f>G568*35.314667</f>
        <v>26403.363929219999</v>
      </c>
      <c r="L568" s="317" t="s">
        <v>108</v>
      </c>
    </row>
    <row r="569" spans="3:13" x14ac:dyDescent="0.5">
      <c r="C569" s="317" t="s">
        <v>987</v>
      </c>
      <c r="H569" s="331"/>
      <c r="I569" s="578" t="s">
        <v>392</v>
      </c>
      <c r="K569" s="757">
        <f>(K567+K568)/2</f>
        <v>24010.618666634997</v>
      </c>
      <c r="L569" s="317" t="s">
        <v>108</v>
      </c>
    </row>
    <row r="571" spans="3:13" x14ac:dyDescent="0.5">
      <c r="C571" s="317" t="s">
        <v>988</v>
      </c>
      <c r="I571" s="578" t="s">
        <v>392</v>
      </c>
      <c r="J571" s="317" t="s">
        <v>989</v>
      </c>
    </row>
    <row r="572" spans="3:13" x14ac:dyDescent="0.5">
      <c r="H572" s="684">
        <v>-3</v>
      </c>
      <c r="I572" s="578" t="s">
        <v>392</v>
      </c>
      <c r="J572" s="317">
        <f>(J565*0.06/2)</f>
        <v>0.47160000000000002</v>
      </c>
      <c r="K572" s="331" t="s">
        <v>966</v>
      </c>
      <c r="L572" s="458">
        <f>K569</f>
        <v>24010.618666634997</v>
      </c>
      <c r="M572" s="317" t="s">
        <v>11</v>
      </c>
    </row>
    <row r="573" spans="3:13" x14ac:dyDescent="0.5">
      <c r="I573" s="578" t="s">
        <v>392</v>
      </c>
      <c r="J573" s="757">
        <f>J572*L572</f>
        <v>11323.407763185065</v>
      </c>
      <c r="L573" s="317" t="s">
        <v>11</v>
      </c>
    </row>
    <row r="574" spans="3:13" x14ac:dyDescent="0.5">
      <c r="C574" s="317" t="s">
        <v>990</v>
      </c>
      <c r="I574" s="578" t="s">
        <v>392</v>
      </c>
      <c r="J574" s="317" t="s">
        <v>991</v>
      </c>
    </row>
    <row r="575" spans="3:13" x14ac:dyDescent="0.5">
      <c r="I575" s="578" t="s">
        <v>392</v>
      </c>
      <c r="J575" s="757">
        <f>(J566+J573)/แบบสรุปราคาต้นทุน!D15</f>
        <v>118.29072101574133</v>
      </c>
      <c r="L575" s="317" t="s">
        <v>108</v>
      </c>
    </row>
    <row r="576" spans="3:13" x14ac:dyDescent="0.5">
      <c r="C576" s="317" t="s">
        <v>904</v>
      </c>
      <c r="G576" s="317" t="s">
        <v>992</v>
      </c>
      <c r="I576" s="578" t="s">
        <v>392</v>
      </c>
      <c r="J576" s="757">
        <f>J561+J575</f>
        <v>2697.9307210157413</v>
      </c>
      <c r="L576" s="317" t="s">
        <v>108</v>
      </c>
    </row>
    <row r="577" spans="2:13" x14ac:dyDescent="0.5">
      <c r="I577" s="578"/>
      <c r="J577" s="757"/>
    </row>
    <row r="578" spans="2:13" x14ac:dyDescent="0.5">
      <c r="B578" s="317">
        <v>5.2</v>
      </c>
      <c r="C578" s="317" t="s">
        <v>1050</v>
      </c>
      <c r="I578" s="578"/>
      <c r="J578" s="757"/>
    </row>
    <row r="579" spans="2:13" x14ac:dyDescent="0.5">
      <c r="C579" s="317" t="s">
        <v>1051</v>
      </c>
      <c r="I579" s="578"/>
      <c r="J579" s="757"/>
    </row>
    <row r="580" spans="2:13" x14ac:dyDescent="0.5">
      <c r="C580" s="317" t="s">
        <v>1054</v>
      </c>
      <c r="F580" s="757">
        <f>แบบสรุปข้อมูลวัสดุ!H16</f>
        <v>28545.279999999999</v>
      </c>
      <c r="G580" s="317" t="s">
        <v>1060</v>
      </c>
      <c r="I580" s="578" t="s">
        <v>392</v>
      </c>
      <c r="J580" s="578">
        <f>F580/1000</f>
        <v>28.545279999999998</v>
      </c>
      <c r="L580" s="317" t="s">
        <v>1061</v>
      </c>
    </row>
    <row r="581" spans="2:13" x14ac:dyDescent="0.5">
      <c r="C581" s="317" t="s">
        <v>1055</v>
      </c>
      <c r="F581" s="757">
        <f>แบบสรุปข้อมูลวัสดุ!H17</f>
        <v>25698.29</v>
      </c>
      <c r="G581" s="317" t="s">
        <v>1060</v>
      </c>
      <c r="I581" s="578" t="s">
        <v>392</v>
      </c>
      <c r="J581" s="578">
        <f t="shared" ref="J581:J585" si="6">F581/1000</f>
        <v>25.69829</v>
      </c>
      <c r="L581" s="317" t="s">
        <v>1061</v>
      </c>
    </row>
    <row r="582" spans="2:13" x14ac:dyDescent="0.5">
      <c r="C582" s="317" t="s">
        <v>1056</v>
      </c>
      <c r="F582" s="757">
        <f>แบบสรุปข้อมูลวัสดุ!H18</f>
        <v>24772.17</v>
      </c>
      <c r="G582" s="317" t="s">
        <v>1060</v>
      </c>
      <c r="I582" s="578" t="s">
        <v>392</v>
      </c>
      <c r="J582" s="578">
        <f t="shared" si="6"/>
        <v>24.772169999999999</v>
      </c>
      <c r="L582" s="317" t="s">
        <v>1061</v>
      </c>
    </row>
    <row r="583" spans="2:13" x14ac:dyDescent="0.5">
      <c r="C583" s="317" t="s">
        <v>1057</v>
      </c>
      <c r="F583" s="757">
        <f>แบบสรุปข้อมูลวัสดุ!H19</f>
        <v>24741.72</v>
      </c>
      <c r="G583" s="317" t="s">
        <v>1060</v>
      </c>
      <c r="I583" s="578" t="s">
        <v>392</v>
      </c>
      <c r="J583" s="578">
        <f t="shared" si="6"/>
        <v>24.741720000000001</v>
      </c>
      <c r="L583" s="317" t="s">
        <v>1061</v>
      </c>
    </row>
    <row r="584" spans="2:13" x14ac:dyDescent="0.5">
      <c r="C584" s="317" t="s">
        <v>1058</v>
      </c>
      <c r="F584" s="757">
        <f>แบบสรุปข้อมูลวัสดุ!H20</f>
        <v>25317.86</v>
      </c>
      <c r="G584" s="317" t="s">
        <v>1060</v>
      </c>
      <c r="I584" s="578" t="s">
        <v>392</v>
      </c>
      <c r="J584" s="578">
        <f t="shared" si="6"/>
        <v>25.31786</v>
      </c>
      <c r="L584" s="317" t="s">
        <v>1061</v>
      </c>
    </row>
    <row r="585" spans="2:13" x14ac:dyDescent="0.5">
      <c r="C585" s="317" t="s">
        <v>1059</v>
      </c>
      <c r="F585" s="757">
        <f>แบบสรุปข้อมูลวัสดุ!H21</f>
        <v>24961.73</v>
      </c>
      <c r="G585" s="317" t="s">
        <v>1060</v>
      </c>
      <c r="I585" s="578" t="s">
        <v>392</v>
      </c>
      <c r="J585" s="578">
        <f t="shared" si="6"/>
        <v>24.961729999999999</v>
      </c>
      <c r="L585" s="317" t="s">
        <v>1061</v>
      </c>
    </row>
    <row r="586" spans="2:13" x14ac:dyDescent="0.5">
      <c r="C586" s="317" t="s">
        <v>1062</v>
      </c>
      <c r="I586" s="578" t="s">
        <v>392</v>
      </c>
      <c r="J586" s="757">
        <f>SUM(J580:J585)</f>
        <v>154.03704999999999</v>
      </c>
      <c r="K586" s="317" t="s">
        <v>1063</v>
      </c>
    </row>
    <row r="587" spans="2:13" x14ac:dyDescent="0.5">
      <c r="I587" s="578" t="s">
        <v>392</v>
      </c>
      <c r="J587" s="828">
        <f>J586/6</f>
        <v>25.672841666666667</v>
      </c>
      <c r="L587" s="317" t="s">
        <v>1061</v>
      </c>
      <c r="M587" s="829">
        <v>-1</v>
      </c>
    </row>
    <row r="588" spans="2:13" x14ac:dyDescent="0.5">
      <c r="C588" s="317" t="s">
        <v>1064</v>
      </c>
      <c r="E588" s="830">
        <v>0.1</v>
      </c>
      <c r="I588" s="578" t="s">
        <v>392</v>
      </c>
      <c r="J588" s="828">
        <f>J587*0.05</f>
        <v>1.2836420833333335</v>
      </c>
      <c r="L588" s="317" t="s">
        <v>1061</v>
      </c>
      <c r="M588" s="829">
        <v>-2</v>
      </c>
    </row>
    <row r="589" spans="2:13" x14ac:dyDescent="0.5">
      <c r="C589" s="317" t="s">
        <v>1065</v>
      </c>
      <c r="I589" s="578" t="s">
        <v>392</v>
      </c>
      <c r="J589" s="828">
        <v>3.55</v>
      </c>
      <c r="L589" s="317" t="s">
        <v>1061</v>
      </c>
      <c r="M589" s="829">
        <v>-3</v>
      </c>
    </row>
    <row r="590" spans="2:13" ht="22.5" thickBot="1" x14ac:dyDescent="0.55000000000000004">
      <c r="C590" s="317" t="s">
        <v>904</v>
      </c>
      <c r="E590" s="317" t="s">
        <v>1070</v>
      </c>
      <c r="I590" s="578" t="s">
        <v>392</v>
      </c>
      <c r="J590" s="1054">
        <f>J587+J588+J589</f>
        <v>30.506483750000001</v>
      </c>
      <c r="L590" s="317" t="s">
        <v>1061</v>
      </c>
    </row>
    <row r="591" spans="2:13" ht="22.5" thickTop="1" x14ac:dyDescent="0.5">
      <c r="I591" s="578"/>
      <c r="J591" s="757"/>
    </row>
    <row r="593" spans="1:20" x14ac:dyDescent="0.5">
      <c r="B593" s="317">
        <v>5.3</v>
      </c>
      <c r="C593" s="317" t="s">
        <v>1117</v>
      </c>
    </row>
    <row r="594" spans="1:20" x14ac:dyDescent="0.5">
      <c r="C594" s="317" t="s">
        <v>994</v>
      </c>
      <c r="I594" s="578" t="s">
        <v>392</v>
      </c>
      <c r="J594" s="816">
        <f>ราคาวัสดุ!E21</f>
        <v>0</v>
      </c>
      <c r="L594" s="317" t="s">
        <v>875</v>
      </c>
      <c r="M594" s="831" t="s">
        <v>1037</v>
      </c>
    </row>
    <row r="595" spans="1:20" x14ac:dyDescent="0.5">
      <c r="C595" s="317" t="s">
        <v>995</v>
      </c>
      <c r="D595" s="572">
        <v>25</v>
      </c>
      <c r="E595" s="317" t="s">
        <v>3</v>
      </c>
      <c r="F595" s="317" t="s">
        <v>1103</v>
      </c>
      <c r="I595" s="578" t="s">
        <v>392</v>
      </c>
      <c r="J595" s="317">
        <f>(38.22*13)+300</f>
        <v>796.86</v>
      </c>
      <c r="L595" s="317" t="s">
        <v>666</v>
      </c>
      <c r="M595" s="831" t="s">
        <v>1038</v>
      </c>
    </row>
    <row r="596" spans="1:20" x14ac:dyDescent="0.5">
      <c r="C596" s="317" t="s">
        <v>1104</v>
      </c>
      <c r="I596" s="578" t="s">
        <v>392</v>
      </c>
      <c r="J596" s="562">
        <f>J595/18</f>
        <v>44.27</v>
      </c>
      <c r="L596" s="317" t="s">
        <v>666</v>
      </c>
      <c r="M596" s="831" t="s">
        <v>1039</v>
      </c>
    </row>
    <row r="597" spans="1:20" x14ac:dyDescent="0.5">
      <c r="D597" s="317" t="s">
        <v>996</v>
      </c>
      <c r="F597" s="317" t="s">
        <v>997</v>
      </c>
      <c r="I597" s="578" t="s">
        <v>392</v>
      </c>
      <c r="J597" s="562">
        <f>J596</f>
        <v>44.27</v>
      </c>
      <c r="L597" s="317" t="s">
        <v>875</v>
      </c>
      <c r="M597" s="831" t="s">
        <v>1040</v>
      </c>
    </row>
    <row r="598" spans="1:20" x14ac:dyDescent="0.5">
      <c r="C598" s="317" t="s">
        <v>998</v>
      </c>
      <c r="I598" s="578" t="s">
        <v>392</v>
      </c>
      <c r="J598" s="317">
        <v>241</v>
      </c>
      <c r="L598" s="317" t="s">
        <v>875</v>
      </c>
      <c r="M598" s="831" t="s">
        <v>1041</v>
      </c>
    </row>
    <row r="599" spans="1:20" ht="22.5" thickBot="1" x14ac:dyDescent="0.55000000000000004">
      <c r="D599" s="317" t="s">
        <v>391</v>
      </c>
      <c r="I599" s="578" t="s">
        <v>392</v>
      </c>
      <c r="J599" s="1055">
        <f>J594+J597+J598</f>
        <v>285.27</v>
      </c>
      <c r="L599" s="317" t="s">
        <v>875</v>
      </c>
    </row>
    <row r="600" spans="1:20" ht="22.5" thickTop="1" x14ac:dyDescent="0.5"/>
    <row r="601" spans="1:20" x14ac:dyDescent="0.5">
      <c r="A601" s="832" t="s">
        <v>1042</v>
      </c>
      <c r="B601" s="833"/>
      <c r="C601" s="833"/>
      <c r="D601" s="833"/>
      <c r="E601" s="833"/>
      <c r="F601" s="833"/>
      <c r="G601" s="833"/>
      <c r="P601" s="834" t="s">
        <v>1023</v>
      </c>
    </row>
    <row r="602" spans="1:20" x14ac:dyDescent="0.5">
      <c r="A602" s="317" t="s">
        <v>803</v>
      </c>
      <c r="D602" s="835">
        <v>0</v>
      </c>
      <c r="E602" s="331" t="s">
        <v>7</v>
      </c>
      <c r="G602" s="331" t="s">
        <v>31</v>
      </c>
      <c r="H602" s="836">
        <f>K66</f>
        <v>19.059999999999999</v>
      </c>
      <c r="I602" s="317" t="s">
        <v>0</v>
      </c>
      <c r="J602" s="837" t="s">
        <v>951</v>
      </c>
      <c r="K602" s="838">
        <f t="shared" ref="K602:K612" si="7">D602*H602</f>
        <v>0</v>
      </c>
      <c r="L602" s="837" t="s">
        <v>11</v>
      </c>
      <c r="P602" s="317" t="s">
        <v>1024</v>
      </c>
      <c r="Q602" s="839">
        <f>1.28*1.28*0.15</f>
        <v>0.24576000000000001</v>
      </c>
    </row>
    <row r="603" spans="1:20" x14ac:dyDescent="0.5">
      <c r="A603" s="317" t="s">
        <v>462</v>
      </c>
      <c r="D603" s="835">
        <f>ROUNDDOWN(1.4*1.27*0.05,2)</f>
        <v>0.08</v>
      </c>
      <c r="E603" s="331" t="s">
        <v>7</v>
      </c>
      <c r="G603" s="331" t="s">
        <v>31</v>
      </c>
      <c r="H603" s="836">
        <f>ราคาวัสดุ!G11</f>
        <v>210.28</v>
      </c>
      <c r="I603" s="317" t="s">
        <v>0</v>
      </c>
      <c r="J603" s="837" t="s">
        <v>951</v>
      </c>
      <c r="K603" s="838">
        <f t="shared" si="7"/>
        <v>16.822400000000002</v>
      </c>
      <c r="L603" s="837" t="s">
        <v>11</v>
      </c>
      <c r="P603" s="317" t="s">
        <v>1025</v>
      </c>
      <c r="Q603" s="839">
        <f>((1.28*1.65*4)-((3.14*0.8^2/4)*2))*0.15</f>
        <v>1.1164799999999999</v>
      </c>
    </row>
    <row r="604" spans="1:20" x14ac:dyDescent="0.5">
      <c r="A604" s="317" t="s">
        <v>690</v>
      </c>
      <c r="D604" s="835">
        <f>ROUNDDOWN(1.4*1.27*0.1,2)</f>
        <v>0.17</v>
      </c>
      <c r="E604" s="331" t="s">
        <v>7</v>
      </c>
      <c r="G604" s="331" t="s">
        <v>31</v>
      </c>
      <c r="H604" s="840">
        <f>Sheet2!G11</f>
        <v>1498.4525000000003</v>
      </c>
      <c r="I604" s="317" t="s">
        <v>0</v>
      </c>
      <c r="J604" s="837" t="s">
        <v>951</v>
      </c>
      <c r="K604" s="838">
        <f t="shared" si="7"/>
        <v>254.73692500000007</v>
      </c>
      <c r="L604" s="837" t="s">
        <v>11</v>
      </c>
      <c r="P604" s="317" t="s">
        <v>1026</v>
      </c>
      <c r="Q604" s="331">
        <f>(1.18*0.555*0.1*2)</f>
        <v>0.13098000000000001</v>
      </c>
    </row>
    <row r="605" spans="1:20" ht="22.5" thickBot="1" x14ac:dyDescent="0.55000000000000004">
      <c r="A605" s="317" t="s">
        <v>1002</v>
      </c>
      <c r="D605" s="836">
        <f>ปริมาณงาน!D78</f>
        <v>1.49322</v>
      </c>
      <c r="E605" s="331" t="s">
        <v>7</v>
      </c>
      <c r="G605" s="331" t="s">
        <v>31</v>
      </c>
      <c r="H605" s="840">
        <f>Sheet2!G29</f>
        <v>1731.2393000000002</v>
      </c>
      <c r="I605" s="317" t="s">
        <v>0</v>
      </c>
      <c r="J605" s="837" t="s">
        <v>951</v>
      </c>
      <c r="K605" s="838">
        <f>D605*H605</f>
        <v>2585.1211475460004</v>
      </c>
      <c r="L605" s="837" t="s">
        <v>11</v>
      </c>
      <c r="P605" s="317" t="s">
        <v>391</v>
      </c>
      <c r="Q605" s="841">
        <f>SUM(Q602:Q604)</f>
        <v>1.49322</v>
      </c>
      <c r="R605" s="317" t="s">
        <v>7</v>
      </c>
    </row>
    <row r="606" spans="1:20" ht="22.5" thickTop="1" x14ac:dyDescent="0.5">
      <c r="A606" s="317" t="s">
        <v>1003</v>
      </c>
      <c r="D606" s="836">
        <f>ปริมาณงาน!F84</f>
        <v>34.86036</v>
      </c>
      <c r="E606" s="331" t="s">
        <v>377</v>
      </c>
      <c r="G606" s="331" t="s">
        <v>31</v>
      </c>
      <c r="H606" s="836">
        <f>ราคาวัสดุ!G14</f>
        <v>23.504950000000001</v>
      </c>
      <c r="I606" s="317" t="s">
        <v>1004</v>
      </c>
      <c r="J606" s="837" t="s">
        <v>951</v>
      </c>
      <c r="K606" s="838">
        <f>D606*H606</f>
        <v>819.39101878200006</v>
      </c>
      <c r="L606" s="837" t="s">
        <v>11</v>
      </c>
      <c r="P606" s="834" t="s">
        <v>1015</v>
      </c>
    </row>
    <row r="607" spans="1:20" x14ac:dyDescent="0.5">
      <c r="A607" s="317" t="s">
        <v>1009</v>
      </c>
      <c r="D607" s="836">
        <f>ปริมาณงาน!F88</f>
        <v>33.299999999999997</v>
      </c>
      <c r="E607" s="331" t="s">
        <v>377</v>
      </c>
      <c r="G607" s="331" t="s">
        <v>31</v>
      </c>
      <c r="H607" s="836">
        <f>ราคาวัสดุ!G15</f>
        <v>22.31202</v>
      </c>
      <c r="I607" s="317" t="s">
        <v>1004</v>
      </c>
      <c r="J607" s="837"/>
      <c r="K607" s="838">
        <f t="shared" si="7"/>
        <v>742.99026599999991</v>
      </c>
      <c r="L607" s="837" t="s">
        <v>11</v>
      </c>
      <c r="P607" s="545" t="s">
        <v>1011</v>
      </c>
      <c r="R607" s="331" t="s">
        <v>10</v>
      </c>
      <c r="S607" s="331" t="s">
        <v>1014</v>
      </c>
      <c r="T607" s="331" t="s">
        <v>377</v>
      </c>
    </row>
    <row r="608" spans="1:20" x14ac:dyDescent="0.5">
      <c r="A608" s="317" t="s">
        <v>685</v>
      </c>
      <c r="D608" s="835">
        <f>ROUNDDOWN((D606+D607)*25/1000,2)</f>
        <v>1.7</v>
      </c>
      <c r="E608" s="331" t="s">
        <v>377</v>
      </c>
      <c r="G608" s="331" t="s">
        <v>31</v>
      </c>
      <c r="H608" s="836">
        <f>ราคาวัสดุ!G20</f>
        <v>46.73</v>
      </c>
      <c r="I608" s="317" t="s">
        <v>1004</v>
      </c>
      <c r="J608" s="837" t="s">
        <v>951</v>
      </c>
      <c r="K608" s="838">
        <f t="shared" si="7"/>
        <v>79.440999999999988</v>
      </c>
      <c r="L608" s="837" t="s">
        <v>11</v>
      </c>
      <c r="P608" s="317" t="s">
        <v>1010</v>
      </c>
      <c r="Q608" s="331">
        <f>1.28+1.28+1.28+1.28</f>
        <v>5.12</v>
      </c>
      <c r="R608" s="331">
        <f>(1.65/0.2)*2</f>
        <v>16.499999999999996</v>
      </c>
      <c r="S608" s="317">
        <f>R608*Q608</f>
        <v>84.47999999999999</v>
      </c>
      <c r="T608" s="562">
        <f>S608*0.449</f>
        <v>37.931519999999999</v>
      </c>
    </row>
    <row r="609" spans="1:20" x14ac:dyDescent="0.5">
      <c r="A609" s="317" t="s">
        <v>1005</v>
      </c>
      <c r="D609" s="836">
        <f>ปริมาณงาน!D98</f>
        <v>16.0426</v>
      </c>
      <c r="E609" s="331" t="s">
        <v>6</v>
      </c>
      <c r="G609" s="331" t="s">
        <v>31</v>
      </c>
      <c r="H609" s="836">
        <f>ไม้แบบทั่วไป!I10</f>
        <v>379.61500000000001</v>
      </c>
      <c r="I609" s="317" t="s">
        <v>1006</v>
      </c>
      <c r="J609" s="837" t="s">
        <v>951</v>
      </c>
      <c r="K609" s="838">
        <f t="shared" si="7"/>
        <v>6090.0115990000004</v>
      </c>
      <c r="L609" s="837" t="s">
        <v>11</v>
      </c>
      <c r="P609" s="317" t="s">
        <v>1118</v>
      </c>
      <c r="Q609" s="331">
        <v>2</v>
      </c>
      <c r="R609" s="331">
        <f>-ROUNDUP(0.8/0.2, 0 )*2</f>
        <v>-8</v>
      </c>
      <c r="S609" s="317">
        <f>R609*Q609</f>
        <v>-16</v>
      </c>
      <c r="T609" s="562">
        <f>S609*0.449</f>
        <v>-7.1840000000000002</v>
      </c>
    </row>
    <row r="610" spans="1:20" x14ac:dyDescent="0.5">
      <c r="A610" s="317" t="s">
        <v>1027</v>
      </c>
      <c r="D610" s="835">
        <f>ROUND(13.75/6,2)</f>
        <v>2.29</v>
      </c>
      <c r="E610" s="331" t="s">
        <v>408</v>
      </c>
      <c r="G610" s="331" t="s">
        <v>31</v>
      </c>
      <c r="H610" s="836">
        <f>ราคาวัสดุ!G28</f>
        <v>0</v>
      </c>
      <c r="I610" s="317" t="s">
        <v>1007</v>
      </c>
      <c r="J610" s="837" t="s">
        <v>951</v>
      </c>
      <c r="K610" s="838">
        <f t="shared" si="7"/>
        <v>0</v>
      </c>
      <c r="L610" s="837" t="s">
        <v>11</v>
      </c>
      <c r="P610" s="317" t="s">
        <v>1021</v>
      </c>
      <c r="S610" s="317">
        <f>((4*0.555)+(1.18*2))*2</f>
        <v>9.16</v>
      </c>
      <c r="T610" s="562">
        <f>S610*0.449</f>
        <v>4.1128400000000003</v>
      </c>
    </row>
    <row r="611" spans="1:20" ht="22.5" thickBot="1" x14ac:dyDescent="0.55000000000000004">
      <c r="A611" s="317" t="s">
        <v>1022</v>
      </c>
      <c r="D611" s="835">
        <f>0.2/4</f>
        <v>0.05</v>
      </c>
      <c r="E611" s="331" t="s">
        <v>408</v>
      </c>
      <c r="G611" s="331" t="s">
        <v>31</v>
      </c>
      <c r="H611" s="836">
        <f>ราคาวัสดุ!G29</f>
        <v>0</v>
      </c>
      <c r="I611" s="317" t="s">
        <v>1007</v>
      </c>
      <c r="J611" s="837" t="s">
        <v>951</v>
      </c>
      <c r="K611" s="838">
        <f t="shared" si="7"/>
        <v>0</v>
      </c>
      <c r="L611" s="837" t="s">
        <v>11</v>
      </c>
      <c r="Q611" s="331"/>
      <c r="R611" s="331"/>
      <c r="S611" s="317" t="s">
        <v>391</v>
      </c>
      <c r="T611" s="842">
        <f>SUM(T608:T610)</f>
        <v>34.86036</v>
      </c>
    </row>
    <row r="612" spans="1:20" ht="22.5" thickTop="1" x14ac:dyDescent="0.5">
      <c r="A612" s="317" t="s">
        <v>1092</v>
      </c>
      <c r="D612" s="837">
        <v>0.25</v>
      </c>
      <c r="E612" s="331" t="s">
        <v>408</v>
      </c>
      <c r="G612" s="331" t="s">
        <v>31</v>
      </c>
      <c r="H612" s="836">
        <f>ราคาวัสดุ!E27</f>
        <v>753.74</v>
      </c>
      <c r="I612" s="317" t="s">
        <v>1007</v>
      </c>
      <c r="J612" s="837"/>
      <c r="K612" s="838">
        <f t="shared" si="7"/>
        <v>188.435</v>
      </c>
      <c r="L612" s="837" t="s">
        <v>11</v>
      </c>
      <c r="Q612" s="317" t="s">
        <v>1013</v>
      </c>
    </row>
    <row r="613" spans="1:20" ht="22.5" thickBot="1" x14ac:dyDescent="0.55000000000000004">
      <c r="A613" s="317" t="s">
        <v>1008</v>
      </c>
      <c r="J613" s="837" t="s">
        <v>951</v>
      </c>
      <c r="K613" s="843">
        <f>ROUNDDOWN(SUM(K602:K612),2)</f>
        <v>10776.94</v>
      </c>
      <c r="L613" s="837" t="s">
        <v>11</v>
      </c>
      <c r="P613" s="317" t="s">
        <v>1012</v>
      </c>
      <c r="Q613" s="331">
        <v>1.65</v>
      </c>
      <c r="R613" s="331">
        <f>ROUNDUP(1.65/0.2, 0 )*2</f>
        <v>18</v>
      </c>
      <c r="S613" s="317">
        <f>R613*Q613</f>
        <v>29.7</v>
      </c>
      <c r="T613" s="562">
        <f>S613*0.888</f>
        <v>26.3736</v>
      </c>
    </row>
    <row r="614" spans="1:20" ht="22.5" thickTop="1" x14ac:dyDescent="0.5">
      <c r="N614" s="317">
        <f>(3.14*0.8^2/4)*2</f>
        <v>1.0048000000000001</v>
      </c>
      <c r="P614" s="317" t="s">
        <v>1118</v>
      </c>
      <c r="Q614" s="331">
        <v>3.9</v>
      </c>
      <c r="R614" s="331">
        <v>2</v>
      </c>
      <c r="S614" s="317">
        <f>R614*Q614</f>
        <v>7.8</v>
      </c>
      <c r="T614" s="562">
        <f t="shared" ref="T614" si="8">S614*0.888</f>
        <v>6.9264000000000001</v>
      </c>
    </row>
    <row r="615" spans="1:20" ht="22.5" thickBot="1" x14ac:dyDescent="0.55000000000000004">
      <c r="S615" s="317">
        <f>R615*Q615</f>
        <v>0</v>
      </c>
      <c r="T615" s="842">
        <f>SUM(T613:T614)</f>
        <v>33.299999999999997</v>
      </c>
    </row>
    <row r="616" spans="1:20" ht="22.5" thickTop="1" x14ac:dyDescent="0.5">
      <c r="P616" s="834" t="s">
        <v>1016</v>
      </c>
      <c r="Q616" s="331"/>
    </row>
    <row r="617" spans="1:20" x14ac:dyDescent="0.5">
      <c r="P617" s="317" t="s">
        <v>1017</v>
      </c>
      <c r="Q617" s="331">
        <f>(1.28*4*1.65)</f>
        <v>8.4480000000000004</v>
      </c>
      <c r="R617" s="317" t="s">
        <v>1019</v>
      </c>
    </row>
    <row r="618" spans="1:20" x14ac:dyDescent="0.5">
      <c r="P618" s="317" t="s">
        <v>1018</v>
      </c>
      <c r="Q618" s="331">
        <f>(0.8*4*1.65)</f>
        <v>5.28</v>
      </c>
      <c r="R618" s="317" t="s">
        <v>1019</v>
      </c>
    </row>
    <row r="619" spans="1:20" x14ac:dyDescent="0.5">
      <c r="P619" s="317" t="s">
        <v>1020</v>
      </c>
      <c r="Q619" s="331">
        <f>((3.14*0.8^2)/4)*2</f>
        <v>1.0048000000000001</v>
      </c>
      <c r="R619" s="317" t="s">
        <v>1019</v>
      </c>
    </row>
    <row r="620" spans="1:20" x14ac:dyDescent="0.5">
      <c r="P620" s="317" t="s">
        <v>1021</v>
      </c>
      <c r="Q620" s="331">
        <f>0.555*1.18*2</f>
        <v>1.3098000000000001</v>
      </c>
      <c r="R620" s="317" t="s">
        <v>1019</v>
      </c>
    </row>
    <row r="621" spans="1:20" ht="22.5" thickBot="1" x14ac:dyDescent="0.55000000000000004">
      <c r="P621" s="317" t="s">
        <v>391</v>
      </c>
      <c r="Q621" s="841">
        <f>SUM(Q617:Q620)</f>
        <v>16.0426</v>
      </c>
      <c r="R621" s="317" t="s">
        <v>1019</v>
      </c>
    </row>
    <row r="622" spans="1:20" ht="22.5" thickTop="1" x14ac:dyDescent="0.5"/>
  </sheetData>
  <mergeCells count="126">
    <mergeCell ref="B61:E61"/>
    <mergeCell ref="B11:D11"/>
    <mergeCell ref="B62:E62"/>
    <mergeCell ref="C56:E56"/>
    <mergeCell ref="C63:E63"/>
    <mergeCell ref="C57:D57"/>
    <mergeCell ref="D88:H88"/>
    <mergeCell ref="C81:D81"/>
    <mergeCell ref="C82:D82"/>
    <mergeCell ref="F83:H83"/>
    <mergeCell ref="C84:D84"/>
    <mergeCell ref="F85:H85"/>
    <mergeCell ref="B87:C87"/>
    <mergeCell ref="B65:E65"/>
    <mergeCell ref="B71:E71"/>
    <mergeCell ref="C64:D64"/>
    <mergeCell ref="C72:E72"/>
    <mergeCell ref="B73:E73"/>
    <mergeCell ref="B74:E74"/>
    <mergeCell ref="B76:E76"/>
    <mergeCell ref="C79:D79"/>
    <mergeCell ref="J105:K105"/>
    <mergeCell ref="E163:F163"/>
    <mergeCell ref="E162:F162"/>
    <mergeCell ref="I162:J162"/>
    <mergeCell ref="C115:M115"/>
    <mergeCell ref="C116:D116"/>
    <mergeCell ref="C117:D117"/>
    <mergeCell ref="C122:D122"/>
    <mergeCell ref="C124:D124"/>
    <mergeCell ref="C125:D125"/>
    <mergeCell ref="C105:D105"/>
    <mergeCell ref="F128:H128"/>
    <mergeCell ref="B130:C130"/>
    <mergeCell ref="D131:H131"/>
    <mergeCell ref="C134:D134"/>
    <mergeCell ref="C106:D106"/>
    <mergeCell ref="J106:M106"/>
    <mergeCell ref="C101:H101"/>
    <mergeCell ref="C102:D102"/>
    <mergeCell ref="R540:U540"/>
    <mergeCell ref="AA534:AB534"/>
    <mergeCell ref="AA537:AB537"/>
    <mergeCell ref="O267:Q267"/>
    <mergeCell ref="R267:U267"/>
    <mergeCell ref="O271:Q271"/>
    <mergeCell ref="R273:U273"/>
    <mergeCell ref="X267:Y267"/>
    <mergeCell ref="X271:Y271"/>
    <mergeCell ref="O534:Q534"/>
    <mergeCell ref="R534:U534"/>
    <mergeCell ref="X534:Z534"/>
    <mergeCell ref="O538:Q538"/>
    <mergeCell ref="X538:Z538"/>
    <mergeCell ref="X253:Z253"/>
    <mergeCell ref="O257:Q257"/>
    <mergeCell ref="X257:Z257"/>
    <mergeCell ref="F126:H126"/>
    <mergeCell ref="C127:D127"/>
    <mergeCell ref="C109:D109"/>
    <mergeCell ref="R263:U263"/>
    <mergeCell ref="O253:Q253"/>
    <mergeCell ref="A1:M1"/>
    <mergeCell ref="A2:M2"/>
    <mergeCell ref="C55:E55"/>
    <mergeCell ref="E171:F171"/>
    <mergeCell ref="E170:F170"/>
    <mergeCell ref="E169:F169"/>
    <mergeCell ref="E168:F168"/>
    <mergeCell ref="E167:F167"/>
    <mergeCell ref="G171:H171"/>
    <mergeCell ref="G170:H170"/>
    <mergeCell ref="G169:H169"/>
    <mergeCell ref="G168:H168"/>
    <mergeCell ref="G167:H167"/>
    <mergeCell ref="E166:F166"/>
    <mergeCell ref="E165:F165"/>
    <mergeCell ref="E164:F164"/>
    <mergeCell ref="G163:H163"/>
    <mergeCell ref="G162:H162"/>
    <mergeCell ref="G164:H164"/>
    <mergeCell ref="I166:J166"/>
    <mergeCell ref="I165:J165"/>
    <mergeCell ref="I164:J164"/>
    <mergeCell ref="I163:J163"/>
    <mergeCell ref="I171:J171"/>
    <mergeCell ref="S97:V97"/>
    <mergeCell ref="S104:V104"/>
    <mergeCell ref="J110:K110"/>
    <mergeCell ref="J111:K111"/>
    <mergeCell ref="O247:Q247"/>
    <mergeCell ref="R249:U249"/>
    <mergeCell ref="X247:Z247"/>
    <mergeCell ref="X243:Z243"/>
    <mergeCell ref="O187:Q187"/>
    <mergeCell ref="O192:Q192"/>
    <mergeCell ref="O205:Q205"/>
    <mergeCell ref="O215:Q215"/>
    <mergeCell ref="O219:Q219"/>
    <mergeCell ref="O229:Q229"/>
    <mergeCell ref="O233:Q233"/>
    <mergeCell ref="O201:Q201"/>
    <mergeCell ref="O243:Q243"/>
    <mergeCell ref="R243:U243"/>
    <mergeCell ref="S144:V144"/>
    <mergeCell ref="J145:K145"/>
    <mergeCell ref="S157:V157"/>
    <mergeCell ref="J104:M104"/>
    <mergeCell ref="J109:M109"/>
    <mergeCell ref="J107:M107"/>
    <mergeCell ref="B260:C260"/>
    <mergeCell ref="B261:C261"/>
    <mergeCell ref="G166:H166"/>
    <mergeCell ref="G165:H165"/>
    <mergeCell ref="R253:U253"/>
    <mergeCell ref="B145:D145"/>
    <mergeCell ref="B151:D151"/>
    <mergeCell ref="B147:D147"/>
    <mergeCell ref="B158:D158"/>
    <mergeCell ref="J158:K158"/>
    <mergeCell ref="B159:D159"/>
    <mergeCell ref="B146:D146"/>
    <mergeCell ref="I170:J170"/>
    <mergeCell ref="I169:J169"/>
    <mergeCell ref="I168:J168"/>
    <mergeCell ref="I167:J167"/>
  </mergeCells>
  <pageMargins left="0.59055118110236227" right="0.39370078740157483" top="0.59055118110236227" bottom="0.19685039370078741" header="0.11811023622047245" footer="0.11811023622047245"/>
  <pageSetup paperSize="9" scale="75" orientation="portrait" blackAndWhite="1" verticalDpi="300" r:id="rId1"/>
  <headerFooter>
    <oddHeader>&amp;R&amp;"TH SarabunPSK,ธรรมดา"&amp;14&amp; ต้นทุนต่อหน่วย หน้าที่ &amp;P / &amp;N</oddHeader>
  </headerFooter>
  <rowBreaks count="2" manualBreakCount="2">
    <brk id="123" max="12" man="1"/>
    <brk id="577" max="12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9073" r:id="rId4" name="Button 353">
              <controlPr defaultSize="0" print="0" autoFill="0" autoPict="0">
                <anchor moveWithCells="1" sizeWithCells="1">
                  <from>
                    <xdr:col>17</xdr:col>
                    <xdr:colOff>0</xdr:colOff>
                    <xdr:row>4</xdr:row>
                    <xdr:rowOff>0</xdr:rowOff>
                  </from>
                  <to>
                    <xdr:col>17</xdr:col>
                    <xdr:colOff>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9074" r:id="rId5" name="Button 354">
              <controlPr defaultSize="0" print="0" autoFill="0" autoPict="0">
                <anchor moveWithCells="1" sizeWithCells="1">
                  <from>
                    <xdr:col>23</xdr:col>
                    <xdr:colOff>0</xdr:colOff>
                    <xdr:row>4</xdr:row>
                    <xdr:rowOff>0</xdr:rowOff>
                  </from>
                  <to>
                    <xdr:col>23</xdr:col>
                    <xdr:colOff>0</xdr:colOff>
                    <xdr:row>4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BV210"/>
  <sheetViews>
    <sheetView showGridLines="0" topLeftCell="BC1" workbookViewId="0">
      <selection activeCell="BJ42" sqref="BJ42"/>
    </sheetView>
  </sheetViews>
  <sheetFormatPr defaultColWidth="13.5703125" defaultRowHeight="20.25" customHeight="1" x14ac:dyDescent="0.4"/>
  <cols>
    <col min="1" max="1" width="8" style="38" hidden="1" customWidth="1"/>
    <col min="2" max="2" width="26.5703125" style="39" hidden="1" customWidth="1"/>
    <col min="3" max="3" width="13.5703125" style="40" hidden="1" customWidth="1"/>
    <col min="4" max="4" width="14.140625" style="40" hidden="1" customWidth="1"/>
    <col min="5" max="5" width="13.7109375" style="40" hidden="1" customWidth="1"/>
    <col min="6" max="6" width="10.85546875" style="41" hidden="1" customWidth="1"/>
    <col min="7" max="7" width="7.5703125" style="41" hidden="1" customWidth="1"/>
    <col min="8" max="8" width="0" style="38" hidden="1" customWidth="1"/>
    <col min="9" max="9" width="60.85546875" style="39" hidden="1" customWidth="1"/>
    <col min="10" max="10" width="13" style="40" hidden="1" customWidth="1"/>
    <col min="11" max="13" width="0" style="38" hidden="1" customWidth="1"/>
    <col min="14" max="14" width="53.7109375" style="39" hidden="1" customWidth="1"/>
    <col min="15" max="15" width="12.42578125" style="42" hidden="1" customWidth="1"/>
    <col min="16" max="16" width="0" style="38" hidden="1" customWidth="1"/>
    <col min="17" max="17" width="0" style="39" hidden="1" customWidth="1"/>
    <col min="18" max="18" width="0" style="38" hidden="1" customWidth="1"/>
    <col min="19" max="19" width="63.5703125" style="39" hidden="1" customWidth="1"/>
    <col min="20" max="20" width="10.7109375" style="42" hidden="1" customWidth="1"/>
    <col min="21" max="21" width="10.7109375" style="38" hidden="1" customWidth="1"/>
    <col min="22" max="23" width="0" style="39" hidden="1" customWidth="1"/>
    <col min="24" max="24" width="6.7109375" style="43" hidden="1" customWidth="1"/>
    <col min="25" max="25" width="9.28515625" style="41" hidden="1" customWidth="1"/>
    <col min="26" max="26" width="10" style="41" hidden="1" customWidth="1"/>
    <col min="27" max="27" width="9.28515625" style="41" hidden="1" customWidth="1"/>
    <col min="28" max="28" width="10.7109375" style="41" hidden="1" customWidth="1"/>
    <col min="29" max="29" width="12" style="41" hidden="1" customWidth="1"/>
    <col min="30" max="30" width="10.7109375" style="41" hidden="1" customWidth="1"/>
    <col min="31" max="31" width="11.42578125" style="41" hidden="1" customWidth="1"/>
    <col min="32" max="32" width="9.7109375" style="41" hidden="1" customWidth="1"/>
    <col min="33" max="41" width="0" style="39" hidden="1" customWidth="1"/>
    <col min="42" max="42" width="9.5703125" style="39" hidden="1" customWidth="1"/>
    <col min="43" max="43" width="8.85546875" style="39" customWidth="1"/>
    <col min="44" max="44" width="10.7109375" style="38" customWidth="1"/>
    <col min="45" max="46" width="10.7109375" style="39" customWidth="1"/>
    <col min="47" max="47" width="5.7109375" style="39" customWidth="1"/>
    <col min="48" max="48" width="10.7109375" style="38" customWidth="1"/>
    <col min="49" max="50" width="12.7109375" style="39" customWidth="1"/>
    <col min="51" max="51" width="5.7109375" style="39" customWidth="1"/>
    <col min="52" max="52" width="10.7109375" style="38" customWidth="1"/>
    <col min="53" max="54" width="12.7109375" style="39" customWidth="1"/>
    <col min="55" max="55" width="1.85546875" style="39" customWidth="1"/>
    <col min="56" max="56" width="10.7109375" style="38" customWidth="1"/>
    <col min="57" max="58" width="12.7109375" style="39" customWidth="1"/>
    <col min="59" max="59" width="5.7109375" style="39" customWidth="1"/>
    <col min="60" max="60" width="10.7109375" style="38" customWidth="1"/>
    <col min="61" max="62" width="12.7109375" style="39" customWidth="1"/>
    <col min="63" max="63" width="5.7109375" style="39" customWidth="1"/>
    <col min="64" max="64" width="5.7109375" style="38" customWidth="1"/>
    <col min="65" max="66" width="12.7109375" style="39" customWidth="1"/>
    <col min="67" max="67" width="9.140625" style="39" customWidth="1"/>
    <col min="68" max="68" width="7" style="44" customWidth="1"/>
    <col min="69" max="69" width="10.85546875" style="44" customWidth="1"/>
    <col min="70" max="70" width="12.7109375" style="44" customWidth="1"/>
    <col min="71" max="71" width="9.140625" style="39" customWidth="1"/>
    <col min="72" max="72" width="10.42578125" style="39" hidden="1" customWidth="1"/>
    <col min="73" max="73" width="9.28515625" style="39" hidden="1" customWidth="1"/>
    <col min="74" max="74" width="11.28515625" style="39" hidden="1" customWidth="1"/>
    <col min="75" max="253" width="9.140625" style="39" customWidth="1"/>
    <col min="254" max="254" width="8" style="39" customWidth="1"/>
    <col min="255" max="255" width="26.5703125" style="39" customWidth="1"/>
    <col min="256" max="16384" width="13.5703125" style="39"/>
  </cols>
  <sheetData>
    <row r="1" spans="1:74" ht="20.25" customHeight="1" x14ac:dyDescent="0.4">
      <c r="F1" s="41">
        <f>41100/6+41100</f>
        <v>47950</v>
      </c>
    </row>
    <row r="2" spans="1:74" ht="20.25" customHeight="1" x14ac:dyDescent="0.45">
      <c r="F2" s="41">
        <f>54400/10*19</f>
        <v>103360</v>
      </c>
      <c r="X2" s="1193" t="s">
        <v>335</v>
      </c>
      <c r="Y2" s="1193"/>
      <c r="Z2" s="1193"/>
      <c r="AA2" s="1193"/>
      <c r="AB2" s="1193"/>
      <c r="AC2" s="1193"/>
      <c r="AD2" s="1193"/>
      <c r="AE2" s="1193"/>
      <c r="AF2" s="1193"/>
      <c r="AH2" s="1193" t="s">
        <v>336</v>
      </c>
      <c r="AI2" s="1193"/>
      <c r="AJ2" s="1193"/>
      <c r="AK2" s="1193"/>
      <c r="AL2" s="1193"/>
      <c r="AM2" s="1193"/>
      <c r="AN2" s="1193"/>
      <c r="AO2" s="1193"/>
      <c r="AP2" s="1193"/>
      <c r="BP2" s="45"/>
      <c r="BQ2" s="45"/>
      <c r="BR2" s="45"/>
    </row>
    <row r="3" spans="1:74" ht="20.25" customHeight="1" x14ac:dyDescent="0.45">
      <c r="A3" s="1192" t="s">
        <v>110</v>
      </c>
      <c r="B3" s="1192"/>
      <c r="C3" s="1192"/>
      <c r="D3" s="1192"/>
      <c r="E3" s="1192"/>
      <c r="F3" s="1192"/>
      <c r="H3" s="1192" t="s">
        <v>337</v>
      </c>
      <c r="I3" s="1192"/>
      <c r="J3" s="1192"/>
      <c r="K3" s="1192"/>
      <c r="M3" s="1192" t="s">
        <v>338</v>
      </c>
      <c r="N3" s="1192"/>
      <c r="O3" s="1192"/>
      <c r="P3" s="1192"/>
      <c r="R3" s="1192" t="s">
        <v>339</v>
      </c>
      <c r="S3" s="1192"/>
      <c r="T3" s="1192"/>
      <c r="U3" s="1192"/>
      <c r="X3" s="1193" t="s">
        <v>114</v>
      </c>
      <c r="Y3" s="1193"/>
      <c r="Z3" s="1193"/>
      <c r="AA3" s="1193"/>
      <c r="AB3" s="1193"/>
      <c r="AC3" s="1193"/>
      <c r="AD3" s="1193"/>
      <c r="AE3" s="1193"/>
      <c r="AF3" s="1193"/>
      <c r="AH3" s="1193" t="s">
        <v>114</v>
      </c>
      <c r="AI3" s="1193"/>
      <c r="AJ3" s="1193"/>
      <c r="AK3" s="1193"/>
      <c r="AL3" s="1193"/>
      <c r="AM3" s="1193"/>
      <c r="AN3" s="1193"/>
      <c r="AO3" s="1193"/>
      <c r="AP3" s="1193"/>
      <c r="AR3" s="1192" t="s">
        <v>340</v>
      </c>
      <c r="AS3" s="1192"/>
      <c r="AT3" s="1192"/>
      <c r="AU3" s="1192"/>
      <c r="AV3" s="1192"/>
      <c r="AW3" s="1192"/>
      <c r="AX3" s="1192"/>
      <c r="AY3" s="1192"/>
      <c r="AZ3" s="1192"/>
      <c r="BA3" s="1192"/>
      <c r="BB3" s="1192"/>
      <c r="BD3" s="1192" t="str">
        <f>+AR3</f>
        <v>ตารางค่าขนส่งวัสดุก่อสร้าง  รถบรรทุก 6 ล้อ(กรณีน้ำหนักรวมไม่เกิน 15  ตัน)</v>
      </c>
      <c r="BE3" s="1192"/>
      <c r="BF3" s="1192"/>
      <c r="BG3" s="1192"/>
      <c r="BH3" s="1192"/>
      <c r="BI3" s="1192"/>
      <c r="BJ3" s="1192"/>
      <c r="BK3" s="1192"/>
      <c r="BL3" s="1192"/>
      <c r="BM3" s="1192"/>
      <c r="BN3" s="1192"/>
      <c r="BP3" s="45"/>
      <c r="BQ3" s="45"/>
      <c r="BR3" s="45"/>
    </row>
    <row r="4" spans="1:74" ht="20.25" customHeight="1" x14ac:dyDescent="0.45">
      <c r="X4" s="46" t="s">
        <v>115</v>
      </c>
      <c r="Y4" s="46" t="s">
        <v>116</v>
      </c>
      <c r="Z4" s="46" t="s">
        <v>117</v>
      </c>
      <c r="AA4" s="46" t="s">
        <v>118</v>
      </c>
      <c r="AB4" s="46" t="s">
        <v>119</v>
      </c>
      <c r="AC4" s="46" t="s">
        <v>120</v>
      </c>
      <c r="AD4" s="46" t="s">
        <v>121</v>
      </c>
      <c r="AE4" s="46" t="s">
        <v>122</v>
      </c>
      <c r="AF4" s="47" t="s">
        <v>123</v>
      </c>
      <c r="AH4" s="46" t="s">
        <v>115</v>
      </c>
      <c r="AI4" s="47" t="s">
        <v>116</v>
      </c>
      <c r="AJ4" s="47" t="s">
        <v>117</v>
      </c>
      <c r="AK4" s="47" t="s">
        <v>118</v>
      </c>
      <c r="AL4" s="47" t="s">
        <v>119</v>
      </c>
      <c r="AM4" s="47" t="s">
        <v>120</v>
      </c>
      <c r="AN4" s="47" t="s">
        <v>121</v>
      </c>
      <c r="AO4" s="47" t="s">
        <v>122</v>
      </c>
      <c r="AP4" s="47" t="s">
        <v>123</v>
      </c>
      <c r="AR4" s="1192" t="s">
        <v>124</v>
      </c>
      <c r="AS4" s="1192"/>
      <c r="AT4" s="1192"/>
      <c r="AU4" s="1192"/>
      <c r="AV4" s="1192"/>
      <c r="AW4" s="1192"/>
      <c r="AX4" s="1192"/>
      <c r="AY4" s="1192"/>
      <c r="AZ4" s="1192"/>
      <c r="BA4" s="1192"/>
      <c r="BB4" s="1192"/>
      <c r="BD4" s="1192" t="s">
        <v>124</v>
      </c>
      <c r="BE4" s="1192"/>
      <c r="BF4" s="1192"/>
      <c r="BG4" s="1192"/>
      <c r="BH4" s="1192"/>
      <c r="BI4" s="1192"/>
      <c r="BJ4" s="1192"/>
      <c r="BK4" s="1192"/>
      <c r="BL4" s="1192"/>
      <c r="BM4" s="1192"/>
      <c r="BN4" s="1192"/>
      <c r="BT4" s="1191" t="s">
        <v>368</v>
      </c>
      <c r="BU4" s="1191"/>
      <c r="BV4" s="1191"/>
    </row>
    <row r="5" spans="1:74" ht="20.25" customHeight="1" x14ac:dyDescent="0.45">
      <c r="A5" s="48" t="s">
        <v>12</v>
      </c>
      <c r="B5" s="48" t="s">
        <v>4</v>
      </c>
      <c r="C5" s="49" t="s">
        <v>125</v>
      </c>
      <c r="D5" s="49" t="s">
        <v>126</v>
      </c>
      <c r="E5" s="49" t="s">
        <v>127</v>
      </c>
      <c r="F5" s="50" t="s">
        <v>5</v>
      </c>
      <c r="H5" s="48" t="s">
        <v>12</v>
      </c>
      <c r="I5" s="48" t="s">
        <v>4</v>
      </c>
      <c r="J5" s="49" t="s">
        <v>128</v>
      </c>
      <c r="K5" s="48" t="s">
        <v>5</v>
      </c>
      <c r="M5" s="51" t="s">
        <v>12</v>
      </c>
      <c r="N5" s="51" t="s">
        <v>4</v>
      </c>
      <c r="O5" s="52" t="s">
        <v>128</v>
      </c>
      <c r="P5" s="51" t="s">
        <v>5</v>
      </c>
      <c r="R5" s="51" t="s">
        <v>12</v>
      </c>
      <c r="S5" s="51" t="s">
        <v>4</v>
      </c>
      <c r="T5" s="52" t="s">
        <v>128</v>
      </c>
      <c r="U5" s="51" t="s">
        <v>5</v>
      </c>
      <c r="X5" s="53"/>
      <c r="Y5" s="53"/>
      <c r="Z5" s="53"/>
      <c r="AA5" s="53" t="s">
        <v>129</v>
      </c>
      <c r="AB5" s="53" t="e">
        <f>TEXT(O42,"0.00")&amp;"x(1)"</f>
        <v>#REF!</v>
      </c>
      <c r="AC5" s="53" t="s">
        <v>130</v>
      </c>
      <c r="AD5" s="53" t="str">
        <f>"(6)/"&amp;TEXT(C19,"0.00")</f>
        <v>(6)/9.00</v>
      </c>
      <c r="AE5" s="53" t="s">
        <v>131</v>
      </c>
      <c r="AF5" s="54" t="s">
        <v>132</v>
      </c>
      <c r="AH5" s="53"/>
      <c r="AI5" s="54"/>
      <c r="AJ5" s="54"/>
      <c r="AK5" s="54" t="s">
        <v>129</v>
      </c>
      <c r="AL5" s="54" t="e">
        <f>+AB5</f>
        <v>#REF!</v>
      </c>
      <c r="AM5" s="54" t="s">
        <v>130</v>
      </c>
      <c r="AN5" s="54" t="str">
        <f>+AD5</f>
        <v>(6)/9.00</v>
      </c>
      <c r="AO5" s="54" t="s">
        <v>133</v>
      </c>
      <c r="AP5" s="54" t="s">
        <v>132</v>
      </c>
      <c r="AR5" s="1192" t="e">
        <f>"ราคาน้ำมันเชื้อเพลิงโซล่า ที่ อำเภอเมือง  "&amp;TEXT(C12-0.5,"00")&amp;".00 - "&amp;TEXT(C12-0.5,"00")&amp;".99  บาท / ลิตร"</f>
        <v>#REF!</v>
      </c>
      <c r="AS5" s="1192"/>
      <c r="AT5" s="1192"/>
      <c r="AU5" s="1192"/>
      <c r="AV5" s="1192"/>
      <c r="AW5" s="1192"/>
      <c r="AX5" s="1192"/>
      <c r="AY5" s="1192"/>
      <c r="AZ5" s="1192"/>
      <c r="BA5" s="1192"/>
      <c r="BB5" s="1192"/>
      <c r="BD5" s="1192" t="e">
        <f>+AR5</f>
        <v>#REF!</v>
      </c>
      <c r="BE5" s="1192"/>
      <c r="BF5" s="1192"/>
      <c r="BG5" s="1192"/>
      <c r="BH5" s="1192"/>
      <c r="BI5" s="1192"/>
      <c r="BJ5" s="1192"/>
      <c r="BK5" s="1192"/>
      <c r="BL5" s="1192"/>
      <c r="BM5" s="1192"/>
      <c r="BN5" s="1192"/>
      <c r="BT5" s="55" t="s">
        <v>19</v>
      </c>
      <c r="BU5" s="56" t="e">
        <f>#REF!</f>
        <v>#REF!</v>
      </c>
      <c r="BV5" s="44" t="s">
        <v>9</v>
      </c>
    </row>
    <row r="6" spans="1:74" ht="20.25" customHeight="1" x14ac:dyDescent="0.45">
      <c r="A6" s="57"/>
      <c r="B6" s="58"/>
      <c r="C6" s="59"/>
      <c r="D6" s="59"/>
      <c r="E6" s="53" t="s">
        <v>135</v>
      </c>
      <c r="F6" s="54"/>
      <c r="H6" s="57"/>
      <c r="I6" s="58"/>
      <c r="J6" s="59"/>
      <c r="K6" s="57"/>
      <c r="M6" s="48">
        <v>1</v>
      </c>
      <c r="N6" s="60" t="s">
        <v>136</v>
      </c>
      <c r="O6" s="49"/>
      <c r="P6" s="48"/>
      <c r="R6" s="48">
        <v>1</v>
      </c>
      <c r="S6" s="60" t="s">
        <v>137</v>
      </c>
      <c r="T6" s="61"/>
      <c r="U6" s="48"/>
      <c r="X6" s="62" t="s">
        <v>29</v>
      </c>
      <c r="Y6" s="62" t="s">
        <v>138</v>
      </c>
      <c r="Z6" s="62" t="s">
        <v>10</v>
      </c>
      <c r="AA6" s="62" t="s">
        <v>138</v>
      </c>
      <c r="AB6" s="62" t="s">
        <v>139</v>
      </c>
      <c r="AC6" s="62" t="s">
        <v>140</v>
      </c>
      <c r="AD6" s="62" t="s">
        <v>16</v>
      </c>
      <c r="AE6" s="62" t="s">
        <v>16</v>
      </c>
      <c r="AF6" s="63" t="s">
        <v>16</v>
      </c>
      <c r="AH6" s="49" t="s">
        <v>29</v>
      </c>
      <c r="AI6" s="50" t="s">
        <v>138</v>
      </c>
      <c r="AJ6" s="50" t="s">
        <v>10</v>
      </c>
      <c r="AK6" s="50" t="s">
        <v>138</v>
      </c>
      <c r="AL6" s="50" t="s">
        <v>139</v>
      </c>
      <c r="AM6" s="50" t="s">
        <v>140</v>
      </c>
      <c r="AN6" s="50" t="s">
        <v>16</v>
      </c>
      <c r="AO6" s="50" t="s">
        <v>16</v>
      </c>
      <c r="AP6" s="50" t="s">
        <v>16</v>
      </c>
      <c r="AR6" s="48" t="s">
        <v>29</v>
      </c>
      <c r="AS6" s="48" t="s">
        <v>16</v>
      </c>
      <c r="AT6" s="48" t="s">
        <v>16</v>
      </c>
      <c r="AV6" s="48" t="s">
        <v>29</v>
      </c>
      <c r="AW6" s="48" t="s">
        <v>16</v>
      </c>
      <c r="AX6" s="48" t="s">
        <v>16</v>
      </c>
      <c r="AZ6" s="48" t="s">
        <v>29</v>
      </c>
      <c r="BA6" s="48" t="s">
        <v>16</v>
      </c>
      <c r="BB6" s="48" t="s">
        <v>16</v>
      </c>
      <c r="BD6" s="48" t="s">
        <v>29</v>
      </c>
      <c r="BE6" s="64" t="s">
        <v>16</v>
      </c>
      <c r="BF6" s="48" t="s">
        <v>16</v>
      </c>
      <c r="BH6" s="48" t="s">
        <v>29</v>
      </c>
      <c r="BI6" s="48" t="s">
        <v>16</v>
      </c>
      <c r="BJ6" s="48" t="s">
        <v>16</v>
      </c>
      <c r="BL6" s="48" t="s">
        <v>29</v>
      </c>
      <c r="BM6" s="48" t="s">
        <v>16</v>
      </c>
      <c r="BN6" s="48" t="s">
        <v>16</v>
      </c>
      <c r="BT6" s="65" t="s">
        <v>15</v>
      </c>
      <c r="BU6" s="66" t="s">
        <v>16</v>
      </c>
      <c r="BV6" s="67" t="s">
        <v>16</v>
      </c>
    </row>
    <row r="7" spans="1:74" ht="20.25" customHeight="1" x14ac:dyDescent="0.4">
      <c r="A7" s="68">
        <v>1</v>
      </c>
      <c r="B7" s="39" t="s">
        <v>141</v>
      </c>
      <c r="C7" s="69">
        <v>1500000</v>
      </c>
      <c r="D7" s="70">
        <v>2300000</v>
      </c>
      <c r="E7" s="71">
        <v>3000000</v>
      </c>
      <c r="F7" s="72" t="s">
        <v>11</v>
      </c>
      <c r="H7" s="68">
        <v>1</v>
      </c>
      <c r="I7" s="73" t="s">
        <v>341</v>
      </c>
      <c r="J7" s="71">
        <f>+C7</f>
        <v>1500000</v>
      </c>
      <c r="K7" s="74" t="s">
        <v>11</v>
      </c>
      <c r="M7" s="68"/>
      <c r="N7" s="75" t="str">
        <f>"มูลค่าของรถบรรทุกต่อปี  "&amp;TEXT(J32,"0.0000")&amp;"*"&amp;TEXT(J12,"0.00")</f>
        <v>มูลค่าของรถบรรทุกต่อปี  0.1259*1306845.00</v>
      </c>
      <c r="O7" s="62">
        <f>+J32*J12</f>
        <v>164534.38436387022</v>
      </c>
      <c r="P7" s="68" t="s">
        <v>143</v>
      </c>
      <c r="R7" s="68"/>
      <c r="S7" s="75" t="s">
        <v>144</v>
      </c>
      <c r="T7" s="76"/>
      <c r="U7" s="68"/>
      <c r="X7" s="62" t="s">
        <v>30</v>
      </c>
      <c r="Y7" s="62" t="s">
        <v>145</v>
      </c>
      <c r="Z7" s="62" t="s">
        <v>146</v>
      </c>
      <c r="AA7" s="62" t="s">
        <v>145</v>
      </c>
      <c r="AB7" s="62" t="s">
        <v>145</v>
      </c>
      <c r="AC7" s="62" t="s">
        <v>145</v>
      </c>
      <c r="AD7" s="62"/>
      <c r="AE7" s="62"/>
      <c r="AF7" s="63" t="s">
        <v>0</v>
      </c>
      <c r="AH7" s="62" t="s">
        <v>30</v>
      </c>
      <c r="AI7" s="63" t="s">
        <v>145</v>
      </c>
      <c r="AJ7" s="63" t="s">
        <v>146</v>
      </c>
      <c r="AK7" s="63" t="s">
        <v>145</v>
      </c>
      <c r="AL7" s="63" t="s">
        <v>145</v>
      </c>
      <c r="AM7" s="63" t="s">
        <v>145</v>
      </c>
      <c r="AN7" s="63"/>
      <c r="AO7" s="63"/>
      <c r="AP7" s="63" t="s">
        <v>0</v>
      </c>
      <c r="AR7" s="68" t="s">
        <v>30</v>
      </c>
      <c r="AS7" s="75"/>
      <c r="AT7" s="75"/>
      <c r="AV7" s="68" t="s">
        <v>30</v>
      </c>
      <c r="AW7" s="75"/>
      <c r="AX7" s="75"/>
      <c r="AZ7" s="68" t="s">
        <v>30</v>
      </c>
      <c r="BA7" s="75"/>
      <c r="BB7" s="75"/>
      <c r="BD7" s="68" t="s">
        <v>30</v>
      </c>
      <c r="BE7" s="73"/>
      <c r="BF7" s="75"/>
      <c r="BH7" s="68" t="s">
        <v>30</v>
      </c>
      <c r="BI7" s="75"/>
      <c r="BJ7" s="75"/>
      <c r="BL7" s="68" t="s">
        <v>30</v>
      </c>
      <c r="BM7" s="75"/>
      <c r="BN7" s="75"/>
      <c r="BT7" s="77" t="s">
        <v>3</v>
      </c>
      <c r="BU7" s="78" t="s">
        <v>107</v>
      </c>
      <c r="BV7" s="79" t="s">
        <v>108</v>
      </c>
    </row>
    <row r="8" spans="1:74" ht="20.25" customHeight="1" x14ac:dyDescent="0.4">
      <c r="A8" s="68">
        <v>2</v>
      </c>
      <c r="B8" s="39" t="s">
        <v>147</v>
      </c>
      <c r="C8" s="69">
        <v>47950</v>
      </c>
      <c r="D8" s="70">
        <v>59840</v>
      </c>
      <c r="E8" s="71">
        <v>103360</v>
      </c>
      <c r="F8" s="72" t="s">
        <v>11</v>
      </c>
      <c r="H8" s="68"/>
      <c r="I8" s="80"/>
      <c r="J8" s="71"/>
      <c r="K8" s="74"/>
      <c r="M8" s="68"/>
      <c r="N8" s="75" t="str">
        <f>"เงินเดือน - เบี้ยเลี้ยงพนักงานขับรถ "&amp;TEXT(J17,"0.00")&amp;"*12"</f>
        <v>เงินเดือน - เบี้ยเลี้ยงพนักงานขับรถ 7000.00*12</v>
      </c>
      <c r="O8" s="62">
        <f>+J17*12</f>
        <v>84000</v>
      </c>
      <c r="P8" s="68" t="s">
        <v>11</v>
      </c>
      <c r="R8" s="68"/>
      <c r="S8" s="75" t="s">
        <v>148</v>
      </c>
      <c r="T8" s="76"/>
      <c r="U8" s="68"/>
      <c r="X8" s="53" t="s">
        <v>3</v>
      </c>
      <c r="Y8" s="53" t="s">
        <v>149</v>
      </c>
      <c r="Z8" s="53" t="s">
        <v>150</v>
      </c>
      <c r="AA8" s="53" t="s">
        <v>32</v>
      </c>
      <c r="AB8" s="53" t="s">
        <v>32</v>
      </c>
      <c r="AC8" s="53" t="s">
        <v>32</v>
      </c>
      <c r="AD8" s="53" t="s">
        <v>1</v>
      </c>
      <c r="AE8" s="53" t="s">
        <v>0</v>
      </c>
      <c r="AF8" s="54" t="s">
        <v>151</v>
      </c>
      <c r="AH8" s="53" t="s">
        <v>3</v>
      </c>
      <c r="AI8" s="54" t="s">
        <v>149</v>
      </c>
      <c r="AJ8" s="54" t="s">
        <v>150</v>
      </c>
      <c r="AK8" s="54" t="s">
        <v>32</v>
      </c>
      <c r="AL8" s="54" t="s">
        <v>32</v>
      </c>
      <c r="AM8" s="54" t="s">
        <v>32</v>
      </c>
      <c r="AN8" s="54" t="s">
        <v>1</v>
      </c>
      <c r="AO8" s="54" t="s">
        <v>0</v>
      </c>
      <c r="AP8" s="54" t="s">
        <v>151</v>
      </c>
      <c r="AR8" s="57" t="s">
        <v>3</v>
      </c>
      <c r="AS8" s="57" t="s">
        <v>107</v>
      </c>
      <c r="AT8" s="68" t="s">
        <v>108</v>
      </c>
      <c r="AV8" s="57" t="s">
        <v>3</v>
      </c>
      <c r="AW8" s="68" t="s">
        <v>107</v>
      </c>
      <c r="AX8" s="68" t="s">
        <v>108</v>
      </c>
      <c r="AZ8" s="57" t="s">
        <v>3</v>
      </c>
      <c r="BA8" s="57" t="s">
        <v>107</v>
      </c>
      <c r="BB8" s="57" t="s">
        <v>108</v>
      </c>
      <c r="BD8" s="57" t="s">
        <v>3</v>
      </c>
      <c r="BE8" s="81" t="s">
        <v>107</v>
      </c>
      <c r="BF8" s="68" t="s">
        <v>108</v>
      </c>
      <c r="BH8" s="57" t="s">
        <v>3</v>
      </c>
      <c r="BI8" s="68" t="s">
        <v>107</v>
      </c>
      <c r="BJ8" s="68" t="s">
        <v>108</v>
      </c>
      <c r="BL8" s="57" t="s">
        <v>3</v>
      </c>
      <c r="BM8" s="57" t="s">
        <v>107</v>
      </c>
      <c r="BN8" s="57" t="s">
        <v>108</v>
      </c>
      <c r="BT8" s="82">
        <v>1</v>
      </c>
      <c r="BU8" s="83" t="e">
        <f t="shared" ref="BU8:BU47" si="0">ROUND(AS9,2)</f>
        <v>#REF!</v>
      </c>
      <c r="BV8" s="83" t="e">
        <f t="shared" ref="BV8:BV47" si="1">ROUND(AT9,2)</f>
        <v>#REF!</v>
      </c>
    </row>
    <row r="9" spans="1:74" ht="20.25" customHeight="1" x14ac:dyDescent="0.45">
      <c r="A9" s="68">
        <v>3</v>
      </c>
      <c r="B9" s="39" t="s">
        <v>152</v>
      </c>
      <c r="C9" s="69">
        <v>12</v>
      </c>
      <c r="D9" s="70">
        <v>12</v>
      </c>
      <c r="E9" s="71">
        <v>12</v>
      </c>
      <c r="F9" s="72" t="s">
        <v>153</v>
      </c>
      <c r="H9" s="68"/>
      <c r="I9" s="73" t="s">
        <v>342</v>
      </c>
      <c r="J9" s="71">
        <f>+C8</f>
        <v>47950</v>
      </c>
      <c r="K9" s="74" t="s">
        <v>11</v>
      </c>
      <c r="M9" s="68"/>
      <c r="N9" s="75" t="s">
        <v>155</v>
      </c>
      <c r="O9" s="62">
        <f>+J19</f>
        <v>15000</v>
      </c>
      <c r="P9" s="68" t="s">
        <v>11</v>
      </c>
      <c r="R9" s="68"/>
      <c r="S9" s="75" t="s">
        <v>277</v>
      </c>
      <c r="T9" s="76">
        <v>0.4</v>
      </c>
      <c r="U9" s="68" t="s">
        <v>157</v>
      </c>
      <c r="X9" s="49">
        <v>1</v>
      </c>
      <c r="Y9" s="49">
        <f t="shared" ref="Y9:Y52" si="2">ROUNDDOWN($O$30,2)</f>
        <v>1449.78</v>
      </c>
      <c r="Z9" s="50">
        <f t="shared" ref="Z9:Z14" si="3">ROUNDDOWN(IF(2*X9&gt;4*4,10*60/(X9*2/$C$23*60+$T$25),10*60/(+$T$25*5-X9*60/$C$23)),3)</f>
        <v>23.382999999999999</v>
      </c>
      <c r="AA9" s="50">
        <f t="shared" ref="AA9:AA52" si="4">ROUNDDOWN(Y9/Z9,5)</f>
        <v>62.001449999999998</v>
      </c>
      <c r="AB9" s="50" t="e">
        <f t="shared" ref="AB9:AB52" si="5">+$O$42*X9</f>
        <v>#REF!</v>
      </c>
      <c r="AC9" s="50" t="e">
        <f t="shared" ref="AC9:AC52" si="6">+AA9+AB9</f>
        <v>#REF!</v>
      </c>
      <c r="AD9" s="50" t="e">
        <f t="shared" ref="AD9:AD52" si="7">+AC9/$J$21</f>
        <v>#REF!</v>
      </c>
      <c r="AE9" s="50" t="e">
        <f t="shared" ref="AE9:AE52" si="8">+AD9*1.4</f>
        <v>#REF!</v>
      </c>
      <c r="AF9" s="50" t="e">
        <f t="shared" ref="AF9:AF52" si="9">+AE9/X9</f>
        <v>#REF!</v>
      </c>
      <c r="AH9" s="49">
        <v>1</v>
      </c>
      <c r="AI9" s="49">
        <f t="shared" ref="AI9:AI72" si="10">ROUND($O$30,2)</f>
        <v>1449.78</v>
      </c>
      <c r="AJ9" s="50">
        <f t="shared" ref="AJ9:AJ14" si="11">ROUNDDOWN(IF(2*AH9&gt;4*4,10*60/(AH9*2/$C$23*60+$T$25),10*60/(+$T$25*5-AH9*60/$C$23)),3)</f>
        <v>23.382999999999999</v>
      </c>
      <c r="AK9" s="50">
        <f t="shared" ref="AK9:AK72" si="12">+AI9/AJ9</f>
        <v>62.001454047812516</v>
      </c>
      <c r="AL9" s="50" t="e">
        <f t="shared" ref="AL9:AL72" si="13">+$O$42*AH9</f>
        <v>#REF!</v>
      </c>
      <c r="AM9" s="50" t="e">
        <f t="shared" ref="AM9:AM72" si="14">+AK9+AL9</f>
        <v>#REF!</v>
      </c>
      <c r="AN9" s="50" t="e">
        <f t="shared" ref="AN9:AN72" si="15">+AM9/$J$21</f>
        <v>#REF!</v>
      </c>
      <c r="AO9" s="50" t="e">
        <f t="shared" ref="AO9:AO72" si="16">+AN9*1.4</f>
        <v>#REF!</v>
      </c>
      <c r="AP9" s="50" t="e">
        <f t="shared" ref="AP9:AP72" si="17">+AO9/AH9</f>
        <v>#REF!</v>
      </c>
      <c r="AR9" s="48">
        <v>1</v>
      </c>
      <c r="AS9" s="84" t="e">
        <f t="shared" ref="AS9:AT48" si="18">+AN9</f>
        <v>#REF!</v>
      </c>
      <c r="AT9" s="85" t="e">
        <f t="shared" si="18"/>
        <v>#REF!</v>
      </c>
      <c r="AV9" s="86">
        <v>41</v>
      </c>
      <c r="AW9" s="87" t="e">
        <f t="shared" ref="AW9:AX48" si="19">+AN49</f>
        <v>#REF!</v>
      </c>
      <c r="AX9" s="85" t="e">
        <f t="shared" si="19"/>
        <v>#REF!</v>
      </c>
      <c r="AZ9" s="86">
        <v>81</v>
      </c>
      <c r="BA9" s="88" t="e">
        <f t="shared" ref="BA9:BB48" si="20">+AN89</f>
        <v>#REF!</v>
      </c>
      <c r="BB9" s="85" t="e">
        <f t="shared" si="20"/>
        <v>#REF!</v>
      </c>
      <c r="BC9" s="89"/>
      <c r="BD9" s="68">
        <v>121</v>
      </c>
      <c r="BE9" s="84" t="e">
        <f t="shared" ref="BE9:BF35" si="21">+AN129</f>
        <v>#REF!</v>
      </c>
      <c r="BF9" s="85" t="e">
        <f t="shared" si="21"/>
        <v>#REF!</v>
      </c>
      <c r="BH9" s="86">
        <v>148</v>
      </c>
      <c r="BI9" s="87" t="e">
        <f t="shared" ref="BI9:BJ35" si="22">+AN156</f>
        <v>#REF!</v>
      </c>
      <c r="BJ9" s="85" t="e">
        <f t="shared" si="22"/>
        <v>#REF!</v>
      </c>
      <c r="BL9" s="86">
        <v>175</v>
      </c>
      <c r="BM9" s="88" t="e">
        <f t="shared" ref="BM9:BN34" si="23">+AN183</f>
        <v>#REF!</v>
      </c>
      <c r="BN9" s="85" t="e">
        <f t="shared" si="23"/>
        <v>#REF!</v>
      </c>
      <c r="BT9" s="82">
        <v>2</v>
      </c>
      <c r="BU9" s="83" t="e">
        <f t="shared" si="0"/>
        <v>#REF!</v>
      </c>
      <c r="BV9" s="83" t="e">
        <f t="shared" si="1"/>
        <v>#REF!</v>
      </c>
    </row>
    <row r="10" spans="1:74" ht="20.25" customHeight="1" x14ac:dyDescent="0.45">
      <c r="A10" s="68">
        <v>4</v>
      </c>
      <c r="B10" s="39" t="s">
        <v>158</v>
      </c>
      <c r="C10" s="69">
        <v>7</v>
      </c>
      <c r="D10" s="70">
        <v>7</v>
      </c>
      <c r="E10" s="71">
        <v>7</v>
      </c>
      <c r="F10" s="72" t="s">
        <v>159</v>
      </c>
      <c r="H10" s="68"/>
      <c r="I10" s="73" t="s">
        <v>160</v>
      </c>
      <c r="J10" s="71">
        <f>+C7-C8</f>
        <v>1452050</v>
      </c>
      <c r="K10" s="74" t="s">
        <v>11</v>
      </c>
      <c r="M10" s="68"/>
      <c r="N10" s="75" t="s">
        <v>161</v>
      </c>
      <c r="O10" s="62">
        <f>+J18</f>
        <v>3400</v>
      </c>
      <c r="P10" s="68" t="s">
        <v>11</v>
      </c>
      <c r="R10" s="68"/>
      <c r="S10" s="75" t="s">
        <v>278</v>
      </c>
      <c r="T10" s="76">
        <v>0.04</v>
      </c>
      <c r="U10" s="68" t="s">
        <v>157</v>
      </c>
      <c r="X10" s="62">
        <v>2</v>
      </c>
      <c r="Y10" s="62">
        <f t="shared" si="2"/>
        <v>1449.78</v>
      </c>
      <c r="Z10" s="63">
        <f t="shared" si="3"/>
        <v>24.420999999999999</v>
      </c>
      <c r="AA10" s="63">
        <f t="shared" si="4"/>
        <v>59.366109999999999</v>
      </c>
      <c r="AB10" s="63" t="e">
        <f t="shared" si="5"/>
        <v>#REF!</v>
      </c>
      <c r="AC10" s="63" t="e">
        <f t="shared" si="6"/>
        <v>#REF!</v>
      </c>
      <c r="AD10" s="63" t="e">
        <f t="shared" si="7"/>
        <v>#REF!</v>
      </c>
      <c r="AE10" s="63" t="e">
        <f t="shared" si="8"/>
        <v>#REF!</v>
      </c>
      <c r="AF10" s="63" t="e">
        <f t="shared" si="9"/>
        <v>#REF!</v>
      </c>
      <c r="AH10" s="62">
        <v>2</v>
      </c>
      <c r="AI10" s="62">
        <f t="shared" si="10"/>
        <v>1449.78</v>
      </c>
      <c r="AJ10" s="63">
        <f t="shared" si="11"/>
        <v>24.420999999999999</v>
      </c>
      <c r="AK10" s="63">
        <f t="shared" si="12"/>
        <v>59.366119323533027</v>
      </c>
      <c r="AL10" s="63" t="e">
        <f t="shared" si="13"/>
        <v>#REF!</v>
      </c>
      <c r="AM10" s="63" t="e">
        <f t="shared" si="14"/>
        <v>#REF!</v>
      </c>
      <c r="AN10" s="63" t="e">
        <f t="shared" si="15"/>
        <v>#REF!</v>
      </c>
      <c r="AO10" s="63" t="e">
        <f t="shared" si="16"/>
        <v>#REF!</v>
      </c>
      <c r="AP10" s="63" t="e">
        <f t="shared" si="17"/>
        <v>#REF!</v>
      </c>
      <c r="AR10" s="68">
        <v>2</v>
      </c>
      <c r="AS10" s="84" t="e">
        <f t="shared" si="18"/>
        <v>#REF!</v>
      </c>
      <c r="AT10" s="88" t="e">
        <f t="shared" si="18"/>
        <v>#REF!</v>
      </c>
      <c r="AV10" s="90">
        <v>42</v>
      </c>
      <c r="AW10" s="91" t="e">
        <f t="shared" si="19"/>
        <v>#REF!</v>
      </c>
      <c r="AX10" s="88" t="e">
        <f t="shared" si="19"/>
        <v>#REF!</v>
      </c>
      <c r="AZ10" s="90">
        <v>82</v>
      </c>
      <c r="BA10" s="91" t="e">
        <f t="shared" si="20"/>
        <v>#REF!</v>
      </c>
      <c r="BB10" s="88" t="e">
        <f t="shared" si="20"/>
        <v>#REF!</v>
      </c>
      <c r="BC10" s="89"/>
      <c r="BD10" s="68">
        <v>122</v>
      </c>
      <c r="BE10" s="84" t="e">
        <f t="shared" si="21"/>
        <v>#REF!</v>
      </c>
      <c r="BF10" s="88" t="e">
        <f t="shared" si="21"/>
        <v>#REF!</v>
      </c>
      <c r="BH10" s="90">
        <v>149</v>
      </c>
      <c r="BI10" s="91" t="e">
        <f t="shared" si="22"/>
        <v>#REF!</v>
      </c>
      <c r="BJ10" s="88" t="e">
        <f t="shared" si="22"/>
        <v>#REF!</v>
      </c>
      <c r="BL10" s="90">
        <v>176</v>
      </c>
      <c r="BM10" s="91" t="e">
        <f t="shared" si="23"/>
        <v>#REF!</v>
      </c>
      <c r="BN10" s="88" t="e">
        <f t="shared" si="23"/>
        <v>#REF!</v>
      </c>
      <c r="BT10" s="82">
        <v>3</v>
      </c>
      <c r="BU10" s="83" t="e">
        <f t="shared" si="0"/>
        <v>#REF!</v>
      </c>
      <c r="BV10" s="83" t="e">
        <f t="shared" si="1"/>
        <v>#REF!</v>
      </c>
    </row>
    <row r="11" spans="1:74" ht="20.25" customHeight="1" x14ac:dyDescent="0.45">
      <c r="A11" s="68">
        <v>5</v>
      </c>
      <c r="B11" s="39" t="s">
        <v>163</v>
      </c>
      <c r="C11" s="69">
        <v>60000</v>
      </c>
      <c r="D11" s="70">
        <v>85000</v>
      </c>
      <c r="E11" s="71">
        <v>120000</v>
      </c>
      <c r="F11" s="72" t="s">
        <v>164</v>
      </c>
      <c r="H11" s="68"/>
      <c r="I11" s="73" t="str">
        <f>TEXT("เมื่อใช้งานครบอายุ  12 ปี แล้วมีซากรถตีค่า  0.1x","0.00")&amp;TEXT(J10,"0.00")</f>
        <v>เมื่อใช้งานครบอายุ  12 ปี แล้วมีซากรถตีค่า  0.1x1452050.00</v>
      </c>
      <c r="J11" s="71">
        <f>0.1*J10</f>
        <v>145205</v>
      </c>
      <c r="K11" s="74" t="s">
        <v>11</v>
      </c>
      <c r="M11" s="68"/>
      <c r="N11" s="75" t="s">
        <v>343</v>
      </c>
      <c r="O11" s="62">
        <f>SUM(O7:O10)</f>
        <v>266934.38436387025</v>
      </c>
      <c r="P11" s="68" t="s">
        <v>143</v>
      </c>
      <c r="R11" s="68"/>
      <c r="S11" s="75" t="s">
        <v>281</v>
      </c>
      <c r="T11" s="76">
        <v>0.01</v>
      </c>
      <c r="U11" s="68" t="s">
        <v>157</v>
      </c>
      <c r="X11" s="62">
        <v>3</v>
      </c>
      <c r="Y11" s="62">
        <f t="shared" si="2"/>
        <v>1449.78</v>
      </c>
      <c r="Z11" s="63">
        <f t="shared" si="3"/>
        <v>25.556000000000001</v>
      </c>
      <c r="AA11" s="63">
        <f t="shared" si="4"/>
        <v>56.729529999999997</v>
      </c>
      <c r="AB11" s="63" t="e">
        <f t="shared" si="5"/>
        <v>#REF!</v>
      </c>
      <c r="AC11" s="63" t="e">
        <f t="shared" si="6"/>
        <v>#REF!</v>
      </c>
      <c r="AD11" s="63" t="e">
        <f t="shared" si="7"/>
        <v>#REF!</v>
      </c>
      <c r="AE11" s="63" t="e">
        <f t="shared" si="8"/>
        <v>#REF!</v>
      </c>
      <c r="AF11" s="63" t="e">
        <f t="shared" si="9"/>
        <v>#REF!</v>
      </c>
      <c r="AH11" s="62">
        <v>3</v>
      </c>
      <c r="AI11" s="62">
        <f t="shared" si="10"/>
        <v>1449.78</v>
      </c>
      <c r="AJ11" s="63">
        <f t="shared" si="11"/>
        <v>25.556000000000001</v>
      </c>
      <c r="AK11" s="63">
        <f t="shared" si="12"/>
        <v>56.729535138519324</v>
      </c>
      <c r="AL11" s="63" t="e">
        <f t="shared" si="13"/>
        <v>#REF!</v>
      </c>
      <c r="AM11" s="63" t="e">
        <f t="shared" si="14"/>
        <v>#REF!</v>
      </c>
      <c r="AN11" s="63" t="e">
        <f t="shared" si="15"/>
        <v>#REF!</v>
      </c>
      <c r="AO11" s="63" t="e">
        <f t="shared" si="16"/>
        <v>#REF!</v>
      </c>
      <c r="AP11" s="63" t="e">
        <f t="shared" si="17"/>
        <v>#REF!</v>
      </c>
      <c r="AR11" s="68">
        <v>3</v>
      </c>
      <c r="AS11" s="84" t="e">
        <f t="shared" si="18"/>
        <v>#REF!</v>
      </c>
      <c r="AT11" s="88" t="e">
        <f t="shared" si="18"/>
        <v>#REF!</v>
      </c>
      <c r="AV11" s="90">
        <v>43</v>
      </c>
      <c r="AW11" s="91" t="e">
        <f t="shared" si="19"/>
        <v>#REF!</v>
      </c>
      <c r="AX11" s="88" t="e">
        <f t="shared" si="19"/>
        <v>#REF!</v>
      </c>
      <c r="AZ11" s="90">
        <v>83</v>
      </c>
      <c r="BA11" s="91" t="e">
        <f t="shared" si="20"/>
        <v>#REF!</v>
      </c>
      <c r="BB11" s="88" t="e">
        <f t="shared" si="20"/>
        <v>#REF!</v>
      </c>
      <c r="BC11" s="89"/>
      <c r="BD11" s="68">
        <v>123</v>
      </c>
      <c r="BE11" s="84" t="e">
        <f t="shared" si="21"/>
        <v>#REF!</v>
      </c>
      <c r="BF11" s="88" t="e">
        <f t="shared" si="21"/>
        <v>#REF!</v>
      </c>
      <c r="BH11" s="90">
        <v>150</v>
      </c>
      <c r="BI11" s="91" t="e">
        <f t="shared" si="22"/>
        <v>#REF!</v>
      </c>
      <c r="BJ11" s="88" t="e">
        <f t="shared" si="22"/>
        <v>#REF!</v>
      </c>
      <c r="BL11" s="90">
        <v>177</v>
      </c>
      <c r="BM11" s="91" t="e">
        <f t="shared" si="23"/>
        <v>#REF!</v>
      </c>
      <c r="BN11" s="88" t="e">
        <f t="shared" si="23"/>
        <v>#REF!</v>
      </c>
      <c r="BT11" s="82">
        <v>4</v>
      </c>
      <c r="BU11" s="83" t="e">
        <f t="shared" si="0"/>
        <v>#REF!</v>
      </c>
      <c r="BV11" s="83" t="e">
        <f t="shared" si="1"/>
        <v>#REF!</v>
      </c>
    </row>
    <row r="12" spans="1:74" ht="20.25" customHeight="1" x14ac:dyDescent="0.45">
      <c r="A12" s="68">
        <v>6</v>
      </c>
      <c r="B12" s="39" t="s">
        <v>167</v>
      </c>
      <c r="C12" s="92" t="e">
        <f>J15</f>
        <v>#REF!</v>
      </c>
      <c r="D12" s="92" t="e">
        <f>C12</f>
        <v>#REF!</v>
      </c>
      <c r="E12" s="93" t="e">
        <f>C12</f>
        <v>#REF!</v>
      </c>
      <c r="F12" s="94" t="s">
        <v>9</v>
      </c>
      <c r="H12" s="68"/>
      <c r="I12" s="73" t="s">
        <v>344</v>
      </c>
      <c r="J12" s="71">
        <f>+J10-J11</f>
        <v>1306845</v>
      </c>
      <c r="K12" s="74" t="s">
        <v>11</v>
      </c>
      <c r="M12" s="68"/>
      <c r="N12" s="75"/>
      <c r="O12" s="63"/>
      <c r="P12" s="68"/>
      <c r="R12" s="68"/>
      <c r="S12" s="75" t="s">
        <v>282</v>
      </c>
      <c r="T12" s="76">
        <v>0.45</v>
      </c>
      <c r="U12" s="68" t="s">
        <v>157</v>
      </c>
      <c r="X12" s="62">
        <v>4</v>
      </c>
      <c r="Y12" s="62">
        <f t="shared" si="2"/>
        <v>1449.78</v>
      </c>
      <c r="Z12" s="63">
        <f t="shared" si="3"/>
        <v>26.802</v>
      </c>
      <c r="AA12" s="63">
        <f t="shared" si="4"/>
        <v>54.092230000000001</v>
      </c>
      <c r="AB12" s="63" t="e">
        <f t="shared" si="5"/>
        <v>#REF!</v>
      </c>
      <c r="AC12" s="63" t="e">
        <f t="shared" si="6"/>
        <v>#REF!</v>
      </c>
      <c r="AD12" s="63" t="e">
        <f t="shared" si="7"/>
        <v>#REF!</v>
      </c>
      <c r="AE12" s="63" t="e">
        <f t="shared" si="8"/>
        <v>#REF!</v>
      </c>
      <c r="AF12" s="63" t="e">
        <f t="shared" si="9"/>
        <v>#REF!</v>
      </c>
      <c r="AH12" s="62">
        <v>4</v>
      </c>
      <c r="AI12" s="62">
        <f t="shared" si="10"/>
        <v>1449.78</v>
      </c>
      <c r="AJ12" s="63">
        <f t="shared" si="11"/>
        <v>26.802</v>
      </c>
      <c r="AK12" s="63">
        <f t="shared" si="12"/>
        <v>54.09223192299082</v>
      </c>
      <c r="AL12" s="63" t="e">
        <f t="shared" si="13"/>
        <v>#REF!</v>
      </c>
      <c r="AM12" s="63" t="e">
        <f t="shared" si="14"/>
        <v>#REF!</v>
      </c>
      <c r="AN12" s="63" t="e">
        <f t="shared" si="15"/>
        <v>#REF!</v>
      </c>
      <c r="AO12" s="63" t="e">
        <f t="shared" si="16"/>
        <v>#REF!</v>
      </c>
      <c r="AP12" s="63" t="e">
        <f t="shared" si="17"/>
        <v>#REF!</v>
      </c>
      <c r="AR12" s="68">
        <v>4</v>
      </c>
      <c r="AS12" s="84" t="e">
        <f t="shared" si="18"/>
        <v>#REF!</v>
      </c>
      <c r="AT12" s="88" t="e">
        <f t="shared" si="18"/>
        <v>#REF!</v>
      </c>
      <c r="AV12" s="90">
        <v>44</v>
      </c>
      <c r="AW12" s="91" t="e">
        <f t="shared" si="19"/>
        <v>#REF!</v>
      </c>
      <c r="AX12" s="88" t="e">
        <f t="shared" si="19"/>
        <v>#REF!</v>
      </c>
      <c r="AZ12" s="90">
        <v>84</v>
      </c>
      <c r="BA12" s="91" t="e">
        <f t="shared" si="20"/>
        <v>#REF!</v>
      </c>
      <c r="BB12" s="88" t="e">
        <f t="shared" si="20"/>
        <v>#REF!</v>
      </c>
      <c r="BC12" s="89"/>
      <c r="BD12" s="68">
        <v>124</v>
      </c>
      <c r="BE12" s="84" t="e">
        <f t="shared" si="21"/>
        <v>#REF!</v>
      </c>
      <c r="BF12" s="88" t="e">
        <f t="shared" si="21"/>
        <v>#REF!</v>
      </c>
      <c r="BH12" s="90">
        <v>151</v>
      </c>
      <c r="BI12" s="91" t="e">
        <f t="shared" si="22"/>
        <v>#REF!</v>
      </c>
      <c r="BJ12" s="88" t="e">
        <f t="shared" si="22"/>
        <v>#REF!</v>
      </c>
      <c r="BL12" s="90">
        <v>178</v>
      </c>
      <c r="BM12" s="91" t="e">
        <f t="shared" si="23"/>
        <v>#REF!</v>
      </c>
      <c r="BN12" s="88" t="e">
        <f t="shared" si="23"/>
        <v>#REF!</v>
      </c>
      <c r="BT12" s="82">
        <v>5</v>
      </c>
      <c r="BU12" s="83" t="e">
        <f t="shared" si="0"/>
        <v>#REF!</v>
      </c>
      <c r="BV12" s="83" t="e">
        <f t="shared" si="1"/>
        <v>#REF!</v>
      </c>
    </row>
    <row r="13" spans="1:74" ht="20.25" customHeight="1" x14ac:dyDescent="0.45">
      <c r="A13" s="68">
        <v>7</v>
      </c>
      <c r="B13" s="39" t="s">
        <v>169</v>
      </c>
      <c r="C13" s="69">
        <v>60</v>
      </c>
      <c r="D13" s="69">
        <f>+C13</f>
        <v>60</v>
      </c>
      <c r="E13" s="95">
        <f>+C13</f>
        <v>60</v>
      </c>
      <c r="F13" s="94" t="s">
        <v>9</v>
      </c>
      <c r="H13" s="68"/>
      <c r="I13" s="73" t="str">
        <f>"เมื่อใช้งานครบอายุ  12 ปี  อัตราดอกเบี้ยคำนวณค่าเสื่อมราคา "&amp;TEXT(J13,"0.00")&amp;"%ต่อปี"</f>
        <v>เมื่อใช้งานครบอายุ  12 ปี  อัตราดอกเบี้ยคำนวณค่าเสื่อมราคา 7.00%ต่อปี</v>
      </c>
      <c r="J13" s="71">
        <f>+C10</f>
        <v>7</v>
      </c>
      <c r="K13" s="74" t="s">
        <v>170</v>
      </c>
      <c r="L13" s="41"/>
      <c r="M13" s="68">
        <v>2</v>
      </c>
      <c r="N13" s="96" t="s">
        <v>171</v>
      </c>
      <c r="O13" s="63"/>
      <c r="P13" s="68"/>
      <c r="R13" s="68"/>
      <c r="S13" s="75"/>
      <c r="T13" s="76"/>
      <c r="U13" s="68"/>
      <c r="X13" s="62">
        <v>5</v>
      </c>
      <c r="Y13" s="62">
        <f t="shared" si="2"/>
        <v>1449.78</v>
      </c>
      <c r="Z13" s="63">
        <f t="shared" si="3"/>
        <v>28.175000000000001</v>
      </c>
      <c r="AA13" s="63">
        <f t="shared" si="4"/>
        <v>51.456249999999997</v>
      </c>
      <c r="AB13" s="63" t="e">
        <f t="shared" si="5"/>
        <v>#REF!</v>
      </c>
      <c r="AC13" s="63" t="e">
        <f t="shared" si="6"/>
        <v>#REF!</v>
      </c>
      <c r="AD13" s="63" t="e">
        <f t="shared" si="7"/>
        <v>#REF!</v>
      </c>
      <c r="AE13" s="63" t="e">
        <f t="shared" si="8"/>
        <v>#REF!</v>
      </c>
      <c r="AF13" s="63" t="e">
        <f t="shared" si="9"/>
        <v>#REF!</v>
      </c>
      <c r="AH13" s="62">
        <v>5</v>
      </c>
      <c r="AI13" s="62">
        <f t="shared" si="10"/>
        <v>1449.78</v>
      </c>
      <c r="AJ13" s="63">
        <f t="shared" si="11"/>
        <v>28.175000000000001</v>
      </c>
      <c r="AK13" s="63">
        <f t="shared" si="12"/>
        <v>51.456255545696536</v>
      </c>
      <c r="AL13" s="63" t="e">
        <f t="shared" si="13"/>
        <v>#REF!</v>
      </c>
      <c r="AM13" s="63" t="e">
        <f t="shared" si="14"/>
        <v>#REF!</v>
      </c>
      <c r="AN13" s="63" t="e">
        <f t="shared" si="15"/>
        <v>#REF!</v>
      </c>
      <c r="AO13" s="63" t="e">
        <f t="shared" si="16"/>
        <v>#REF!</v>
      </c>
      <c r="AP13" s="63" t="e">
        <f t="shared" si="17"/>
        <v>#REF!</v>
      </c>
      <c r="AR13" s="68">
        <v>5</v>
      </c>
      <c r="AS13" s="84" t="e">
        <f t="shared" si="18"/>
        <v>#REF!</v>
      </c>
      <c r="AT13" s="88" t="e">
        <f t="shared" si="18"/>
        <v>#REF!</v>
      </c>
      <c r="AV13" s="90">
        <v>45</v>
      </c>
      <c r="AW13" s="91" t="e">
        <f t="shared" si="19"/>
        <v>#REF!</v>
      </c>
      <c r="AX13" s="88" t="e">
        <f t="shared" si="19"/>
        <v>#REF!</v>
      </c>
      <c r="AZ13" s="90">
        <v>85</v>
      </c>
      <c r="BA13" s="91" t="e">
        <f t="shared" si="20"/>
        <v>#REF!</v>
      </c>
      <c r="BB13" s="88" t="e">
        <f t="shared" si="20"/>
        <v>#REF!</v>
      </c>
      <c r="BC13" s="89"/>
      <c r="BD13" s="68">
        <v>125</v>
      </c>
      <c r="BE13" s="84" t="e">
        <f t="shared" si="21"/>
        <v>#REF!</v>
      </c>
      <c r="BF13" s="88" t="e">
        <f t="shared" si="21"/>
        <v>#REF!</v>
      </c>
      <c r="BH13" s="90">
        <v>152</v>
      </c>
      <c r="BI13" s="91" t="e">
        <f t="shared" si="22"/>
        <v>#REF!</v>
      </c>
      <c r="BJ13" s="88" t="e">
        <f t="shared" si="22"/>
        <v>#REF!</v>
      </c>
      <c r="BL13" s="90">
        <v>179</v>
      </c>
      <c r="BM13" s="91" t="e">
        <f t="shared" si="23"/>
        <v>#REF!</v>
      </c>
      <c r="BN13" s="88" t="e">
        <f t="shared" si="23"/>
        <v>#REF!</v>
      </c>
      <c r="BT13" s="82">
        <v>6</v>
      </c>
      <c r="BU13" s="83" t="e">
        <f t="shared" si="0"/>
        <v>#REF!</v>
      </c>
      <c r="BV13" s="83" t="e">
        <f t="shared" si="1"/>
        <v>#REF!</v>
      </c>
    </row>
    <row r="14" spans="1:74" ht="20.25" customHeight="1" x14ac:dyDescent="0.45">
      <c r="A14" s="68">
        <v>8</v>
      </c>
      <c r="B14" s="39" t="s">
        <v>172</v>
      </c>
      <c r="C14" s="69">
        <v>7000</v>
      </c>
      <c r="D14" s="69">
        <f>+C14</f>
        <v>7000</v>
      </c>
      <c r="E14" s="95">
        <f>+C14</f>
        <v>7000</v>
      </c>
      <c r="F14" s="94" t="s">
        <v>11</v>
      </c>
      <c r="H14" s="68"/>
      <c r="I14" s="73" t="s">
        <v>345</v>
      </c>
      <c r="J14" s="71">
        <f>+C11</f>
        <v>60000</v>
      </c>
      <c r="K14" s="72" t="s">
        <v>164</v>
      </c>
      <c r="M14" s="68"/>
      <c r="N14" s="75" t="e">
        <f>REPLACE("น้ำมันเชื้อเพลิง  0.17 x 6.47",26,5,C12)</f>
        <v>#REF!</v>
      </c>
      <c r="O14" s="63" t="e">
        <f>+C26*C12</f>
        <v>#REF!</v>
      </c>
      <c r="P14" s="68" t="s">
        <v>174</v>
      </c>
      <c r="R14" s="68">
        <v>2</v>
      </c>
      <c r="S14" s="97" t="s">
        <v>346</v>
      </c>
      <c r="T14" s="76"/>
      <c r="U14" s="68"/>
      <c r="X14" s="62">
        <v>6</v>
      </c>
      <c r="Y14" s="62">
        <f t="shared" si="2"/>
        <v>1449.78</v>
      </c>
      <c r="Z14" s="63">
        <f t="shared" si="3"/>
        <v>29.696000000000002</v>
      </c>
      <c r="AA14" s="63">
        <f t="shared" si="4"/>
        <v>48.820709999999998</v>
      </c>
      <c r="AB14" s="63" t="e">
        <f t="shared" si="5"/>
        <v>#REF!</v>
      </c>
      <c r="AC14" s="63" t="e">
        <f t="shared" si="6"/>
        <v>#REF!</v>
      </c>
      <c r="AD14" s="63" t="e">
        <f t="shared" si="7"/>
        <v>#REF!</v>
      </c>
      <c r="AE14" s="63" t="e">
        <f t="shared" si="8"/>
        <v>#REF!</v>
      </c>
      <c r="AF14" s="63" t="e">
        <f t="shared" si="9"/>
        <v>#REF!</v>
      </c>
      <c r="AH14" s="62">
        <v>6</v>
      </c>
      <c r="AI14" s="62">
        <f t="shared" si="10"/>
        <v>1449.78</v>
      </c>
      <c r="AJ14" s="63">
        <f t="shared" si="11"/>
        <v>29.696000000000002</v>
      </c>
      <c r="AK14" s="63">
        <f t="shared" si="12"/>
        <v>48.82071659482758</v>
      </c>
      <c r="AL14" s="63" t="e">
        <f t="shared" si="13"/>
        <v>#REF!</v>
      </c>
      <c r="AM14" s="63" t="e">
        <f t="shared" si="14"/>
        <v>#REF!</v>
      </c>
      <c r="AN14" s="63" t="e">
        <f t="shared" si="15"/>
        <v>#REF!</v>
      </c>
      <c r="AO14" s="63" t="e">
        <f t="shared" si="16"/>
        <v>#REF!</v>
      </c>
      <c r="AP14" s="63" t="e">
        <f t="shared" si="17"/>
        <v>#REF!</v>
      </c>
      <c r="AR14" s="68">
        <v>6</v>
      </c>
      <c r="AS14" s="84" t="e">
        <f t="shared" si="18"/>
        <v>#REF!</v>
      </c>
      <c r="AT14" s="88" t="e">
        <f t="shared" si="18"/>
        <v>#REF!</v>
      </c>
      <c r="AV14" s="90">
        <v>46</v>
      </c>
      <c r="AW14" s="91" t="e">
        <f t="shared" si="19"/>
        <v>#REF!</v>
      </c>
      <c r="AX14" s="88" t="e">
        <f t="shared" si="19"/>
        <v>#REF!</v>
      </c>
      <c r="AZ14" s="90">
        <v>86</v>
      </c>
      <c r="BA14" s="91" t="e">
        <f t="shared" si="20"/>
        <v>#REF!</v>
      </c>
      <c r="BB14" s="88" t="e">
        <f t="shared" si="20"/>
        <v>#REF!</v>
      </c>
      <c r="BC14" s="89"/>
      <c r="BD14" s="68">
        <v>126</v>
      </c>
      <c r="BE14" s="84" t="e">
        <f t="shared" si="21"/>
        <v>#REF!</v>
      </c>
      <c r="BF14" s="88" t="e">
        <f t="shared" si="21"/>
        <v>#REF!</v>
      </c>
      <c r="BH14" s="90">
        <v>153</v>
      </c>
      <c r="BI14" s="91" t="e">
        <f t="shared" si="22"/>
        <v>#REF!</v>
      </c>
      <c r="BJ14" s="88" t="e">
        <f t="shared" si="22"/>
        <v>#REF!</v>
      </c>
      <c r="BL14" s="90">
        <v>180</v>
      </c>
      <c r="BM14" s="91" t="e">
        <f t="shared" si="23"/>
        <v>#REF!</v>
      </c>
      <c r="BN14" s="88" t="e">
        <f t="shared" si="23"/>
        <v>#REF!</v>
      </c>
      <c r="BT14" s="82">
        <v>7</v>
      </c>
      <c r="BU14" s="83" t="e">
        <f t="shared" si="0"/>
        <v>#REF!</v>
      </c>
      <c r="BV14" s="83" t="e">
        <f t="shared" si="1"/>
        <v>#REF!</v>
      </c>
    </row>
    <row r="15" spans="1:74" ht="20.25" customHeight="1" x14ac:dyDescent="0.45">
      <c r="A15" s="68">
        <v>9</v>
      </c>
      <c r="B15" s="39" t="s">
        <v>176</v>
      </c>
      <c r="C15" s="69"/>
      <c r="D15" s="69"/>
      <c r="E15" s="95">
        <v>4500</v>
      </c>
      <c r="F15" s="94" t="s">
        <v>11</v>
      </c>
      <c r="H15" s="68">
        <v>2</v>
      </c>
      <c r="I15" s="73" t="s">
        <v>347</v>
      </c>
      <c r="J15" s="98" t="e">
        <f>#REF!+0.5</f>
        <v>#REF!</v>
      </c>
      <c r="K15" s="74" t="s">
        <v>11</v>
      </c>
      <c r="M15" s="68"/>
      <c r="N15" s="75" t="str">
        <f>"น้ำมันหล่อลื่น  "&amp;TEXT(J30,"0.0000")&amp;"*"&amp;TEXT(J16,"0.00")</f>
        <v>น้ำมันหล่อลื่น  0.0014*60.00</v>
      </c>
      <c r="O15" s="63">
        <f>+J30*J16</f>
        <v>8.4000000000000005E-2</v>
      </c>
      <c r="P15" s="68" t="s">
        <v>174</v>
      </c>
      <c r="R15" s="68"/>
      <c r="S15" s="99" t="str">
        <f>"รถบรรทุก  6  ล้อ หนึ่งคันบรรทุกตามกฎหมาย  "&amp;TEXT(J21,"0.00")&amp;"/"&amp;TEXT(J20,"0.00")</f>
        <v>รถบรรทุก  6  ล้อ หนึ่งคันบรรทุกตามกฎหมาย  9.00/1.40</v>
      </c>
      <c r="T15" s="76">
        <f>+J21/J20</f>
        <v>6.4285714285714288</v>
      </c>
      <c r="U15" s="63" t="s">
        <v>7</v>
      </c>
      <c r="X15" s="62">
        <v>7</v>
      </c>
      <c r="Y15" s="62">
        <f t="shared" si="2"/>
        <v>1449.78</v>
      </c>
      <c r="Z15" s="63">
        <f>ROUNDDOWN(IF(2*X15&lt;4*4,10*60/(X15*2/$C$23*60+$T$25),10*60/(+$T$25*5-X15*60/$C$23)),3)</f>
        <v>29.094000000000001</v>
      </c>
      <c r="AA15" s="63">
        <f t="shared" si="4"/>
        <v>49.830889999999997</v>
      </c>
      <c r="AB15" s="63" t="e">
        <f t="shared" si="5"/>
        <v>#REF!</v>
      </c>
      <c r="AC15" s="63" t="e">
        <f t="shared" si="6"/>
        <v>#REF!</v>
      </c>
      <c r="AD15" s="63" t="e">
        <f t="shared" si="7"/>
        <v>#REF!</v>
      </c>
      <c r="AE15" s="63" t="e">
        <f t="shared" si="8"/>
        <v>#REF!</v>
      </c>
      <c r="AF15" s="63" t="e">
        <f t="shared" si="9"/>
        <v>#REF!</v>
      </c>
      <c r="AH15" s="62">
        <v>7</v>
      </c>
      <c r="AI15" s="62">
        <f t="shared" si="10"/>
        <v>1449.78</v>
      </c>
      <c r="AJ15" s="63">
        <f>ROUNDDOWN(IF(2*AH15&lt;4*4,10*60/(AH15*2/$C$23*60+$T$25),10*60/(+$T$25*5-AH15*60/$C$23)),3)</f>
        <v>29.094000000000001</v>
      </c>
      <c r="AK15" s="63">
        <f t="shared" si="12"/>
        <v>49.830892967622184</v>
      </c>
      <c r="AL15" s="63" t="e">
        <f t="shared" si="13"/>
        <v>#REF!</v>
      </c>
      <c r="AM15" s="63" t="e">
        <f t="shared" si="14"/>
        <v>#REF!</v>
      </c>
      <c r="AN15" s="63" t="e">
        <f t="shared" si="15"/>
        <v>#REF!</v>
      </c>
      <c r="AO15" s="63" t="e">
        <f t="shared" si="16"/>
        <v>#REF!</v>
      </c>
      <c r="AP15" s="63" t="e">
        <f t="shared" si="17"/>
        <v>#REF!</v>
      </c>
      <c r="AR15" s="68">
        <v>7</v>
      </c>
      <c r="AS15" s="84" t="e">
        <f t="shared" si="18"/>
        <v>#REF!</v>
      </c>
      <c r="AT15" s="88" t="e">
        <f t="shared" si="18"/>
        <v>#REF!</v>
      </c>
      <c r="AV15" s="90">
        <v>47</v>
      </c>
      <c r="AW15" s="91" t="e">
        <f t="shared" si="19"/>
        <v>#REF!</v>
      </c>
      <c r="AX15" s="88" t="e">
        <f t="shared" si="19"/>
        <v>#REF!</v>
      </c>
      <c r="AZ15" s="90">
        <v>87</v>
      </c>
      <c r="BA15" s="91" t="e">
        <f t="shared" si="20"/>
        <v>#REF!</v>
      </c>
      <c r="BB15" s="88" t="e">
        <f t="shared" si="20"/>
        <v>#REF!</v>
      </c>
      <c r="BC15" s="89"/>
      <c r="BD15" s="68">
        <v>127</v>
      </c>
      <c r="BE15" s="84" t="e">
        <f t="shared" si="21"/>
        <v>#REF!</v>
      </c>
      <c r="BF15" s="88" t="e">
        <f t="shared" si="21"/>
        <v>#REF!</v>
      </c>
      <c r="BH15" s="90">
        <v>154</v>
      </c>
      <c r="BI15" s="91" t="e">
        <f t="shared" si="22"/>
        <v>#REF!</v>
      </c>
      <c r="BJ15" s="88" t="e">
        <f t="shared" si="22"/>
        <v>#REF!</v>
      </c>
      <c r="BL15" s="90">
        <v>181</v>
      </c>
      <c r="BM15" s="91" t="e">
        <f t="shared" si="23"/>
        <v>#REF!</v>
      </c>
      <c r="BN15" s="88" t="e">
        <f t="shared" si="23"/>
        <v>#REF!</v>
      </c>
      <c r="BT15" s="82">
        <v>8</v>
      </c>
      <c r="BU15" s="83" t="e">
        <f t="shared" si="0"/>
        <v>#REF!</v>
      </c>
      <c r="BV15" s="83" t="e">
        <f t="shared" si="1"/>
        <v>#REF!</v>
      </c>
    </row>
    <row r="16" spans="1:74" ht="20.25" customHeight="1" x14ac:dyDescent="0.45">
      <c r="A16" s="68">
        <v>10</v>
      </c>
      <c r="B16" s="39" t="s">
        <v>178</v>
      </c>
      <c r="C16" s="69">
        <v>3400</v>
      </c>
      <c r="D16" s="69">
        <v>3600</v>
      </c>
      <c r="E16" s="95">
        <v>6800</v>
      </c>
      <c r="F16" s="94" t="s">
        <v>11</v>
      </c>
      <c r="H16" s="68">
        <v>3</v>
      </c>
      <c r="I16" s="73" t="s">
        <v>179</v>
      </c>
      <c r="J16" s="100">
        <f>+C13</f>
        <v>60</v>
      </c>
      <c r="K16" s="74" t="s">
        <v>11</v>
      </c>
      <c r="M16" s="68"/>
      <c r="N16" s="75" t="str">
        <f>"ยางรถยนต์สึกหรอ "&amp;TEXT(C8,"0.00")&amp;"/"&amp;TEXT(C28,"0.00")</f>
        <v>ยางรถยนต์สึกหรอ 47950.00/45000.00</v>
      </c>
      <c r="O16" s="63">
        <f>+C8/C28</f>
        <v>1.0655555555555556</v>
      </c>
      <c r="P16" s="68" t="s">
        <v>174</v>
      </c>
      <c r="R16" s="68"/>
      <c r="S16" s="75" t="s">
        <v>180</v>
      </c>
      <c r="T16" s="76">
        <v>0.85</v>
      </c>
      <c r="U16" s="68" t="s">
        <v>181</v>
      </c>
      <c r="X16" s="62">
        <v>8</v>
      </c>
      <c r="Y16" s="62">
        <f t="shared" si="2"/>
        <v>1449.78</v>
      </c>
      <c r="Z16" s="63">
        <f t="shared" ref="Z16:Z52" si="24">ROUNDDOWN(IF(2*X16&gt;2*4,10*60/(X16*2/$C$23*60+$T$25),10*60/(+$T$25*5-X16*60/$C$23)),3)</f>
        <v>26.31</v>
      </c>
      <c r="AA16" s="63">
        <f t="shared" si="4"/>
        <v>55.103760000000001</v>
      </c>
      <c r="AB16" s="63" t="e">
        <f t="shared" si="5"/>
        <v>#REF!</v>
      </c>
      <c r="AC16" s="63" t="e">
        <f t="shared" si="6"/>
        <v>#REF!</v>
      </c>
      <c r="AD16" s="63" t="e">
        <f t="shared" si="7"/>
        <v>#REF!</v>
      </c>
      <c r="AE16" s="63" t="e">
        <f t="shared" si="8"/>
        <v>#REF!</v>
      </c>
      <c r="AF16" s="63" t="e">
        <f t="shared" si="9"/>
        <v>#REF!</v>
      </c>
      <c r="AH16" s="62">
        <v>8</v>
      </c>
      <c r="AI16" s="62">
        <f t="shared" si="10"/>
        <v>1449.78</v>
      </c>
      <c r="AJ16" s="63">
        <f t="shared" ref="AJ16:AJ79" si="25">ROUNDDOWN(IF(2*AH16&gt;2*4,10*60/(AH16*2/$C$23*60+$T$25),10*60/(+$T$25*5-AH16*60/$C$23)),3)</f>
        <v>26.31</v>
      </c>
      <c r="AK16" s="63">
        <f t="shared" si="12"/>
        <v>55.103762827822123</v>
      </c>
      <c r="AL16" s="63" t="e">
        <f t="shared" si="13"/>
        <v>#REF!</v>
      </c>
      <c r="AM16" s="63" t="e">
        <f t="shared" si="14"/>
        <v>#REF!</v>
      </c>
      <c r="AN16" s="63" t="e">
        <f t="shared" si="15"/>
        <v>#REF!</v>
      </c>
      <c r="AO16" s="63" t="e">
        <f t="shared" si="16"/>
        <v>#REF!</v>
      </c>
      <c r="AP16" s="63" t="e">
        <f t="shared" si="17"/>
        <v>#REF!</v>
      </c>
      <c r="AR16" s="68">
        <v>8</v>
      </c>
      <c r="AS16" s="84" t="e">
        <f t="shared" si="18"/>
        <v>#REF!</v>
      </c>
      <c r="AT16" s="88" t="e">
        <f t="shared" si="18"/>
        <v>#REF!</v>
      </c>
      <c r="AV16" s="90">
        <v>48</v>
      </c>
      <c r="AW16" s="91" t="e">
        <f t="shared" si="19"/>
        <v>#REF!</v>
      </c>
      <c r="AX16" s="88" t="e">
        <f t="shared" si="19"/>
        <v>#REF!</v>
      </c>
      <c r="AZ16" s="90">
        <v>88</v>
      </c>
      <c r="BA16" s="91" t="e">
        <f t="shared" si="20"/>
        <v>#REF!</v>
      </c>
      <c r="BB16" s="88" t="e">
        <f t="shared" si="20"/>
        <v>#REF!</v>
      </c>
      <c r="BC16" s="89"/>
      <c r="BD16" s="68">
        <v>128</v>
      </c>
      <c r="BE16" s="84" t="e">
        <f t="shared" si="21"/>
        <v>#REF!</v>
      </c>
      <c r="BF16" s="88" t="e">
        <f t="shared" si="21"/>
        <v>#REF!</v>
      </c>
      <c r="BH16" s="90">
        <v>155</v>
      </c>
      <c r="BI16" s="91" t="e">
        <f t="shared" si="22"/>
        <v>#REF!</v>
      </c>
      <c r="BJ16" s="88" t="e">
        <f t="shared" si="22"/>
        <v>#REF!</v>
      </c>
      <c r="BL16" s="90">
        <v>182</v>
      </c>
      <c r="BM16" s="91" t="e">
        <f t="shared" si="23"/>
        <v>#REF!</v>
      </c>
      <c r="BN16" s="88" t="e">
        <f t="shared" si="23"/>
        <v>#REF!</v>
      </c>
      <c r="BT16" s="82">
        <v>9</v>
      </c>
      <c r="BU16" s="83" t="e">
        <f t="shared" si="0"/>
        <v>#REF!</v>
      </c>
      <c r="BV16" s="83" t="e">
        <f t="shared" si="1"/>
        <v>#REF!</v>
      </c>
    </row>
    <row r="17" spans="1:74" ht="20.25" customHeight="1" x14ac:dyDescent="0.45">
      <c r="A17" s="68">
        <v>11</v>
      </c>
      <c r="B17" s="39" t="s">
        <v>182</v>
      </c>
      <c r="C17" s="69">
        <f>0.01*C7</f>
        <v>15000</v>
      </c>
      <c r="D17" s="69">
        <f>0.01*D7</f>
        <v>23000</v>
      </c>
      <c r="E17" s="69">
        <f>0.01*E7</f>
        <v>30000</v>
      </c>
      <c r="F17" s="94" t="s">
        <v>11</v>
      </c>
      <c r="H17" s="68">
        <v>4</v>
      </c>
      <c r="I17" s="73" t="s">
        <v>183</v>
      </c>
      <c r="J17" s="71">
        <f>+C14</f>
        <v>7000</v>
      </c>
      <c r="K17" s="74" t="s">
        <v>11</v>
      </c>
      <c r="M17" s="68"/>
      <c r="N17" s="75" t="str">
        <f>"ค่าซ่อมบำรุงรักษารถบรรทุก  "&amp;TEXT(C25,"0.00")&amp;"/"&amp;TEXT(C11,"0.00")</f>
        <v>ค่าซ่อมบำรุงรักษารถบรรทุก  48075.00/60000.00</v>
      </c>
      <c r="O17" s="63">
        <f>+C25/C11</f>
        <v>0.80125000000000002</v>
      </c>
      <c r="P17" s="68" t="s">
        <v>174</v>
      </c>
      <c r="R17" s="68"/>
      <c r="S17" s="75" t="s">
        <v>184</v>
      </c>
      <c r="T17" s="76">
        <v>3</v>
      </c>
      <c r="U17" s="63" t="s">
        <v>7</v>
      </c>
      <c r="X17" s="62">
        <v>9</v>
      </c>
      <c r="Y17" s="62">
        <f t="shared" si="2"/>
        <v>1449.78</v>
      </c>
      <c r="Z17" s="63">
        <f t="shared" si="24"/>
        <v>24.013000000000002</v>
      </c>
      <c r="AA17" s="63">
        <f t="shared" si="4"/>
        <v>60.374789999999997</v>
      </c>
      <c r="AB17" s="63" t="e">
        <f t="shared" si="5"/>
        <v>#REF!</v>
      </c>
      <c r="AC17" s="63" t="e">
        <f t="shared" si="6"/>
        <v>#REF!</v>
      </c>
      <c r="AD17" s="63" t="e">
        <f t="shared" si="7"/>
        <v>#REF!</v>
      </c>
      <c r="AE17" s="63" t="e">
        <f t="shared" si="8"/>
        <v>#REF!</v>
      </c>
      <c r="AF17" s="63" t="e">
        <f t="shared" si="9"/>
        <v>#REF!</v>
      </c>
      <c r="AH17" s="62">
        <v>9</v>
      </c>
      <c r="AI17" s="62">
        <f t="shared" si="10"/>
        <v>1449.78</v>
      </c>
      <c r="AJ17" s="63">
        <f t="shared" si="25"/>
        <v>24.013000000000002</v>
      </c>
      <c r="AK17" s="63">
        <f t="shared" si="12"/>
        <v>60.374796984966473</v>
      </c>
      <c r="AL17" s="63" t="e">
        <f t="shared" si="13"/>
        <v>#REF!</v>
      </c>
      <c r="AM17" s="63" t="e">
        <f t="shared" si="14"/>
        <v>#REF!</v>
      </c>
      <c r="AN17" s="63" t="e">
        <f t="shared" si="15"/>
        <v>#REF!</v>
      </c>
      <c r="AO17" s="63" t="e">
        <f t="shared" si="16"/>
        <v>#REF!</v>
      </c>
      <c r="AP17" s="63" t="e">
        <f t="shared" si="17"/>
        <v>#REF!</v>
      </c>
      <c r="AR17" s="68">
        <v>9</v>
      </c>
      <c r="AS17" s="84" t="e">
        <f t="shared" si="18"/>
        <v>#REF!</v>
      </c>
      <c r="AT17" s="88" t="e">
        <f t="shared" si="18"/>
        <v>#REF!</v>
      </c>
      <c r="AV17" s="90">
        <v>49</v>
      </c>
      <c r="AW17" s="91" t="e">
        <f t="shared" si="19"/>
        <v>#REF!</v>
      </c>
      <c r="AX17" s="88" t="e">
        <f t="shared" si="19"/>
        <v>#REF!</v>
      </c>
      <c r="AZ17" s="90">
        <v>89</v>
      </c>
      <c r="BA17" s="91" t="e">
        <f t="shared" si="20"/>
        <v>#REF!</v>
      </c>
      <c r="BB17" s="88" t="e">
        <f t="shared" si="20"/>
        <v>#REF!</v>
      </c>
      <c r="BC17" s="89"/>
      <c r="BD17" s="68">
        <v>129</v>
      </c>
      <c r="BE17" s="84" t="e">
        <f t="shared" si="21"/>
        <v>#REF!</v>
      </c>
      <c r="BF17" s="88" t="e">
        <f t="shared" si="21"/>
        <v>#REF!</v>
      </c>
      <c r="BH17" s="90">
        <v>156</v>
      </c>
      <c r="BI17" s="91" t="e">
        <f t="shared" si="22"/>
        <v>#REF!</v>
      </c>
      <c r="BJ17" s="88" t="e">
        <f t="shared" si="22"/>
        <v>#REF!</v>
      </c>
      <c r="BL17" s="90">
        <v>183</v>
      </c>
      <c r="BM17" s="91" t="e">
        <f t="shared" si="23"/>
        <v>#REF!</v>
      </c>
      <c r="BN17" s="88" t="e">
        <f t="shared" si="23"/>
        <v>#REF!</v>
      </c>
      <c r="BT17" s="82">
        <v>10</v>
      </c>
      <c r="BU17" s="83" t="e">
        <f t="shared" si="0"/>
        <v>#REF!</v>
      </c>
      <c r="BV17" s="83" t="e">
        <f t="shared" si="1"/>
        <v>#REF!</v>
      </c>
    </row>
    <row r="18" spans="1:74" ht="20.25" customHeight="1" x14ac:dyDescent="0.45">
      <c r="A18" s="68">
        <v>12</v>
      </c>
      <c r="B18" s="39" t="s">
        <v>185</v>
      </c>
      <c r="C18" s="101">
        <v>6</v>
      </c>
      <c r="D18" s="101">
        <v>10</v>
      </c>
      <c r="E18" s="102">
        <v>17</v>
      </c>
      <c r="F18" s="94" t="s">
        <v>18</v>
      </c>
      <c r="H18" s="68">
        <v>5</v>
      </c>
      <c r="I18" s="73" t="s">
        <v>186</v>
      </c>
      <c r="J18" s="71">
        <f>+C16</f>
        <v>3400</v>
      </c>
      <c r="K18" s="74" t="s">
        <v>11</v>
      </c>
      <c r="M18" s="68"/>
      <c r="N18" s="75" t="s">
        <v>348</v>
      </c>
      <c r="O18" s="63" t="e">
        <f>SUM(O14:O17)</f>
        <v>#REF!</v>
      </c>
      <c r="P18" s="68" t="s">
        <v>174</v>
      </c>
      <c r="R18" s="68"/>
      <c r="S18" s="75" t="s">
        <v>289</v>
      </c>
      <c r="T18" s="76">
        <f>+T17*T16</f>
        <v>2.5499999999999998</v>
      </c>
      <c r="U18" s="63" t="s">
        <v>7</v>
      </c>
      <c r="X18" s="62">
        <v>10</v>
      </c>
      <c r="Y18" s="62">
        <f t="shared" si="2"/>
        <v>1449.78</v>
      </c>
      <c r="Z18" s="63">
        <f t="shared" si="24"/>
        <v>22.084</v>
      </c>
      <c r="AA18" s="63">
        <f t="shared" si="4"/>
        <v>65.648430000000005</v>
      </c>
      <c r="AB18" s="63" t="e">
        <f t="shared" si="5"/>
        <v>#REF!</v>
      </c>
      <c r="AC18" s="63" t="e">
        <f t="shared" si="6"/>
        <v>#REF!</v>
      </c>
      <c r="AD18" s="63" t="e">
        <f t="shared" si="7"/>
        <v>#REF!</v>
      </c>
      <c r="AE18" s="63" t="e">
        <f t="shared" si="8"/>
        <v>#REF!</v>
      </c>
      <c r="AF18" s="63" t="e">
        <f t="shared" si="9"/>
        <v>#REF!</v>
      </c>
      <c r="AH18" s="62">
        <v>10</v>
      </c>
      <c r="AI18" s="62">
        <f t="shared" si="10"/>
        <v>1449.78</v>
      </c>
      <c r="AJ18" s="63">
        <f t="shared" si="25"/>
        <v>22.084</v>
      </c>
      <c r="AK18" s="63">
        <f t="shared" si="12"/>
        <v>65.648433254845131</v>
      </c>
      <c r="AL18" s="63" t="e">
        <f t="shared" si="13"/>
        <v>#REF!</v>
      </c>
      <c r="AM18" s="63" t="e">
        <f t="shared" si="14"/>
        <v>#REF!</v>
      </c>
      <c r="AN18" s="63" t="e">
        <f t="shared" si="15"/>
        <v>#REF!</v>
      </c>
      <c r="AO18" s="63" t="e">
        <f t="shared" si="16"/>
        <v>#REF!</v>
      </c>
      <c r="AP18" s="63" t="e">
        <f t="shared" si="17"/>
        <v>#REF!</v>
      </c>
      <c r="AR18" s="68">
        <v>10</v>
      </c>
      <c r="AS18" s="84" t="e">
        <f t="shared" si="18"/>
        <v>#REF!</v>
      </c>
      <c r="AT18" s="88" t="e">
        <f t="shared" si="18"/>
        <v>#REF!</v>
      </c>
      <c r="AV18" s="90">
        <v>50</v>
      </c>
      <c r="AW18" s="91" t="e">
        <f t="shared" si="19"/>
        <v>#REF!</v>
      </c>
      <c r="AX18" s="88" t="e">
        <f t="shared" si="19"/>
        <v>#REF!</v>
      </c>
      <c r="AZ18" s="90">
        <v>90</v>
      </c>
      <c r="BA18" s="91" t="e">
        <f t="shared" si="20"/>
        <v>#REF!</v>
      </c>
      <c r="BB18" s="88" t="e">
        <f t="shared" si="20"/>
        <v>#REF!</v>
      </c>
      <c r="BC18" s="89"/>
      <c r="BD18" s="68">
        <v>130</v>
      </c>
      <c r="BE18" s="84" t="e">
        <f t="shared" si="21"/>
        <v>#REF!</v>
      </c>
      <c r="BF18" s="88" t="e">
        <f t="shared" si="21"/>
        <v>#REF!</v>
      </c>
      <c r="BH18" s="90">
        <v>157</v>
      </c>
      <c r="BI18" s="91" t="e">
        <f t="shared" si="22"/>
        <v>#REF!</v>
      </c>
      <c r="BJ18" s="88" t="e">
        <f t="shared" si="22"/>
        <v>#REF!</v>
      </c>
      <c r="BL18" s="90">
        <v>184</v>
      </c>
      <c r="BM18" s="91" t="e">
        <f t="shared" si="23"/>
        <v>#REF!</v>
      </c>
      <c r="BN18" s="88" t="e">
        <f t="shared" si="23"/>
        <v>#REF!</v>
      </c>
      <c r="BT18" s="82">
        <v>11</v>
      </c>
      <c r="BU18" s="83" t="e">
        <f t="shared" si="0"/>
        <v>#REF!</v>
      </c>
      <c r="BV18" s="83" t="e">
        <f t="shared" si="1"/>
        <v>#REF!</v>
      </c>
    </row>
    <row r="19" spans="1:74" ht="20.25" customHeight="1" x14ac:dyDescent="0.45">
      <c r="A19" s="68">
        <v>13</v>
      </c>
      <c r="B19" s="39" t="s">
        <v>189</v>
      </c>
      <c r="C19" s="101">
        <v>9</v>
      </c>
      <c r="D19" s="101">
        <v>15</v>
      </c>
      <c r="E19" s="102">
        <v>30</v>
      </c>
      <c r="F19" s="94" t="s">
        <v>18</v>
      </c>
      <c r="H19" s="68">
        <v>6</v>
      </c>
      <c r="I19" s="73" t="s">
        <v>349</v>
      </c>
      <c r="J19" s="71">
        <f>+C17</f>
        <v>15000</v>
      </c>
      <c r="K19" s="74" t="s">
        <v>11</v>
      </c>
      <c r="L19" s="41"/>
      <c r="M19" s="68"/>
      <c r="N19" s="75"/>
      <c r="O19" s="63"/>
      <c r="P19" s="68"/>
      <c r="R19" s="68"/>
      <c r="S19" s="75" t="s">
        <v>350</v>
      </c>
      <c r="T19" s="76">
        <f>+T15/T18</f>
        <v>2.5210084033613449</v>
      </c>
      <c r="U19" s="63" t="s">
        <v>25</v>
      </c>
      <c r="X19" s="62">
        <v>11</v>
      </c>
      <c r="Y19" s="62">
        <f t="shared" si="2"/>
        <v>1449.78</v>
      </c>
      <c r="Z19" s="63">
        <f t="shared" si="24"/>
        <v>20.442</v>
      </c>
      <c r="AA19" s="63">
        <f t="shared" si="4"/>
        <v>70.921629999999993</v>
      </c>
      <c r="AB19" s="63" t="e">
        <f t="shared" si="5"/>
        <v>#REF!</v>
      </c>
      <c r="AC19" s="63" t="e">
        <f t="shared" si="6"/>
        <v>#REF!</v>
      </c>
      <c r="AD19" s="63" t="e">
        <f t="shared" si="7"/>
        <v>#REF!</v>
      </c>
      <c r="AE19" s="63" t="e">
        <f t="shared" si="8"/>
        <v>#REF!</v>
      </c>
      <c r="AF19" s="63" t="e">
        <f t="shared" si="9"/>
        <v>#REF!</v>
      </c>
      <c r="AH19" s="62">
        <v>11</v>
      </c>
      <c r="AI19" s="62">
        <f t="shared" si="10"/>
        <v>1449.78</v>
      </c>
      <c r="AJ19" s="63">
        <f t="shared" si="25"/>
        <v>20.442</v>
      </c>
      <c r="AK19" s="63">
        <f t="shared" si="12"/>
        <v>70.921631934253</v>
      </c>
      <c r="AL19" s="63" t="e">
        <f t="shared" si="13"/>
        <v>#REF!</v>
      </c>
      <c r="AM19" s="63" t="e">
        <f t="shared" si="14"/>
        <v>#REF!</v>
      </c>
      <c r="AN19" s="63" t="e">
        <f t="shared" si="15"/>
        <v>#REF!</v>
      </c>
      <c r="AO19" s="63" t="e">
        <f t="shared" si="16"/>
        <v>#REF!</v>
      </c>
      <c r="AP19" s="63" t="e">
        <f t="shared" si="17"/>
        <v>#REF!</v>
      </c>
      <c r="AR19" s="68">
        <v>11</v>
      </c>
      <c r="AS19" s="84" t="e">
        <f t="shared" si="18"/>
        <v>#REF!</v>
      </c>
      <c r="AT19" s="88" t="e">
        <f t="shared" si="18"/>
        <v>#REF!</v>
      </c>
      <c r="AV19" s="90">
        <v>51</v>
      </c>
      <c r="AW19" s="91" t="e">
        <f t="shared" si="19"/>
        <v>#REF!</v>
      </c>
      <c r="AX19" s="88" t="e">
        <f t="shared" si="19"/>
        <v>#REF!</v>
      </c>
      <c r="AZ19" s="90">
        <v>91</v>
      </c>
      <c r="BA19" s="91" t="e">
        <f t="shared" si="20"/>
        <v>#REF!</v>
      </c>
      <c r="BB19" s="88" t="e">
        <f t="shared" si="20"/>
        <v>#REF!</v>
      </c>
      <c r="BC19" s="89"/>
      <c r="BD19" s="68">
        <v>131</v>
      </c>
      <c r="BE19" s="84" t="e">
        <f t="shared" si="21"/>
        <v>#REF!</v>
      </c>
      <c r="BF19" s="88" t="e">
        <f t="shared" si="21"/>
        <v>#REF!</v>
      </c>
      <c r="BH19" s="90">
        <v>158</v>
      </c>
      <c r="BI19" s="91" t="e">
        <f t="shared" si="22"/>
        <v>#REF!</v>
      </c>
      <c r="BJ19" s="88" t="e">
        <f t="shared" si="22"/>
        <v>#REF!</v>
      </c>
      <c r="BL19" s="90">
        <v>185</v>
      </c>
      <c r="BM19" s="91" t="e">
        <f t="shared" si="23"/>
        <v>#REF!</v>
      </c>
      <c r="BN19" s="88" t="e">
        <f t="shared" si="23"/>
        <v>#REF!</v>
      </c>
      <c r="BT19" s="82">
        <v>12</v>
      </c>
      <c r="BU19" s="83" t="e">
        <f t="shared" si="0"/>
        <v>#REF!</v>
      </c>
      <c r="BV19" s="83" t="e">
        <f t="shared" si="1"/>
        <v>#REF!</v>
      </c>
    </row>
    <row r="20" spans="1:74" ht="20.25" customHeight="1" x14ac:dyDescent="0.45">
      <c r="A20" s="68">
        <v>14</v>
      </c>
      <c r="B20" s="39" t="s">
        <v>191</v>
      </c>
      <c r="C20" s="101">
        <v>1.4</v>
      </c>
      <c r="D20" s="103">
        <v>1.4</v>
      </c>
      <c r="E20" s="104">
        <v>1.4</v>
      </c>
      <c r="F20" s="72" t="s">
        <v>192</v>
      </c>
      <c r="H20" s="68">
        <v>7</v>
      </c>
      <c r="I20" s="73" t="s">
        <v>351</v>
      </c>
      <c r="J20" s="104">
        <f>+C20</f>
        <v>1.4</v>
      </c>
      <c r="K20" s="72" t="s">
        <v>192</v>
      </c>
      <c r="L20" s="41"/>
      <c r="M20" s="68">
        <v>3</v>
      </c>
      <c r="N20" s="96" t="s">
        <v>194</v>
      </c>
      <c r="O20" s="63"/>
      <c r="P20" s="68"/>
      <c r="R20" s="68"/>
      <c r="S20" s="105" t="s">
        <v>195</v>
      </c>
      <c r="T20" s="70">
        <f>ROUNDUP(T19,0)</f>
        <v>3</v>
      </c>
      <c r="U20" s="63" t="s">
        <v>25</v>
      </c>
      <c r="X20" s="62">
        <v>12</v>
      </c>
      <c r="Y20" s="62">
        <f t="shared" si="2"/>
        <v>1449.78</v>
      </c>
      <c r="Z20" s="63">
        <f t="shared" si="24"/>
        <v>19.027999999999999</v>
      </c>
      <c r="AA20" s="63">
        <f t="shared" si="4"/>
        <v>76.191919999999996</v>
      </c>
      <c r="AB20" s="63" t="e">
        <f t="shared" si="5"/>
        <v>#REF!</v>
      </c>
      <c r="AC20" s="63" t="e">
        <f t="shared" si="6"/>
        <v>#REF!</v>
      </c>
      <c r="AD20" s="63" t="e">
        <f t="shared" si="7"/>
        <v>#REF!</v>
      </c>
      <c r="AE20" s="63" t="e">
        <f t="shared" si="8"/>
        <v>#REF!</v>
      </c>
      <c r="AF20" s="63" t="e">
        <f t="shared" si="9"/>
        <v>#REF!</v>
      </c>
      <c r="AH20" s="62">
        <v>12</v>
      </c>
      <c r="AI20" s="62">
        <f t="shared" si="10"/>
        <v>1449.78</v>
      </c>
      <c r="AJ20" s="63">
        <f t="shared" si="25"/>
        <v>19.027999999999999</v>
      </c>
      <c r="AK20" s="63">
        <f t="shared" si="12"/>
        <v>76.191927685516092</v>
      </c>
      <c r="AL20" s="63" t="e">
        <f t="shared" si="13"/>
        <v>#REF!</v>
      </c>
      <c r="AM20" s="63" t="e">
        <f t="shared" si="14"/>
        <v>#REF!</v>
      </c>
      <c r="AN20" s="63" t="e">
        <f t="shared" si="15"/>
        <v>#REF!</v>
      </c>
      <c r="AO20" s="63" t="e">
        <f t="shared" si="16"/>
        <v>#REF!</v>
      </c>
      <c r="AP20" s="63" t="e">
        <f t="shared" si="17"/>
        <v>#REF!</v>
      </c>
      <c r="AR20" s="68">
        <v>12</v>
      </c>
      <c r="AS20" s="84" t="e">
        <f t="shared" si="18"/>
        <v>#REF!</v>
      </c>
      <c r="AT20" s="88" t="e">
        <f t="shared" si="18"/>
        <v>#REF!</v>
      </c>
      <c r="AV20" s="90">
        <v>52</v>
      </c>
      <c r="AW20" s="91" t="e">
        <f t="shared" si="19"/>
        <v>#REF!</v>
      </c>
      <c r="AX20" s="88" t="e">
        <f t="shared" si="19"/>
        <v>#REF!</v>
      </c>
      <c r="AZ20" s="90">
        <v>92</v>
      </c>
      <c r="BA20" s="91" t="e">
        <f t="shared" si="20"/>
        <v>#REF!</v>
      </c>
      <c r="BB20" s="88" t="e">
        <f t="shared" si="20"/>
        <v>#REF!</v>
      </c>
      <c r="BC20" s="89"/>
      <c r="BD20" s="68">
        <v>132</v>
      </c>
      <c r="BE20" s="84" t="e">
        <f t="shared" si="21"/>
        <v>#REF!</v>
      </c>
      <c r="BF20" s="88" t="e">
        <f t="shared" si="21"/>
        <v>#REF!</v>
      </c>
      <c r="BH20" s="90">
        <v>159</v>
      </c>
      <c r="BI20" s="91" t="e">
        <f t="shared" si="22"/>
        <v>#REF!</v>
      </c>
      <c r="BJ20" s="88" t="e">
        <f t="shared" si="22"/>
        <v>#REF!</v>
      </c>
      <c r="BL20" s="90">
        <v>186</v>
      </c>
      <c r="BM20" s="91" t="e">
        <f t="shared" si="23"/>
        <v>#REF!</v>
      </c>
      <c r="BN20" s="88" t="e">
        <f t="shared" si="23"/>
        <v>#REF!</v>
      </c>
      <c r="BT20" s="82">
        <v>13</v>
      </c>
      <c r="BU20" s="83" t="e">
        <f t="shared" si="0"/>
        <v>#REF!</v>
      </c>
      <c r="BV20" s="83" t="e">
        <f t="shared" si="1"/>
        <v>#REF!</v>
      </c>
    </row>
    <row r="21" spans="1:74" ht="20.25" customHeight="1" x14ac:dyDescent="0.45">
      <c r="A21" s="68">
        <v>15</v>
      </c>
      <c r="B21" s="39" t="s">
        <v>196</v>
      </c>
      <c r="C21" s="69">
        <v>300</v>
      </c>
      <c r="D21" s="70">
        <v>300</v>
      </c>
      <c r="E21" s="71">
        <v>300</v>
      </c>
      <c r="F21" s="72" t="s">
        <v>197</v>
      </c>
      <c r="H21" s="68">
        <v>8</v>
      </c>
      <c r="I21" s="73" t="s">
        <v>352</v>
      </c>
      <c r="J21" s="102">
        <f>+C19</f>
        <v>9</v>
      </c>
      <c r="K21" s="72" t="s">
        <v>18</v>
      </c>
      <c r="M21" s="68"/>
      <c r="N21" s="75" t="s">
        <v>353</v>
      </c>
      <c r="O21" s="63">
        <f>+J14</f>
        <v>60000</v>
      </c>
      <c r="P21" s="68" t="s">
        <v>164</v>
      </c>
      <c r="R21" s="68"/>
      <c r="S21" s="75" t="s">
        <v>354</v>
      </c>
      <c r="T21" s="76">
        <f>+T20*T12</f>
        <v>1.35</v>
      </c>
      <c r="U21" s="68" t="s">
        <v>157</v>
      </c>
      <c r="X21" s="62">
        <v>13</v>
      </c>
      <c r="Y21" s="62">
        <f t="shared" si="2"/>
        <v>1449.78</v>
      </c>
      <c r="Z21" s="63">
        <f t="shared" si="24"/>
        <v>17.795999999999999</v>
      </c>
      <c r="AA21" s="63">
        <f t="shared" si="4"/>
        <v>81.466620000000006</v>
      </c>
      <c r="AB21" s="63" t="e">
        <f t="shared" si="5"/>
        <v>#REF!</v>
      </c>
      <c r="AC21" s="63" t="e">
        <f t="shared" si="6"/>
        <v>#REF!</v>
      </c>
      <c r="AD21" s="63" t="e">
        <f t="shared" si="7"/>
        <v>#REF!</v>
      </c>
      <c r="AE21" s="63" t="e">
        <f t="shared" si="8"/>
        <v>#REF!</v>
      </c>
      <c r="AF21" s="63" t="e">
        <f t="shared" si="9"/>
        <v>#REF!</v>
      </c>
      <c r="AH21" s="62">
        <v>13</v>
      </c>
      <c r="AI21" s="62">
        <f t="shared" si="10"/>
        <v>1449.78</v>
      </c>
      <c r="AJ21" s="63">
        <f t="shared" si="25"/>
        <v>17.795999999999999</v>
      </c>
      <c r="AK21" s="63">
        <f t="shared" si="12"/>
        <v>81.466621712744441</v>
      </c>
      <c r="AL21" s="63" t="e">
        <f t="shared" si="13"/>
        <v>#REF!</v>
      </c>
      <c r="AM21" s="63" t="e">
        <f t="shared" si="14"/>
        <v>#REF!</v>
      </c>
      <c r="AN21" s="63" t="e">
        <f t="shared" si="15"/>
        <v>#REF!</v>
      </c>
      <c r="AO21" s="63" t="e">
        <f t="shared" si="16"/>
        <v>#REF!</v>
      </c>
      <c r="AP21" s="63" t="e">
        <f t="shared" si="17"/>
        <v>#REF!</v>
      </c>
      <c r="AR21" s="68">
        <v>13</v>
      </c>
      <c r="AS21" s="84" t="e">
        <f t="shared" si="18"/>
        <v>#REF!</v>
      </c>
      <c r="AT21" s="88" t="e">
        <f t="shared" si="18"/>
        <v>#REF!</v>
      </c>
      <c r="AV21" s="90">
        <v>53</v>
      </c>
      <c r="AW21" s="91" t="e">
        <f t="shared" si="19"/>
        <v>#REF!</v>
      </c>
      <c r="AX21" s="88" t="e">
        <f t="shared" si="19"/>
        <v>#REF!</v>
      </c>
      <c r="AZ21" s="90">
        <v>93</v>
      </c>
      <c r="BA21" s="91" t="e">
        <f t="shared" si="20"/>
        <v>#REF!</v>
      </c>
      <c r="BB21" s="88" t="e">
        <f t="shared" si="20"/>
        <v>#REF!</v>
      </c>
      <c r="BC21" s="89"/>
      <c r="BD21" s="68">
        <v>133</v>
      </c>
      <c r="BE21" s="84" t="e">
        <f t="shared" si="21"/>
        <v>#REF!</v>
      </c>
      <c r="BF21" s="88" t="e">
        <f t="shared" si="21"/>
        <v>#REF!</v>
      </c>
      <c r="BH21" s="90">
        <v>160</v>
      </c>
      <c r="BI21" s="91" t="e">
        <f t="shared" si="22"/>
        <v>#REF!</v>
      </c>
      <c r="BJ21" s="88" t="e">
        <f t="shared" si="22"/>
        <v>#REF!</v>
      </c>
      <c r="BL21" s="90">
        <v>187</v>
      </c>
      <c r="BM21" s="91" t="e">
        <f t="shared" si="23"/>
        <v>#REF!</v>
      </c>
      <c r="BN21" s="88" t="e">
        <f t="shared" si="23"/>
        <v>#REF!</v>
      </c>
      <c r="BT21" s="82">
        <v>14</v>
      </c>
      <c r="BU21" s="83" t="e">
        <f t="shared" si="0"/>
        <v>#REF!</v>
      </c>
      <c r="BV21" s="83" t="e">
        <f t="shared" si="1"/>
        <v>#REF!</v>
      </c>
    </row>
    <row r="22" spans="1:74" ht="20.25" customHeight="1" x14ac:dyDescent="0.45">
      <c r="A22" s="68">
        <v>16</v>
      </c>
      <c r="B22" s="39" t="s">
        <v>200</v>
      </c>
      <c r="C22" s="69">
        <v>10</v>
      </c>
      <c r="D22" s="70">
        <v>10</v>
      </c>
      <c r="E22" s="71">
        <v>10</v>
      </c>
      <c r="F22" s="72" t="s">
        <v>201</v>
      </c>
      <c r="H22" s="68">
        <v>9</v>
      </c>
      <c r="I22" s="73" t="s">
        <v>202</v>
      </c>
      <c r="J22" s="71">
        <f>+C21</f>
        <v>300</v>
      </c>
      <c r="K22" s="74" t="s">
        <v>197</v>
      </c>
      <c r="M22" s="68"/>
      <c r="N22" s="75" t="s">
        <v>203</v>
      </c>
      <c r="O22" s="62">
        <f>+C23</f>
        <v>55</v>
      </c>
      <c r="P22" s="68" t="s">
        <v>204</v>
      </c>
      <c r="R22" s="68"/>
      <c r="S22" s="75" t="s">
        <v>355</v>
      </c>
      <c r="T22" s="76">
        <v>2</v>
      </c>
      <c r="U22" s="68" t="s">
        <v>157</v>
      </c>
      <c r="V22" s="106"/>
      <c r="X22" s="62">
        <v>14</v>
      </c>
      <c r="Y22" s="62">
        <f t="shared" si="2"/>
        <v>1449.78</v>
      </c>
      <c r="Z22" s="63">
        <f t="shared" si="24"/>
        <v>16.715</v>
      </c>
      <c r="AA22" s="63">
        <f t="shared" si="4"/>
        <v>86.735259999999997</v>
      </c>
      <c r="AB22" s="63" t="e">
        <f t="shared" si="5"/>
        <v>#REF!</v>
      </c>
      <c r="AC22" s="63" t="e">
        <f t="shared" si="6"/>
        <v>#REF!</v>
      </c>
      <c r="AD22" s="63" t="e">
        <f t="shared" si="7"/>
        <v>#REF!</v>
      </c>
      <c r="AE22" s="63" t="e">
        <f t="shared" si="8"/>
        <v>#REF!</v>
      </c>
      <c r="AF22" s="63" t="e">
        <f t="shared" si="9"/>
        <v>#REF!</v>
      </c>
      <c r="AH22" s="62">
        <v>14</v>
      </c>
      <c r="AI22" s="62">
        <f t="shared" si="10"/>
        <v>1449.78</v>
      </c>
      <c r="AJ22" s="63">
        <f t="shared" si="25"/>
        <v>16.715</v>
      </c>
      <c r="AK22" s="63">
        <f t="shared" si="12"/>
        <v>86.735267723601552</v>
      </c>
      <c r="AL22" s="63" t="e">
        <f t="shared" si="13"/>
        <v>#REF!</v>
      </c>
      <c r="AM22" s="63" t="e">
        <f t="shared" si="14"/>
        <v>#REF!</v>
      </c>
      <c r="AN22" s="63" t="e">
        <f t="shared" si="15"/>
        <v>#REF!</v>
      </c>
      <c r="AO22" s="63" t="e">
        <f t="shared" si="16"/>
        <v>#REF!</v>
      </c>
      <c r="AP22" s="63" t="e">
        <f t="shared" si="17"/>
        <v>#REF!</v>
      </c>
      <c r="AR22" s="68">
        <v>14</v>
      </c>
      <c r="AS22" s="84" t="e">
        <f t="shared" si="18"/>
        <v>#REF!</v>
      </c>
      <c r="AT22" s="88" t="e">
        <f t="shared" si="18"/>
        <v>#REF!</v>
      </c>
      <c r="AV22" s="90">
        <v>54</v>
      </c>
      <c r="AW22" s="91" t="e">
        <f t="shared" si="19"/>
        <v>#REF!</v>
      </c>
      <c r="AX22" s="88" t="e">
        <f t="shared" si="19"/>
        <v>#REF!</v>
      </c>
      <c r="AZ22" s="90">
        <v>94</v>
      </c>
      <c r="BA22" s="91" t="e">
        <f t="shared" si="20"/>
        <v>#REF!</v>
      </c>
      <c r="BB22" s="88" t="e">
        <f t="shared" si="20"/>
        <v>#REF!</v>
      </c>
      <c r="BC22" s="89"/>
      <c r="BD22" s="68">
        <v>134</v>
      </c>
      <c r="BE22" s="84" t="e">
        <f t="shared" si="21"/>
        <v>#REF!</v>
      </c>
      <c r="BF22" s="88" t="e">
        <f t="shared" si="21"/>
        <v>#REF!</v>
      </c>
      <c r="BH22" s="90">
        <v>161</v>
      </c>
      <c r="BI22" s="91" t="e">
        <f t="shared" si="22"/>
        <v>#REF!</v>
      </c>
      <c r="BJ22" s="88" t="e">
        <f t="shared" si="22"/>
        <v>#REF!</v>
      </c>
      <c r="BL22" s="90">
        <v>188</v>
      </c>
      <c r="BM22" s="91" t="e">
        <f t="shared" si="23"/>
        <v>#REF!</v>
      </c>
      <c r="BN22" s="88" t="e">
        <f t="shared" si="23"/>
        <v>#REF!</v>
      </c>
      <c r="BT22" s="82">
        <v>15</v>
      </c>
      <c r="BU22" s="83" t="e">
        <f t="shared" si="0"/>
        <v>#REF!</v>
      </c>
      <c r="BV22" s="83" t="e">
        <f t="shared" si="1"/>
        <v>#REF!</v>
      </c>
    </row>
    <row r="23" spans="1:74" ht="20.25" customHeight="1" x14ac:dyDescent="0.45">
      <c r="A23" s="68">
        <v>17</v>
      </c>
      <c r="B23" s="39" t="s">
        <v>206</v>
      </c>
      <c r="C23" s="69">
        <v>55</v>
      </c>
      <c r="D23" s="70">
        <v>55</v>
      </c>
      <c r="E23" s="71">
        <v>55</v>
      </c>
      <c r="F23" s="72" t="s">
        <v>207</v>
      </c>
      <c r="H23" s="68">
        <v>10</v>
      </c>
      <c r="I23" s="73" t="s">
        <v>208</v>
      </c>
      <c r="J23" s="71">
        <f>+C22</f>
        <v>10</v>
      </c>
      <c r="K23" s="74" t="s">
        <v>201</v>
      </c>
      <c r="L23" s="41"/>
      <c r="M23" s="68"/>
      <c r="N23" s="75" t="str">
        <f>"ดังนั้น จำนวนชั่วโมงที่วิ่งทำงานต่อปี "&amp;TEXT(+O21,"0.00")&amp;"/"&amp;TEXT(O22,"0.00")</f>
        <v>ดังนั้น จำนวนชั่วโมงที่วิ่งทำงานต่อปี 60000.00/55.00</v>
      </c>
      <c r="O23" s="62">
        <f>+O21/O22</f>
        <v>1090.909090909091</v>
      </c>
      <c r="P23" s="68" t="s">
        <v>201</v>
      </c>
      <c r="R23" s="68"/>
      <c r="S23" s="75" t="s">
        <v>209</v>
      </c>
      <c r="T23" s="76">
        <v>2</v>
      </c>
      <c r="U23" s="68" t="s">
        <v>157</v>
      </c>
      <c r="X23" s="62">
        <v>15</v>
      </c>
      <c r="Y23" s="62">
        <f t="shared" si="2"/>
        <v>1449.78</v>
      </c>
      <c r="Z23" s="63">
        <f t="shared" si="24"/>
        <v>15.757</v>
      </c>
      <c r="AA23" s="63">
        <f t="shared" si="4"/>
        <v>92.008629999999997</v>
      </c>
      <c r="AB23" s="63" t="e">
        <f t="shared" si="5"/>
        <v>#REF!</v>
      </c>
      <c r="AC23" s="63" t="e">
        <f t="shared" si="6"/>
        <v>#REF!</v>
      </c>
      <c r="AD23" s="63" t="e">
        <f t="shared" si="7"/>
        <v>#REF!</v>
      </c>
      <c r="AE23" s="63" t="e">
        <f t="shared" si="8"/>
        <v>#REF!</v>
      </c>
      <c r="AF23" s="63" t="e">
        <f t="shared" si="9"/>
        <v>#REF!</v>
      </c>
      <c r="AH23" s="62">
        <v>15</v>
      </c>
      <c r="AI23" s="62">
        <f t="shared" si="10"/>
        <v>1449.78</v>
      </c>
      <c r="AJ23" s="63">
        <f t="shared" si="25"/>
        <v>15.757</v>
      </c>
      <c r="AK23" s="63">
        <f t="shared" si="12"/>
        <v>92.008631084597326</v>
      </c>
      <c r="AL23" s="63" t="e">
        <f t="shared" si="13"/>
        <v>#REF!</v>
      </c>
      <c r="AM23" s="63" t="e">
        <f t="shared" si="14"/>
        <v>#REF!</v>
      </c>
      <c r="AN23" s="63" t="e">
        <f t="shared" si="15"/>
        <v>#REF!</v>
      </c>
      <c r="AO23" s="63" t="e">
        <f t="shared" si="16"/>
        <v>#REF!</v>
      </c>
      <c r="AP23" s="63" t="e">
        <f t="shared" si="17"/>
        <v>#REF!</v>
      </c>
      <c r="AR23" s="68">
        <v>15</v>
      </c>
      <c r="AS23" s="84" t="e">
        <f t="shared" si="18"/>
        <v>#REF!</v>
      </c>
      <c r="AT23" s="88" t="e">
        <f t="shared" si="18"/>
        <v>#REF!</v>
      </c>
      <c r="AV23" s="90">
        <v>55</v>
      </c>
      <c r="AW23" s="91" t="e">
        <f t="shared" si="19"/>
        <v>#REF!</v>
      </c>
      <c r="AX23" s="88" t="e">
        <f t="shared" si="19"/>
        <v>#REF!</v>
      </c>
      <c r="AZ23" s="90">
        <v>95</v>
      </c>
      <c r="BA23" s="91" t="e">
        <f t="shared" si="20"/>
        <v>#REF!</v>
      </c>
      <c r="BB23" s="88" t="e">
        <f t="shared" si="20"/>
        <v>#REF!</v>
      </c>
      <c r="BC23" s="89"/>
      <c r="BD23" s="68">
        <v>135</v>
      </c>
      <c r="BE23" s="84" t="e">
        <f t="shared" si="21"/>
        <v>#REF!</v>
      </c>
      <c r="BF23" s="88" t="e">
        <f t="shared" si="21"/>
        <v>#REF!</v>
      </c>
      <c r="BH23" s="90">
        <v>162</v>
      </c>
      <c r="BI23" s="91" t="e">
        <f t="shared" si="22"/>
        <v>#REF!</v>
      </c>
      <c r="BJ23" s="88" t="e">
        <f t="shared" si="22"/>
        <v>#REF!</v>
      </c>
      <c r="BL23" s="90">
        <v>189</v>
      </c>
      <c r="BM23" s="91" t="e">
        <f t="shared" si="23"/>
        <v>#REF!</v>
      </c>
      <c r="BN23" s="88" t="e">
        <f t="shared" si="23"/>
        <v>#REF!</v>
      </c>
      <c r="BT23" s="82">
        <v>16</v>
      </c>
      <c r="BU23" s="83" t="e">
        <f t="shared" si="0"/>
        <v>#REF!</v>
      </c>
      <c r="BV23" s="83" t="e">
        <f t="shared" si="1"/>
        <v>#REF!</v>
      </c>
    </row>
    <row r="24" spans="1:74" ht="20.25" customHeight="1" x14ac:dyDescent="0.45">
      <c r="A24" s="68">
        <v>18</v>
      </c>
      <c r="B24" s="39" t="s">
        <v>210</v>
      </c>
      <c r="C24" s="92">
        <f>+T25</f>
        <v>5.35</v>
      </c>
      <c r="D24" s="76">
        <v>6.25</v>
      </c>
      <c r="E24" s="100">
        <v>12</v>
      </c>
      <c r="F24" s="72" t="s">
        <v>211</v>
      </c>
      <c r="H24" s="68">
        <v>11</v>
      </c>
      <c r="I24" s="73" t="s">
        <v>356</v>
      </c>
      <c r="J24" s="71">
        <v>60</v>
      </c>
      <c r="K24" s="72" t="s">
        <v>207</v>
      </c>
      <c r="L24" s="41"/>
      <c r="M24" s="68"/>
      <c r="N24" s="75" t="str">
        <f>"ในหนึ่งวันทำงาน 10 ชั่วโมง ดังนั้นปีหนึ่งมีวันวิ่งรถ "&amp;TEXT(O23,"0.00")&amp;"/"&amp;TEXT(J23,"0.00")</f>
        <v>ในหนึ่งวันทำงาน 10 ชั่วโมง ดังนั้นปีหนึ่งมีวันวิ่งรถ 1090.91/10.00</v>
      </c>
      <c r="O24" s="107">
        <f>+O23/J23</f>
        <v>109.09090909090909</v>
      </c>
      <c r="P24" s="68" t="s">
        <v>197</v>
      </c>
      <c r="R24" s="68"/>
      <c r="S24" s="75" t="s">
        <v>300</v>
      </c>
      <c r="T24" s="76">
        <f>SUM(T21:T23)</f>
        <v>5.35</v>
      </c>
      <c r="U24" s="68" t="s">
        <v>157</v>
      </c>
      <c r="X24" s="62">
        <v>16</v>
      </c>
      <c r="Y24" s="62">
        <f t="shared" si="2"/>
        <v>1449.78</v>
      </c>
      <c r="Z24" s="63">
        <f t="shared" si="24"/>
        <v>14.903</v>
      </c>
      <c r="AA24" s="63">
        <f t="shared" si="4"/>
        <v>97.281080000000003</v>
      </c>
      <c r="AB24" s="63" t="e">
        <f t="shared" si="5"/>
        <v>#REF!</v>
      </c>
      <c r="AC24" s="63" t="e">
        <f t="shared" si="6"/>
        <v>#REF!</v>
      </c>
      <c r="AD24" s="63" t="e">
        <f t="shared" si="7"/>
        <v>#REF!</v>
      </c>
      <c r="AE24" s="63" t="e">
        <f t="shared" si="8"/>
        <v>#REF!</v>
      </c>
      <c r="AF24" s="63" t="e">
        <f t="shared" si="9"/>
        <v>#REF!</v>
      </c>
      <c r="AH24" s="62">
        <v>16</v>
      </c>
      <c r="AI24" s="62">
        <f t="shared" si="10"/>
        <v>1449.78</v>
      </c>
      <c r="AJ24" s="63">
        <f t="shared" si="25"/>
        <v>14.903</v>
      </c>
      <c r="AK24" s="63">
        <f t="shared" si="12"/>
        <v>97.281084345433797</v>
      </c>
      <c r="AL24" s="63" t="e">
        <f t="shared" si="13"/>
        <v>#REF!</v>
      </c>
      <c r="AM24" s="63" t="e">
        <f t="shared" si="14"/>
        <v>#REF!</v>
      </c>
      <c r="AN24" s="63" t="e">
        <f t="shared" si="15"/>
        <v>#REF!</v>
      </c>
      <c r="AO24" s="63" t="e">
        <f t="shared" si="16"/>
        <v>#REF!</v>
      </c>
      <c r="AP24" s="63" t="e">
        <f t="shared" si="17"/>
        <v>#REF!</v>
      </c>
      <c r="AR24" s="68">
        <v>16</v>
      </c>
      <c r="AS24" s="84" t="e">
        <f t="shared" si="18"/>
        <v>#REF!</v>
      </c>
      <c r="AT24" s="88" t="e">
        <f t="shared" si="18"/>
        <v>#REF!</v>
      </c>
      <c r="AV24" s="90">
        <v>56</v>
      </c>
      <c r="AW24" s="91" t="e">
        <f t="shared" si="19"/>
        <v>#REF!</v>
      </c>
      <c r="AX24" s="88" t="e">
        <f t="shared" si="19"/>
        <v>#REF!</v>
      </c>
      <c r="AZ24" s="90">
        <v>96</v>
      </c>
      <c r="BA24" s="91" t="e">
        <f t="shared" si="20"/>
        <v>#REF!</v>
      </c>
      <c r="BB24" s="88" t="e">
        <f t="shared" si="20"/>
        <v>#REF!</v>
      </c>
      <c r="BC24" s="89"/>
      <c r="BD24" s="68">
        <v>136</v>
      </c>
      <c r="BE24" s="84" t="e">
        <f t="shared" si="21"/>
        <v>#REF!</v>
      </c>
      <c r="BF24" s="88" t="e">
        <f t="shared" si="21"/>
        <v>#REF!</v>
      </c>
      <c r="BH24" s="90">
        <v>163</v>
      </c>
      <c r="BI24" s="91" t="e">
        <f t="shared" si="22"/>
        <v>#REF!</v>
      </c>
      <c r="BJ24" s="88" t="e">
        <f t="shared" si="22"/>
        <v>#REF!</v>
      </c>
      <c r="BL24" s="90">
        <v>190</v>
      </c>
      <c r="BM24" s="91" t="e">
        <f t="shared" si="23"/>
        <v>#REF!</v>
      </c>
      <c r="BN24" s="88" t="e">
        <f t="shared" si="23"/>
        <v>#REF!</v>
      </c>
      <c r="BT24" s="82">
        <v>17</v>
      </c>
      <c r="BU24" s="83" t="e">
        <f t="shared" si="0"/>
        <v>#REF!</v>
      </c>
      <c r="BV24" s="83" t="e">
        <f t="shared" si="1"/>
        <v>#REF!</v>
      </c>
    </row>
    <row r="25" spans="1:74" ht="20.25" customHeight="1" x14ac:dyDescent="0.45">
      <c r="A25" s="68">
        <v>19</v>
      </c>
      <c r="B25" s="39" t="s">
        <v>214</v>
      </c>
      <c r="C25" s="69">
        <f>1.5*32050</f>
        <v>48075</v>
      </c>
      <c r="D25" s="70">
        <f>1.5*61550</f>
        <v>92325</v>
      </c>
      <c r="E25" s="71">
        <f>1.5*124900</f>
        <v>187350</v>
      </c>
      <c r="F25" s="72" t="s">
        <v>11</v>
      </c>
      <c r="H25" s="68"/>
      <c r="I25" s="73" t="s">
        <v>215</v>
      </c>
      <c r="J25" s="71">
        <v>50</v>
      </c>
      <c r="K25" s="72" t="s">
        <v>207</v>
      </c>
      <c r="L25" s="41"/>
      <c r="M25" s="68"/>
      <c r="N25" s="75" t="str">
        <f>"และวันที่ไม่วิ่งรถมี  "&amp;TEXT(J22,"0.00")&amp;"-"&amp;TEXT(O24,"0.00")</f>
        <v>และวันที่ไม่วิ่งรถมี  300.00-109.09</v>
      </c>
      <c r="O25" s="107">
        <f>+J22-O24</f>
        <v>190.90909090909091</v>
      </c>
      <c r="P25" s="68" t="s">
        <v>197</v>
      </c>
      <c r="R25" s="68"/>
      <c r="S25" s="105" t="s">
        <v>195</v>
      </c>
      <c r="T25" s="108">
        <f>+T24</f>
        <v>5.35</v>
      </c>
      <c r="U25" s="68" t="s">
        <v>157</v>
      </c>
      <c r="X25" s="62">
        <v>17</v>
      </c>
      <c r="Y25" s="62">
        <f t="shared" si="2"/>
        <v>1449.78</v>
      </c>
      <c r="Z25" s="63">
        <f t="shared" si="24"/>
        <v>14.137</v>
      </c>
      <c r="AA25" s="63">
        <f t="shared" si="4"/>
        <v>102.55216</v>
      </c>
      <c r="AB25" s="63" t="e">
        <f t="shared" si="5"/>
        <v>#REF!</v>
      </c>
      <c r="AC25" s="63" t="e">
        <f t="shared" si="6"/>
        <v>#REF!</v>
      </c>
      <c r="AD25" s="63" t="e">
        <f t="shared" si="7"/>
        <v>#REF!</v>
      </c>
      <c r="AE25" s="63" t="e">
        <f t="shared" si="8"/>
        <v>#REF!</v>
      </c>
      <c r="AF25" s="63" t="e">
        <f t="shared" si="9"/>
        <v>#REF!</v>
      </c>
      <c r="AH25" s="62">
        <v>17</v>
      </c>
      <c r="AI25" s="62">
        <f t="shared" si="10"/>
        <v>1449.78</v>
      </c>
      <c r="AJ25" s="63">
        <f t="shared" si="25"/>
        <v>14.137</v>
      </c>
      <c r="AK25" s="63">
        <f t="shared" si="12"/>
        <v>102.55216806960458</v>
      </c>
      <c r="AL25" s="63" t="e">
        <f t="shared" si="13"/>
        <v>#REF!</v>
      </c>
      <c r="AM25" s="63" t="e">
        <f t="shared" si="14"/>
        <v>#REF!</v>
      </c>
      <c r="AN25" s="63" t="e">
        <f t="shared" si="15"/>
        <v>#REF!</v>
      </c>
      <c r="AO25" s="63" t="e">
        <f t="shared" si="16"/>
        <v>#REF!</v>
      </c>
      <c r="AP25" s="63" t="e">
        <f t="shared" si="17"/>
        <v>#REF!</v>
      </c>
      <c r="AR25" s="68">
        <v>17</v>
      </c>
      <c r="AS25" s="84" t="e">
        <f t="shared" si="18"/>
        <v>#REF!</v>
      </c>
      <c r="AT25" s="88" t="e">
        <f t="shared" si="18"/>
        <v>#REF!</v>
      </c>
      <c r="AV25" s="90">
        <v>57</v>
      </c>
      <c r="AW25" s="91" t="e">
        <f t="shared" si="19"/>
        <v>#REF!</v>
      </c>
      <c r="AX25" s="88" t="e">
        <f t="shared" si="19"/>
        <v>#REF!</v>
      </c>
      <c r="AZ25" s="90">
        <v>97</v>
      </c>
      <c r="BA25" s="91" t="e">
        <f t="shared" si="20"/>
        <v>#REF!</v>
      </c>
      <c r="BB25" s="88" t="e">
        <f t="shared" si="20"/>
        <v>#REF!</v>
      </c>
      <c r="BC25" s="89"/>
      <c r="BD25" s="68">
        <v>137</v>
      </c>
      <c r="BE25" s="84" t="e">
        <f t="shared" si="21"/>
        <v>#REF!</v>
      </c>
      <c r="BF25" s="88" t="e">
        <f t="shared" si="21"/>
        <v>#REF!</v>
      </c>
      <c r="BH25" s="90">
        <v>164</v>
      </c>
      <c r="BI25" s="91" t="e">
        <f t="shared" si="22"/>
        <v>#REF!</v>
      </c>
      <c r="BJ25" s="88" t="e">
        <f t="shared" si="22"/>
        <v>#REF!</v>
      </c>
      <c r="BL25" s="90">
        <v>191</v>
      </c>
      <c r="BM25" s="91" t="e">
        <f t="shared" si="23"/>
        <v>#REF!</v>
      </c>
      <c r="BN25" s="88" t="e">
        <f t="shared" si="23"/>
        <v>#REF!</v>
      </c>
      <c r="BT25" s="82">
        <v>18</v>
      </c>
      <c r="BU25" s="83" t="e">
        <f t="shared" si="0"/>
        <v>#REF!</v>
      </c>
      <c r="BV25" s="83" t="e">
        <f t="shared" si="1"/>
        <v>#REF!</v>
      </c>
    </row>
    <row r="26" spans="1:74" ht="20.25" customHeight="1" x14ac:dyDescent="0.45">
      <c r="A26" s="68">
        <v>20</v>
      </c>
      <c r="B26" s="39" t="s">
        <v>216</v>
      </c>
      <c r="C26" s="109">
        <v>0.17</v>
      </c>
      <c r="D26" s="110">
        <v>0.27300000000000002</v>
      </c>
      <c r="E26" s="111">
        <v>0.38550000000000001</v>
      </c>
      <c r="F26" s="72" t="s">
        <v>217</v>
      </c>
      <c r="H26" s="68"/>
      <c r="I26" s="73" t="s">
        <v>218</v>
      </c>
      <c r="J26" s="71">
        <f t="shared" ref="J26:J31" si="26">+C23</f>
        <v>55</v>
      </c>
      <c r="K26" s="72" t="s">
        <v>207</v>
      </c>
      <c r="M26" s="68"/>
      <c r="N26" s="75" t="str">
        <f>"สัดส่วนของวันที่ไม่วิ่งรถ "&amp;TEXT(O25,"0.00")&amp;"/"&amp;TEXT(J22,"0.00")</f>
        <v>สัดส่วนของวันที่ไม่วิ่งรถ 190.91/300.00</v>
      </c>
      <c r="O26" s="63">
        <f>+O25/J22</f>
        <v>0.63636363636363635</v>
      </c>
      <c r="P26" s="68"/>
      <c r="R26" s="68"/>
      <c r="S26" s="75"/>
      <c r="T26" s="76"/>
      <c r="U26" s="68"/>
      <c r="X26" s="62">
        <v>18</v>
      </c>
      <c r="Y26" s="62">
        <f t="shared" si="2"/>
        <v>1449.78</v>
      </c>
      <c r="Z26" s="63">
        <f t="shared" si="24"/>
        <v>13.446</v>
      </c>
      <c r="AA26" s="63">
        <f t="shared" si="4"/>
        <v>107.8224</v>
      </c>
      <c r="AB26" s="63" t="e">
        <f t="shared" si="5"/>
        <v>#REF!</v>
      </c>
      <c r="AC26" s="63" t="e">
        <f t="shared" si="6"/>
        <v>#REF!</v>
      </c>
      <c r="AD26" s="63" t="e">
        <f t="shared" si="7"/>
        <v>#REF!</v>
      </c>
      <c r="AE26" s="63" t="e">
        <f t="shared" si="8"/>
        <v>#REF!</v>
      </c>
      <c r="AF26" s="63" t="e">
        <f t="shared" si="9"/>
        <v>#REF!</v>
      </c>
      <c r="AH26" s="62">
        <v>18</v>
      </c>
      <c r="AI26" s="62">
        <f t="shared" si="10"/>
        <v>1449.78</v>
      </c>
      <c r="AJ26" s="63">
        <f t="shared" si="25"/>
        <v>13.446</v>
      </c>
      <c r="AK26" s="63">
        <f t="shared" si="12"/>
        <v>107.82240071396699</v>
      </c>
      <c r="AL26" s="63" t="e">
        <f t="shared" si="13"/>
        <v>#REF!</v>
      </c>
      <c r="AM26" s="63" t="e">
        <f t="shared" si="14"/>
        <v>#REF!</v>
      </c>
      <c r="AN26" s="63" t="e">
        <f t="shared" si="15"/>
        <v>#REF!</v>
      </c>
      <c r="AO26" s="63" t="e">
        <f t="shared" si="16"/>
        <v>#REF!</v>
      </c>
      <c r="AP26" s="63" t="e">
        <f t="shared" si="17"/>
        <v>#REF!</v>
      </c>
      <c r="AR26" s="68">
        <v>18</v>
      </c>
      <c r="AS26" s="84" t="e">
        <f t="shared" si="18"/>
        <v>#REF!</v>
      </c>
      <c r="AT26" s="88" t="e">
        <f t="shared" si="18"/>
        <v>#REF!</v>
      </c>
      <c r="AV26" s="90">
        <v>58</v>
      </c>
      <c r="AW26" s="91" t="e">
        <f t="shared" si="19"/>
        <v>#REF!</v>
      </c>
      <c r="AX26" s="88" t="e">
        <f t="shared" si="19"/>
        <v>#REF!</v>
      </c>
      <c r="AZ26" s="90">
        <v>98</v>
      </c>
      <c r="BA26" s="91" t="e">
        <f t="shared" si="20"/>
        <v>#REF!</v>
      </c>
      <c r="BB26" s="88" t="e">
        <f t="shared" si="20"/>
        <v>#REF!</v>
      </c>
      <c r="BC26" s="89"/>
      <c r="BD26" s="68">
        <v>138</v>
      </c>
      <c r="BE26" s="84" t="e">
        <f t="shared" si="21"/>
        <v>#REF!</v>
      </c>
      <c r="BF26" s="88" t="e">
        <f t="shared" si="21"/>
        <v>#REF!</v>
      </c>
      <c r="BH26" s="90">
        <v>165</v>
      </c>
      <c r="BI26" s="91" t="e">
        <f t="shared" si="22"/>
        <v>#REF!</v>
      </c>
      <c r="BJ26" s="88" t="e">
        <f t="shared" si="22"/>
        <v>#REF!</v>
      </c>
      <c r="BL26" s="90">
        <v>192</v>
      </c>
      <c r="BM26" s="91" t="e">
        <f t="shared" si="23"/>
        <v>#REF!</v>
      </c>
      <c r="BN26" s="88" t="e">
        <f t="shared" si="23"/>
        <v>#REF!</v>
      </c>
      <c r="BT26" s="82">
        <v>19</v>
      </c>
      <c r="BU26" s="83" t="e">
        <f t="shared" si="0"/>
        <v>#REF!</v>
      </c>
      <c r="BV26" s="83" t="e">
        <f t="shared" si="1"/>
        <v>#REF!</v>
      </c>
    </row>
    <row r="27" spans="1:74" ht="20.25" customHeight="1" x14ac:dyDescent="0.45">
      <c r="A27" s="68">
        <v>21</v>
      </c>
      <c r="B27" s="39" t="s">
        <v>219</v>
      </c>
      <c r="C27" s="112">
        <v>1.4E-3</v>
      </c>
      <c r="D27" s="113">
        <v>2.2899999999999999E-3</v>
      </c>
      <c r="E27" s="114">
        <v>2.2899999999999999E-3</v>
      </c>
      <c r="F27" s="72" t="s">
        <v>217</v>
      </c>
      <c r="H27" s="68">
        <v>12</v>
      </c>
      <c r="I27" s="73" t="s">
        <v>220</v>
      </c>
      <c r="J27" s="100">
        <f t="shared" si="26"/>
        <v>5.35</v>
      </c>
      <c r="K27" s="74" t="s">
        <v>211</v>
      </c>
      <c r="M27" s="68"/>
      <c r="N27" s="75" t="str">
        <f>"สัดส่วนของวันที่วิ่งรถ  "&amp;TEXT(O24,"0.00")&amp;"/"&amp;TEXT(J22,"0.00")</f>
        <v>สัดส่วนของวันที่วิ่งรถ  109.09/300.00</v>
      </c>
      <c r="O27" s="63">
        <f>ROUND(O24/J22,2)</f>
        <v>0.36</v>
      </c>
      <c r="P27" s="68"/>
      <c r="R27" s="68">
        <v>3</v>
      </c>
      <c r="S27" s="96" t="s">
        <v>221</v>
      </c>
      <c r="T27" s="76"/>
      <c r="U27" s="68"/>
      <c r="X27" s="62">
        <v>19</v>
      </c>
      <c r="Y27" s="62">
        <f t="shared" si="2"/>
        <v>1449.78</v>
      </c>
      <c r="Z27" s="63">
        <f t="shared" si="24"/>
        <v>12.819000000000001</v>
      </c>
      <c r="AA27" s="63">
        <f t="shared" si="4"/>
        <v>113.09618</v>
      </c>
      <c r="AB27" s="63" t="e">
        <f t="shared" si="5"/>
        <v>#REF!</v>
      </c>
      <c r="AC27" s="63" t="e">
        <f t="shared" si="6"/>
        <v>#REF!</v>
      </c>
      <c r="AD27" s="63" t="e">
        <f t="shared" si="7"/>
        <v>#REF!</v>
      </c>
      <c r="AE27" s="63" t="e">
        <f t="shared" si="8"/>
        <v>#REF!</v>
      </c>
      <c r="AF27" s="63" t="e">
        <f t="shared" si="9"/>
        <v>#REF!</v>
      </c>
      <c r="AH27" s="62">
        <v>19</v>
      </c>
      <c r="AI27" s="62">
        <f t="shared" si="10"/>
        <v>1449.78</v>
      </c>
      <c r="AJ27" s="63">
        <f t="shared" si="25"/>
        <v>12.819000000000001</v>
      </c>
      <c r="AK27" s="63">
        <f t="shared" si="12"/>
        <v>113.09618534987128</v>
      </c>
      <c r="AL27" s="63" t="e">
        <f t="shared" si="13"/>
        <v>#REF!</v>
      </c>
      <c r="AM27" s="63" t="e">
        <f t="shared" si="14"/>
        <v>#REF!</v>
      </c>
      <c r="AN27" s="63" t="e">
        <f t="shared" si="15"/>
        <v>#REF!</v>
      </c>
      <c r="AO27" s="63" t="e">
        <f t="shared" si="16"/>
        <v>#REF!</v>
      </c>
      <c r="AP27" s="63" t="e">
        <f t="shared" si="17"/>
        <v>#REF!</v>
      </c>
      <c r="AR27" s="68">
        <v>19</v>
      </c>
      <c r="AS27" s="84" t="e">
        <f t="shared" si="18"/>
        <v>#REF!</v>
      </c>
      <c r="AT27" s="88" t="e">
        <f t="shared" si="18"/>
        <v>#REF!</v>
      </c>
      <c r="AV27" s="90">
        <v>59</v>
      </c>
      <c r="AW27" s="91" t="e">
        <f t="shared" si="19"/>
        <v>#REF!</v>
      </c>
      <c r="AX27" s="88" t="e">
        <f t="shared" si="19"/>
        <v>#REF!</v>
      </c>
      <c r="AZ27" s="90">
        <v>99</v>
      </c>
      <c r="BA27" s="91" t="e">
        <f t="shared" si="20"/>
        <v>#REF!</v>
      </c>
      <c r="BB27" s="88" t="e">
        <f t="shared" si="20"/>
        <v>#REF!</v>
      </c>
      <c r="BC27" s="89"/>
      <c r="BD27" s="68">
        <v>139</v>
      </c>
      <c r="BE27" s="84" t="e">
        <f t="shared" si="21"/>
        <v>#REF!</v>
      </c>
      <c r="BF27" s="88" t="e">
        <f t="shared" si="21"/>
        <v>#REF!</v>
      </c>
      <c r="BH27" s="90">
        <v>166</v>
      </c>
      <c r="BI27" s="91" t="e">
        <f t="shared" si="22"/>
        <v>#REF!</v>
      </c>
      <c r="BJ27" s="88" t="e">
        <f t="shared" si="22"/>
        <v>#REF!</v>
      </c>
      <c r="BL27" s="90">
        <v>193</v>
      </c>
      <c r="BM27" s="91" t="e">
        <f t="shared" si="23"/>
        <v>#REF!</v>
      </c>
      <c r="BN27" s="88" t="e">
        <f t="shared" si="23"/>
        <v>#REF!</v>
      </c>
      <c r="BT27" s="82">
        <v>20</v>
      </c>
      <c r="BU27" s="83" t="e">
        <f t="shared" si="0"/>
        <v>#REF!</v>
      </c>
      <c r="BV27" s="83" t="e">
        <f t="shared" si="1"/>
        <v>#REF!</v>
      </c>
    </row>
    <row r="28" spans="1:74" ht="20.25" customHeight="1" x14ac:dyDescent="0.45">
      <c r="A28" s="68">
        <v>22</v>
      </c>
      <c r="B28" s="39" t="s">
        <v>222</v>
      </c>
      <c r="C28" s="69">
        <v>45000</v>
      </c>
      <c r="D28" s="70">
        <v>50800</v>
      </c>
      <c r="E28" s="71">
        <v>50800</v>
      </c>
      <c r="F28" s="72" t="s">
        <v>164</v>
      </c>
      <c r="H28" s="68">
        <v>13</v>
      </c>
      <c r="I28" s="73" t="s">
        <v>223</v>
      </c>
      <c r="J28" s="71">
        <f t="shared" si="26"/>
        <v>48075</v>
      </c>
      <c r="K28" s="74" t="s">
        <v>11</v>
      </c>
      <c r="L28" s="41"/>
      <c r="M28" s="68"/>
      <c r="N28" s="75" t="s">
        <v>224</v>
      </c>
      <c r="O28" s="62">
        <f>+O7+O8</f>
        <v>248534.38436387022</v>
      </c>
      <c r="P28" s="68" t="s">
        <v>143</v>
      </c>
      <c r="R28" s="68"/>
      <c r="S28" s="96"/>
      <c r="T28" s="76"/>
      <c r="U28" s="68"/>
      <c r="X28" s="62">
        <v>20</v>
      </c>
      <c r="Y28" s="62">
        <f t="shared" si="2"/>
        <v>1449.78</v>
      </c>
      <c r="Z28" s="63">
        <f t="shared" si="24"/>
        <v>12.247999999999999</v>
      </c>
      <c r="AA28" s="63">
        <f t="shared" si="4"/>
        <v>118.36870999999999</v>
      </c>
      <c r="AB28" s="63" t="e">
        <f t="shared" si="5"/>
        <v>#REF!</v>
      </c>
      <c r="AC28" s="63" t="e">
        <f t="shared" si="6"/>
        <v>#REF!</v>
      </c>
      <c r="AD28" s="63" t="e">
        <f t="shared" si="7"/>
        <v>#REF!</v>
      </c>
      <c r="AE28" s="63" t="e">
        <f t="shared" si="8"/>
        <v>#REF!</v>
      </c>
      <c r="AF28" s="63" t="e">
        <f t="shared" si="9"/>
        <v>#REF!</v>
      </c>
      <c r="AH28" s="62">
        <v>20</v>
      </c>
      <c r="AI28" s="62">
        <f t="shared" si="10"/>
        <v>1449.78</v>
      </c>
      <c r="AJ28" s="63">
        <f t="shared" si="25"/>
        <v>12.247999999999999</v>
      </c>
      <c r="AK28" s="63">
        <f t="shared" si="12"/>
        <v>118.36871325930764</v>
      </c>
      <c r="AL28" s="63" t="e">
        <f t="shared" si="13"/>
        <v>#REF!</v>
      </c>
      <c r="AM28" s="63" t="e">
        <f t="shared" si="14"/>
        <v>#REF!</v>
      </c>
      <c r="AN28" s="63" t="e">
        <f t="shared" si="15"/>
        <v>#REF!</v>
      </c>
      <c r="AO28" s="63" t="e">
        <f t="shared" si="16"/>
        <v>#REF!</v>
      </c>
      <c r="AP28" s="63" t="e">
        <f t="shared" si="17"/>
        <v>#REF!</v>
      </c>
      <c r="AR28" s="68">
        <v>20</v>
      </c>
      <c r="AS28" s="84" t="e">
        <f t="shared" si="18"/>
        <v>#REF!</v>
      </c>
      <c r="AT28" s="88" t="e">
        <f t="shared" si="18"/>
        <v>#REF!</v>
      </c>
      <c r="AV28" s="90">
        <v>60</v>
      </c>
      <c r="AW28" s="91" t="e">
        <f t="shared" si="19"/>
        <v>#REF!</v>
      </c>
      <c r="AX28" s="88" t="e">
        <f t="shared" si="19"/>
        <v>#REF!</v>
      </c>
      <c r="AZ28" s="90">
        <v>100</v>
      </c>
      <c r="BA28" s="91" t="e">
        <f t="shared" si="20"/>
        <v>#REF!</v>
      </c>
      <c r="BB28" s="88" t="e">
        <f t="shared" si="20"/>
        <v>#REF!</v>
      </c>
      <c r="BC28" s="89"/>
      <c r="BD28" s="68">
        <v>140</v>
      </c>
      <c r="BE28" s="84" t="e">
        <f t="shared" si="21"/>
        <v>#REF!</v>
      </c>
      <c r="BF28" s="88" t="e">
        <f t="shared" si="21"/>
        <v>#REF!</v>
      </c>
      <c r="BH28" s="90">
        <v>167</v>
      </c>
      <c r="BI28" s="91" t="e">
        <f t="shared" si="22"/>
        <v>#REF!</v>
      </c>
      <c r="BJ28" s="88" t="e">
        <f t="shared" si="22"/>
        <v>#REF!</v>
      </c>
      <c r="BL28" s="90">
        <v>194</v>
      </c>
      <c r="BM28" s="91" t="e">
        <f t="shared" si="23"/>
        <v>#REF!</v>
      </c>
      <c r="BN28" s="88" t="e">
        <f t="shared" si="23"/>
        <v>#REF!</v>
      </c>
      <c r="BT28" s="82">
        <v>21</v>
      </c>
      <c r="BU28" s="83" t="e">
        <f t="shared" si="0"/>
        <v>#REF!</v>
      </c>
      <c r="BV28" s="83" t="e">
        <f t="shared" si="1"/>
        <v>#REF!</v>
      </c>
    </row>
    <row r="29" spans="1:74" ht="20.25" customHeight="1" x14ac:dyDescent="0.45">
      <c r="A29" s="68">
        <v>23</v>
      </c>
      <c r="B29" s="39" t="s">
        <v>225</v>
      </c>
      <c r="C29" s="70"/>
      <c r="D29" s="70"/>
      <c r="E29" s="71">
        <v>60960</v>
      </c>
      <c r="F29" s="72" t="s">
        <v>164</v>
      </c>
      <c r="H29" s="68">
        <v>14</v>
      </c>
      <c r="I29" s="73" t="s">
        <v>226</v>
      </c>
      <c r="J29" s="111">
        <f t="shared" si="26"/>
        <v>0.17</v>
      </c>
      <c r="K29" s="72" t="s">
        <v>217</v>
      </c>
      <c r="L29" s="41"/>
      <c r="M29" s="68"/>
      <c r="N29" s="75" t="str">
        <f>"ดังนั้น ค่า Terminal Cost เฉลี่ยต่อวัน "&amp;TEXT(O28,"0.00")&amp;"/"&amp;TEXT(J22,"0.00")</f>
        <v>ดังนั้น ค่า Terminal Cost เฉลี่ยต่อวัน 248534.38/300.00</v>
      </c>
      <c r="O29" s="62">
        <f>+O28/J22</f>
        <v>828.44794787956744</v>
      </c>
      <c r="P29" s="68" t="s">
        <v>149</v>
      </c>
      <c r="R29" s="68"/>
      <c r="S29" s="96"/>
      <c r="T29" s="76"/>
      <c r="U29" s="68"/>
      <c r="X29" s="62">
        <v>25</v>
      </c>
      <c r="Y29" s="62">
        <f t="shared" si="2"/>
        <v>1449.78</v>
      </c>
      <c r="Z29" s="63">
        <f t="shared" si="24"/>
        <v>10.016999999999999</v>
      </c>
      <c r="AA29" s="63">
        <f t="shared" si="4"/>
        <v>144.73195000000001</v>
      </c>
      <c r="AB29" s="63" t="e">
        <f t="shared" si="5"/>
        <v>#REF!</v>
      </c>
      <c r="AC29" s="63" t="e">
        <f t="shared" si="6"/>
        <v>#REF!</v>
      </c>
      <c r="AD29" s="63" t="e">
        <f t="shared" si="7"/>
        <v>#REF!</v>
      </c>
      <c r="AE29" s="63" t="e">
        <f t="shared" si="8"/>
        <v>#REF!</v>
      </c>
      <c r="AF29" s="63" t="e">
        <f t="shared" si="9"/>
        <v>#REF!</v>
      </c>
      <c r="AH29" s="62">
        <v>21</v>
      </c>
      <c r="AI29" s="62">
        <f t="shared" si="10"/>
        <v>1449.78</v>
      </c>
      <c r="AJ29" s="63">
        <f t="shared" si="25"/>
        <v>11.726000000000001</v>
      </c>
      <c r="AK29" s="63">
        <f t="shared" si="12"/>
        <v>123.63806924782533</v>
      </c>
      <c r="AL29" s="63" t="e">
        <f t="shared" si="13"/>
        <v>#REF!</v>
      </c>
      <c r="AM29" s="63" t="e">
        <f t="shared" si="14"/>
        <v>#REF!</v>
      </c>
      <c r="AN29" s="63" t="e">
        <f t="shared" si="15"/>
        <v>#REF!</v>
      </c>
      <c r="AO29" s="63" t="e">
        <f t="shared" si="16"/>
        <v>#REF!</v>
      </c>
      <c r="AP29" s="63" t="e">
        <f t="shared" si="17"/>
        <v>#REF!</v>
      </c>
      <c r="AR29" s="68">
        <v>21</v>
      </c>
      <c r="AS29" s="84" t="e">
        <f t="shared" si="18"/>
        <v>#REF!</v>
      </c>
      <c r="AT29" s="88" t="e">
        <f t="shared" si="18"/>
        <v>#REF!</v>
      </c>
      <c r="AV29" s="90">
        <v>61</v>
      </c>
      <c r="AW29" s="91" t="e">
        <f t="shared" si="19"/>
        <v>#REF!</v>
      </c>
      <c r="AX29" s="88" t="e">
        <f t="shared" si="19"/>
        <v>#REF!</v>
      </c>
      <c r="AZ29" s="90">
        <v>101</v>
      </c>
      <c r="BA29" s="91" t="e">
        <f t="shared" si="20"/>
        <v>#REF!</v>
      </c>
      <c r="BB29" s="88" t="e">
        <f t="shared" si="20"/>
        <v>#REF!</v>
      </c>
      <c r="BC29" s="89"/>
      <c r="BD29" s="68">
        <v>141</v>
      </c>
      <c r="BE29" s="84" t="e">
        <f t="shared" si="21"/>
        <v>#REF!</v>
      </c>
      <c r="BF29" s="88" t="e">
        <f t="shared" si="21"/>
        <v>#REF!</v>
      </c>
      <c r="BH29" s="90">
        <v>168</v>
      </c>
      <c r="BI29" s="91" t="e">
        <f t="shared" si="22"/>
        <v>#REF!</v>
      </c>
      <c r="BJ29" s="88" t="e">
        <f t="shared" si="22"/>
        <v>#REF!</v>
      </c>
      <c r="BL29" s="90">
        <v>195</v>
      </c>
      <c r="BM29" s="91" t="e">
        <f t="shared" si="23"/>
        <v>#REF!</v>
      </c>
      <c r="BN29" s="88" t="e">
        <f t="shared" si="23"/>
        <v>#REF!</v>
      </c>
      <c r="BT29" s="82">
        <v>22</v>
      </c>
      <c r="BU29" s="83" t="e">
        <f t="shared" si="0"/>
        <v>#REF!</v>
      </c>
      <c r="BV29" s="83" t="e">
        <f t="shared" si="1"/>
        <v>#REF!</v>
      </c>
    </row>
    <row r="30" spans="1:74" ht="20.25" customHeight="1" x14ac:dyDescent="0.45">
      <c r="A30" s="68"/>
      <c r="C30" s="70"/>
      <c r="D30" s="70"/>
      <c r="E30" s="71"/>
      <c r="F30" s="72"/>
      <c r="H30" s="68">
        <v>15</v>
      </c>
      <c r="I30" s="73" t="s">
        <v>219</v>
      </c>
      <c r="J30" s="114">
        <f t="shared" si="26"/>
        <v>1.4E-3</v>
      </c>
      <c r="K30" s="72" t="s">
        <v>217</v>
      </c>
      <c r="L30" s="41"/>
      <c r="M30" s="68"/>
      <c r="N30" s="75" t="str">
        <f>"ค่าใช้จ่ายในการวิ่งรถส่วนหนึ่งจะมีค่า Terminal Cost "&amp;TEXT(O29,"0.00")&amp;"*"&amp;TEXT(O25,"0.00")&amp;"/"&amp;TEXT(O24,"0.00")</f>
        <v>ค่าใช้จ่ายในการวิ่งรถส่วนหนึ่งจะมีค่า Terminal Cost 828.45*190.91/109.09</v>
      </c>
      <c r="O30" s="62">
        <f>+O29*O25/O24</f>
        <v>1449.7839087892428</v>
      </c>
      <c r="P30" s="68" t="s">
        <v>149</v>
      </c>
      <c r="R30" s="68"/>
      <c r="S30" s="96"/>
      <c r="T30" s="76"/>
      <c r="U30" s="68"/>
      <c r="X30" s="62">
        <v>30</v>
      </c>
      <c r="Y30" s="62">
        <f t="shared" si="2"/>
        <v>1449.78</v>
      </c>
      <c r="Z30" s="63">
        <f t="shared" si="24"/>
        <v>8.4740000000000002</v>
      </c>
      <c r="AA30" s="63">
        <f t="shared" si="4"/>
        <v>171.08566999999999</v>
      </c>
      <c r="AB30" s="63" t="e">
        <f t="shared" si="5"/>
        <v>#REF!</v>
      </c>
      <c r="AC30" s="63" t="e">
        <f t="shared" si="6"/>
        <v>#REF!</v>
      </c>
      <c r="AD30" s="63" t="e">
        <f t="shared" si="7"/>
        <v>#REF!</v>
      </c>
      <c r="AE30" s="63" t="e">
        <f t="shared" si="8"/>
        <v>#REF!</v>
      </c>
      <c r="AF30" s="63" t="e">
        <f t="shared" si="9"/>
        <v>#REF!</v>
      </c>
      <c r="AH30" s="62">
        <v>22</v>
      </c>
      <c r="AI30" s="62">
        <f t="shared" si="10"/>
        <v>1449.78</v>
      </c>
      <c r="AJ30" s="63">
        <f t="shared" si="25"/>
        <v>11.246</v>
      </c>
      <c r="AK30" s="63">
        <f t="shared" si="12"/>
        <v>128.91516983816467</v>
      </c>
      <c r="AL30" s="63" t="e">
        <f t="shared" si="13"/>
        <v>#REF!</v>
      </c>
      <c r="AM30" s="63" t="e">
        <f t="shared" si="14"/>
        <v>#REF!</v>
      </c>
      <c r="AN30" s="63" t="e">
        <f t="shared" si="15"/>
        <v>#REF!</v>
      </c>
      <c r="AO30" s="63" t="e">
        <f t="shared" si="16"/>
        <v>#REF!</v>
      </c>
      <c r="AP30" s="63" t="e">
        <f t="shared" si="17"/>
        <v>#REF!</v>
      </c>
      <c r="AR30" s="68">
        <v>22</v>
      </c>
      <c r="AS30" s="84" t="e">
        <f t="shared" si="18"/>
        <v>#REF!</v>
      </c>
      <c r="AT30" s="88" t="e">
        <f t="shared" si="18"/>
        <v>#REF!</v>
      </c>
      <c r="AV30" s="90">
        <v>62</v>
      </c>
      <c r="AW30" s="91" t="e">
        <f t="shared" si="19"/>
        <v>#REF!</v>
      </c>
      <c r="AX30" s="88" t="e">
        <f t="shared" si="19"/>
        <v>#REF!</v>
      </c>
      <c r="AZ30" s="90">
        <v>102</v>
      </c>
      <c r="BA30" s="91" t="e">
        <f t="shared" si="20"/>
        <v>#REF!</v>
      </c>
      <c r="BB30" s="88" t="e">
        <f t="shared" si="20"/>
        <v>#REF!</v>
      </c>
      <c r="BC30" s="89"/>
      <c r="BD30" s="68">
        <v>142</v>
      </c>
      <c r="BE30" s="84" t="e">
        <f t="shared" si="21"/>
        <v>#REF!</v>
      </c>
      <c r="BF30" s="88" t="e">
        <f t="shared" si="21"/>
        <v>#REF!</v>
      </c>
      <c r="BH30" s="90">
        <v>169</v>
      </c>
      <c r="BI30" s="91" t="e">
        <f t="shared" si="22"/>
        <v>#REF!</v>
      </c>
      <c r="BJ30" s="88" t="e">
        <f t="shared" si="22"/>
        <v>#REF!</v>
      </c>
      <c r="BL30" s="90">
        <v>196</v>
      </c>
      <c r="BM30" s="91" t="e">
        <f t="shared" si="23"/>
        <v>#REF!</v>
      </c>
      <c r="BN30" s="88" t="e">
        <f t="shared" si="23"/>
        <v>#REF!</v>
      </c>
      <c r="BT30" s="82">
        <v>23</v>
      </c>
      <c r="BU30" s="83" t="e">
        <f t="shared" si="0"/>
        <v>#REF!</v>
      </c>
      <c r="BV30" s="83" t="e">
        <f t="shared" si="1"/>
        <v>#REF!</v>
      </c>
    </row>
    <row r="31" spans="1:74" ht="20.25" customHeight="1" x14ac:dyDescent="0.45">
      <c r="A31" s="57"/>
      <c r="B31" s="58"/>
      <c r="C31" s="59"/>
      <c r="D31" s="59"/>
      <c r="E31" s="115"/>
      <c r="F31" s="116"/>
      <c r="H31" s="68">
        <v>16</v>
      </c>
      <c r="I31" s="73" t="s">
        <v>227</v>
      </c>
      <c r="J31" s="71">
        <f t="shared" si="26"/>
        <v>45000</v>
      </c>
      <c r="K31" s="72" t="s">
        <v>164</v>
      </c>
      <c r="M31" s="68">
        <v>4</v>
      </c>
      <c r="N31" s="96" t="s">
        <v>229</v>
      </c>
      <c r="O31" s="63"/>
      <c r="P31" s="68"/>
      <c r="R31" s="68"/>
      <c r="S31" s="96"/>
      <c r="T31" s="76"/>
      <c r="U31" s="68"/>
      <c r="X31" s="62">
        <v>35</v>
      </c>
      <c r="Y31" s="62">
        <f t="shared" si="2"/>
        <v>1449.78</v>
      </c>
      <c r="Z31" s="63">
        <f t="shared" si="24"/>
        <v>7.3419999999999996</v>
      </c>
      <c r="AA31" s="63">
        <f t="shared" si="4"/>
        <v>197.4639</v>
      </c>
      <c r="AB31" s="63" t="e">
        <f t="shared" si="5"/>
        <v>#REF!</v>
      </c>
      <c r="AC31" s="63" t="e">
        <f t="shared" si="6"/>
        <v>#REF!</v>
      </c>
      <c r="AD31" s="63" t="e">
        <f t="shared" si="7"/>
        <v>#REF!</v>
      </c>
      <c r="AE31" s="63" t="e">
        <f t="shared" si="8"/>
        <v>#REF!</v>
      </c>
      <c r="AF31" s="63" t="e">
        <f t="shared" si="9"/>
        <v>#REF!</v>
      </c>
      <c r="AH31" s="62">
        <v>23</v>
      </c>
      <c r="AI31" s="62">
        <f t="shared" si="10"/>
        <v>1449.78</v>
      </c>
      <c r="AJ31" s="63">
        <f t="shared" si="25"/>
        <v>10.804</v>
      </c>
      <c r="AK31" s="63">
        <f t="shared" si="12"/>
        <v>134.18918918918919</v>
      </c>
      <c r="AL31" s="63" t="e">
        <f t="shared" si="13"/>
        <v>#REF!</v>
      </c>
      <c r="AM31" s="63" t="e">
        <f t="shared" si="14"/>
        <v>#REF!</v>
      </c>
      <c r="AN31" s="63" t="e">
        <f t="shared" si="15"/>
        <v>#REF!</v>
      </c>
      <c r="AO31" s="63" t="e">
        <f t="shared" si="16"/>
        <v>#REF!</v>
      </c>
      <c r="AP31" s="63" t="e">
        <f t="shared" si="17"/>
        <v>#REF!</v>
      </c>
      <c r="AR31" s="68">
        <v>23</v>
      </c>
      <c r="AS31" s="84" t="e">
        <f t="shared" si="18"/>
        <v>#REF!</v>
      </c>
      <c r="AT31" s="88" t="e">
        <f t="shared" si="18"/>
        <v>#REF!</v>
      </c>
      <c r="AV31" s="90">
        <v>63</v>
      </c>
      <c r="AW31" s="91" t="e">
        <f t="shared" si="19"/>
        <v>#REF!</v>
      </c>
      <c r="AX31" s="88" t="e">
        <f t="shared" si="19"/>
        <v>#REF!</v>
      </c>
      <c r="AZ31" s="90">
        <v>103</v>
      </c>
      <c r="BA31" s="91" t="e">
        <f t="shared" si="20"/>
        <v>#REF!</v>
      </c>
      <c r="BB31" s="88" t="e">
        <f t="shared" si="20"/>
        <v>#REF!</v>
      </c>
      <c r="BC31" s="89"/>
      <c r="BD31" s="68">
        <v>143</v>
      </c>
      <c r="BE31" s="84" t="e">
        <f t="shared" si="21"/>
        <v>#REF!</v>
      </c>
      <c r="BF31" s="88" t="e">
        <f t="shared" si="21"/>
        <v>#REF!</v>
      </c>
      <c r="BH31" s="90">
        <v>170</v>
      </c>
      <c r="BI31" s="91" t="e">
        <f t="shared" si="22"/>
        <v>#REF!</v>
      </c>
      <c r="BJ31" s="88" t="e">
        <f t="shared" si="22"/>
        <v>#REF!</v>
      </c>
      <c r="BL31" s="90">
        <v>197</v>
      </c>
      <c r="BM31" s="91" t="e">
        <f t="shared" si="23"/>
        <v>#REF!</v>
      </c>
      <c r="BN31" s="88" t="e">
        <f t="shared" si="23"/>
        <v>#REF!</v>
      </c>
      <c r="BT31" s="82">
        <v>24</v>
      </c>
      <c r="BU31" s="83" t="e">
        <f t="shared" si="0"/>
        <v>#REF!</v>
      </c>
      <c r="BV31" s="83" t="e">
        <f t="shared" si="1"/>
        <v>#REF!</v>
      </c>
    </row>
    <row r="32" spans="1:74" ht="20.25" customHeight="1" x14ac:dyDescent="0.45">
      <c r="H32" s="68">
        <v>17</v>
      </c>
      <c r="I32" s="39" t="s">
        <v>357</v>
      </c>
      <c r="J32" s="117">
        <f>+J36</f>
        <v>0.12590198865502047</v>
      </c>
      <c r="K32" s="74"/>
      <c r="M32" s="68"/>
      <c r="N32" s="75" t="s">
        <v>224</v>
      </c>
      <c r="O32" s="62">
        <f>+O28</f>
        <v>248534.38436387022</v>
      </c>
      <c r="P32" s="68" t="s">
        <v>143</v>
      </c>
      <c r="R32" s="68"/>
      <c r="S32" s="96"/>
      <c r="T32" s="76"/>
      <c r="U32" s="68"/>
      <c r="X32" s="62">
        <v>40</v>
      </c>
      <c r="Y32" s="62">
        <f t="shared" si="2"/>
        <v>1449.78</v>
      </c>
      <c r="Z32" s="63">
        <f t="shared" si="24"/>
        <v>6.4770000000000003</v>
      </c>
      <c r="AA32" s="63">
        <f t="shared" si="4"/>
        <v>223.83510000000001</v>
      </c>
      <c r="AB32" s="63" t="e">
        <f t="shared" si="5"/>
        <v>#REF!</v>
      </c>
      <c r="AC32" s="63" t="e">
        <f t="shared" si="6"/>
        <v>#REF!</v>
      </c>
      <c r="AD32" s="63" t="e">
        <f t="shared" si="7"/>
        <v>#REF!</v>
      </c>
      <c r="AE32" s="63" t="e">
        <f t="shared" si="8"/>
        <v>#REF!</v>
      </c>
      <c r="AF32" s="63" t="e">
        <f t="shared" si="9"/>
        <v>#REF!</v>
      </c>
      <c r="AH32" s="62">
        <v>24</v>
      </c>
      <c r="AI32" s="62">
        <f t="shared" si="10"/>
        <v>1449.78</v>
      </c>
      <c r="AJ32" s="63">
        <f t="shared" si="25"/>
        <v>10.396000000000001</v>
      </c>
      <c r="AK32" s="63">
        <f t="shared" si="12"/>
        <v>139.45555983070409</v>
      </c>
      <c r="AL32" s="63" t="e">
        <f t="shared" si="13"/>
        <v>#REF!</v>
      </c>
      <c r="AM32" s="63" t="e">
        <f t="shared" si="14"/>
        <v>#REF!</v>
      </c>
      <c r="AN32" s="63" t="e">
        <f t="shared" si="15"/>
        <v>#REF!</v>
      </c>
      <c r="AO32" s="63" t="e">
        <f t="shared" si="16"/>
        <v>#REF!</v>
      </c>
      <c r="AP32" s="63" t="e">
        <f t="shared" si="17"/>
        <v>#REF!</v>
      </c>
      <c r="AR32" s="68">
        <v>24</v>
      </c>
      <c r="AS32" s="84" t="e">
        <f t="shared" si="18"/>
        <v>#REF!</v>
      </c>
      <c r="AT32" s="88" t="e">
        <f t="shared" si="18"/>
        <v>#REF!</v>
      </c>
      <c r="AV32" s="90">
        <v>64</v>
      </c>
      <c r="AW32" s="91" t="e">
        <f t="shared" si="19"/>
        <v>#REF!</v>
      </c>
      <c r="AX32" s="88" t="e">
        <f t="shared" si="19"/>
        <v>#REF!</v>
      </c>
      <c r="AZ32" s="90">
        <v>104</v>
      </c>
      <c r="BA32" s="91" t="e">
        <f t="shared" si="20"/>
        <v>#REF!</v>
      </c>
      <c r="BB32" s="88" t="e">
        <f t="shared" si="20"/>
        <v>#REF!</v>
      </c>
      <c r="BC32" s="89"/>
      <c r="BD32" s="68">
        <v>144</v>
      </c>
      <c r="BE32" s="84" t="e">
        <f t="shared" si="21"/>
        <v>#REF!</v>
      </c>
      <c r="BF32" s="88" t="e">
        <f t="shared" si="21"/>
        <v>#REF!</v>
      </c>
      <c r="BH32" s="90">
        <v>171</v>
      </c>
      <c r="BI32" s="91" t="e">
        <f t="shared" si="22"/>
        <v>#REF!</v>
      </c>
      <c r="BJ32" s="88" t="e">
        <f t="shared" si="22"/>
        <v>#REF!</v>
      </c>
      <c r="BL32" s="90">
        <v>198</v>
      </c>
      <c r="BM32" s="91" t="e">
        <f t="shared" si="23"/>
        <v>#REF!</v>
      </c>
      <c r="BN32" s="88" t="e">
        <f t="shared" si="23"/>
        <v>#REF!</v>
      </c>
      <c r="BT32" s="82">
        <v>25</v>
      </c>
      <c r="BU32" s="83" t="e">
        <f t="shared" si="0"/>
        <v>#REF!</v>
      </c>
      <c r="BV32" s="83" t="e">
        <f t="shared" si="1"/>
        <v>#REF!</v>
      </c>
    </row>
    <row r="33" spans="3:74" ht="20.25" customHeight="1" x14ac:dyDescent="0.45">
      <c r="H33" s="68"/>
      <c r="I33" s="39" t="s">
        <v>358</v>
      </c>
      <c r="J33" s="70"/>
      <c r="K33" s="74"/>
      <c r="M33" s="68"/>
      <c r="N33" s="75" t="s">
        <v>359</v>
      </c>
      <c r="O33" s="63"/>
      <c r="P33" s="68"/>
      <c r="R33" s="68"/>
      <c r="S33" s="96"/>
      <c r="T33" s="76"/>
      <c r="U33" s="68"/>
      <c r="X33" s="62">
        <v>45</v>
      </c>
      <c r="Y33" s="62">
        <f t="shared" si="2"/>
        <v>1449.78</v>
      </c>
      <c r="Z33" s="63">
        <f t="shared" si="24"/>
        <v>5.7949999999999999</v>
      </c>
      <c r="AA33" s="63">
        <f t="shared" si="4"/>
        <v>250.17773</v>
      </c>
      <c r="AB33" s="63" t="e">
        <f t="shared" si="5"/>
        <v>#REF!</v>
      </c>
      <c r="AC33" s="63" t="e">
        <f t="shared" si="6"/>
        <v>#REF!</v>
      </c>
      <c r="AD33" s="63" t="e">
        <f t="shared" si="7"/>
        <v>#REF!</v>
      </c>
      <c r="AE33" s="63" t="e">
        <f t="shared" si="8"/>
        <v>#REF!</v>
      </c>
      <c r="AF33" s="63" t="e">
        <f t="shared" si="9"/>
        <v>#REF!</v>
      </c>
      <c r="AH33" s="62">
        <v>25</v>
      </c>
      <c r="AI33" s="62">
        <f t="shared" si="10"/>
        <v>1449.78</v>
      </c>
      <c r="AJ33" s="63">
        <f t="shared" si="25"/>
        <v>10.016999999999999</v>
      </c>
      <c r="AK33" s="63">
        <f t="shared" si="12"/>
        <v>144.73195567535191</v>
      </c>
      <c r="AL33" s="63" t="e">
        <f t="shared" si="13"/>
        <v>#REF!</v>
      </c>
      <c r="AM33" s="63" t="e">
        <f t="shared" si="14"/>
        <v>#REF!</v>
      </c>
      <c r="AN33" s="63" t="e">
        <f t="shared" si="15"/>
        <v>#REF!</v>
      </c>
      <c r="AO33" s="63" t="e">
        <f t="shared" si="16"/>
        <v>#REF!</v>
      </c>
      <c r="AP33" s="63" t="e">
        <f t="shared" si="17"/>
        <v>#REF!</v>
      </c>
      <c r="AR33" s="68">
        <v>25</v>
      </c>
      <c r="AS33" s="84" t="e">
        <f t="shared" si="18"/>
        <v>#REF!</v>
      </c>
      <c r="AT33" s="88" t="e">
        <f t="shared" si="18"/>
        <v>#REF!</v>
      </c>
      <c r="AV33" s="90">
        <v>65</v>
      </c>
      <c r="AW33" s="91" t="e">
        <f t="shared" si="19"/>
        <v>#REF!</v>
      </c>
      <c r="AX33" s="88" t="e">
        <f t="shared" si="19"/>
        <v>#REF!</v>
      </c>
      <c r="AZ33" s="90">
        <v>105</v>
      </c>
      <c r="BA33" s="91" t="e">
        <f t="shared" si="20"/>
        <v>#REF!</v>
      </c>
      <c r="BB33" s="88" t="e">
        <f t="shared" si="20"/>
        <v>#REF!</v>
      </c>
      <c r="BC33" s="89"/>
      <c r="BD33" s="68">
        <v>145</v>
      </c>
      <c r="BE33" s="84" t="e">
        <f t="shared" si="21"/>
        <v>#REF!</v>
      </c>
      <c r="BF33" s="88" t="e">
        <f t="shared" si="21"/>
        <v>#REF!</v>
      </c>
      <c r="BH33" s="90">
        <v>172</v>
      </c>
      <c r="BI33" s="91" t="e">
        <f t="shared" si="22"/>
        <v>#REF!</v>
      </c>
      <c r="BJ33" s="88" t="e">
        <f t="shared" si="22"/>
        <v>#REF!</v>
      </c>
      <c r="BL33" s="90">
        <v>199</v>
      </c>
      <c r="BM33" s="91" t="e">
        <f t="shared" si="23"/>
        <v>#REF!</v>
      </c>
      <c r="BN33" s="88" t="e">
        <f t="shared" si="23"/>
        <v>#REF!</v>
      </c>
      <c r="BT33" s="82">
        <v>26</v>
      </c>
      <c r="BU33" s="83" t="e">
        <f t="shared" si="0"/>
        <v>#REF!</v>
      </c>
      <c r="BV33" s="83" t="e">
        <f t="shared" si="1"/>
        <v>#REF!</v>
      </c>
    </row>
    <row r="34" spans="3:74" ht="20.25" customHeight="1" x14ac:dyDescent="0.45">
      <c r="H34" s="57"/>
      <c r="I34" s="118" t="s">
        <v>360</v>
      </c>
      <c r="J34" s="59"/>
      <c r="K34" s="81"/>
      <c r="M34" s="68"/>
      <c r="N34" s="75" t="str">
        <f>TEXT(O32,"0.00")&amp;"*"&amp;TEXT(O24,"0.00")&amp;"/"&amp;TEXT(C21,"0.00")&amp;"/"&amp;TEXT(C11,"0.00")</f>
        <v>248534.38*109.09/300.00/60000.00</v>
      </c>
      <c r="O34" s="63">
        <f>O32*O24/C21/C11</f>
        <v>1.5062689961446682</v>
      </c>
      <c r="P34" s="68" t="s">
        <v>174</v>
      </c>
      <c r="R34" s="68"/>
      <c r="S34" s="75" t="s">
        <v>231</v>
      </c>
      <c r="T34" s="76"/>
      <c r="U34" s="68"/>
      <c r="X34" s="62">
        <v>50</v>
      </c>
      <c r="Y34" s="62">
        <f t="shared" si="2"/>
        <v>1449.78</v>
      </c>
      <c r="Z34" s="63">
        <f t="shared" si="24"/>
        <v>5.242</v>
      </c>
      <c r="AA34" s="63">
        <f t="shared" si="4"/>
        <v>276.57001000000002</v>
      </c>
      <c r="AB34" s="63" t="e">
        <f t="shared" si="5"/>
        <v>#REF!</v>
      </c>
      <c r="AC34" s="63" t="e">
        <f t="shared" si="6"/>
        <v>#REF!</v>
      </c>
      <c r="AD34" s="63" t="e">
        <f t="shared" si="7"/>
        <v>#REF!</v>
      </c>
      <c r="AE34" s="63" t="e">
        <f t="shared" si="8"/>
        <v>#REF!</v>
      </c>
      <c r="AF34" s="63" t="e">
        <f t="shared" si="9"/>
        <v>#REF!</v>
      </c>
      <c r="AH34" s="62">
        <v>26</v>
      </c>
      <c r="AI34" s="62">
        <f t="shared" si="10"/>
        <v>1449.78</v>
      </c>
      <c r="AJ34" s="63">
        <f t="shared" si="25"/>
        <v>9.6649999999999991</v>
      </c>
      <c r="AK34" s="63">
        <f t="shared" si="12"/>
        <v>150.00310398344544</v>
      </c>
      <c r="AL34" s="63" t="e">
        <f t="shared" si="13"/>
        <v>#REF!</v>
      </c>
      <c r="AM34" s="63" t="e">
        <f t="shared" si="14"/>
        <v>#REF!</v>
      </c>
      <c r="AN34" s="63" t="e">
        <f t="shared" si="15"/>
        <v>#REF!</v>
      </c>
      <c r="AO34" s="63" t="e">
        <f t="shared" si="16"/>
        <v>#REF!</v>
      </c>
      <c r="AP34" s="63" t="e">
        <f t="shared" si="17"/>
        <v>#REF!</v>
      </c>
      <c r="AR34" s="68">
        <v>26</v>
      </c>
      <c r="AS34" s="84" t="e">
        <f t="shared" si="18"/>
        <v>#REF!</v>
      </c>
      <c r="AT34" s="88" t="e">
        <f t="shared" si="18"/>
        <v>#REF!</v>
      </c>
      <c r="AV34" s="90">
        <v>66</v>
      </c>
      <c r="AW34" s="91" t="e">
        <f t="shared" si="19"/>
        <v>#REF!</v>
      </c>
      <c r="AX34" s="88" t="e">
        <f t="shared" si="19"/>
        <v>#REF!</v>
      </c>
      <c r="AZ34" s="90">
        <v>106</v>
      </c>
      <c r="BA34" s="91" t="e">
        <f t="shared" si="20"/>
        <v>#REF!</v>
      </c>
      <c r="BB34" s="88" t="e">
        <f t="shared" si="20"/>
        <v>#REF!</v>
      </c>
      <c r="BC34" s="89"/>
      <c r="BD34" s="68">
        <v>146</v>
      </c>
      <c r="BE34" s="84" t="e">
        <f t="shared" si="21"/>
        <v>#REF!</v>
      </c>
      <c r="BF34" s="88" t="e">
        <f t="shared" si="21"/>
        <v>#REF!</v>
      </c>
      <c r="BH34" s="90">
        <v>173</v>
      </c>
      <c r="BI34" s="91" t="e">
        <f t="shared" si="22"/>
        <v>#REF!</v>
      </c>
      <c r="BJ34" s="88" t="e">
        <f t="shared" si="22"/>
        <v>#REF!</v>
      </c>
      <c r="BL34" s="90">
        <v>200</v>
      </c>
      <c r="BM34" s="91" t="e">
        <f t="shared" si="23"/>
        <v>#REF!</v>
      </c>
      <c r="BN34" s="88" t="e">
        <f t="shared" si="23"/>
        <v>#REF!</v>
      </c>
      <c r="BT34" s="82">
        <v>27</v>
      </c>
      <c r="BU34" s="83" t="e">
        <f t="shared" si="0"/>
        <v>#REF!</v>
      </c>
      <c r="BV34" s="83" t="e">
        <f t="shared" si="1"/>
        <v>#REF!</v>
      </c>
    </row>
    <row r="35" spans="3:74" ht="20.25" customHeight="1" x14ac:dyDescent="0.45">
      <c r="C35" s="40">
        <f>0.06/1000*C7*C21*10</f>
        <v>269999.99999999994</v>
      </c>
      <c r="D35" s="40">
        <f>0.01*1300000</f>
        <v>13000</v>
      </c>
      <c r="M35" s="68"/>
      <c r="N35" s="75" t="s">
        <v>235</v>
      </c>
      <c r="O35" s="63"/>
      <c r="P35" s="68"/>
      <c r="R35" s="68"/>
      <c r="S35" s="119" t="s">
        <v>232</v>
      </c>
      <c r="T35" s="76"/>
      <c r="U35" s="68"/>
      <c r="X35" s="62">
        <v>60</v>
      </c>
      <c r="Y35" s="62">
        <f t="shared" si="2"/>
        <v>1449.78</v>
      </c>
      <c r="Z35" s="63">
        <f t="shared" si="24"/>
        <v>4.4029999999999996</v>
      </c>
      <c r="AA35" s="63">
        <f t="shared" si="4"/>
        <v>329.27095000000003</v>
      </c>
      <c r="AB35" s="63" t="e">
        <f t="shared" si="5"/>
        <v>#REF!</v>
      </c>
      <c r="AC35" s="63" t="e">
        <f t="shared" si="6"/>
        <v>#REF!</v>
      </c>
      <c r="AD35" s="63" t="e">
        <f t="shared" si="7"/>
        <v>#REF!</v>
      </c>
      <c r="AE35" s="63" t="e">
        <f t="shared" si="8"/>
        <v>#REF!</v>
      </c>
      <c r="AF35" s="63" t="e">
        <f t="shared" si="9"/>
        <v>#REF!</v>
      </c>
      <c r="AH35" s="62">
        <v>27</v>
      </c>
      <c r="AI35" s="62">
        <f t="shared" si="10"/>
        <v>1449.78</v>
      </c>
      <c r="AJ35" s="63">
        <f t="shared" si="25"/>
        <v>9.3369999999999997</v>
      </c>
      <c r="AK35" s="63">
        <f t="shared" si="12"/>
        <v>155.27257148977188</v>
      </c>
      <c r="AL35" s="63" t="e">
        <f t="shared" si="13"/>
        <v>#REF!</v>
      </c>
      <c r="AM35" s="63" t="e">
        <f t="shared" si="14"/>
        <v>#REF!</v>
      </c>
      <c r="AN35" s="63" t="e">
        <f t="shared" si="15"/>
        <v>#REF!</v>
      </c>
      <c r="AO35" s="63" t="e">
        <f t="shared" si="16"/>
        <v>#REF!</v>
      </c>
      <c r="AP35" s="63" t="e">
        <f t="shared" si="17"/>
        <v>#REF!</v>
      </c>
      <c r="AR35" s="68">
        <v>27</v>
      </c>
      <c r="AS35" s="84" t="e">
        <f t="shared" si="18"/>
        <v>#REF!</v>
      </c>
      <c r="AT35" s="88" t="e">
        <f t="shared" si="18"/>
        <v>#REF!</v>
      </c>
      <c r="AV35" s="90">
        <v>67</v>
      </c>
      <c r="AW35" s="91" t="e">
        <f t="shared" si="19"/>
        <v>#REF!</v>
      </c>
      <c r="AX35" s="88" t="e">
        <f t="shared" si="19"/>
        <v>#REF!</v>
      </c>
      <c r="AZ35" s="90">
        <v>107</v>
      </c>
      <c r="BA35" s="91" t="e">
        <f t="shared" si="20"/>
        <v>#REF!</v>
      </c>
      <c r="BB35" s="88" t="e">
        <f t="shared" si="20"/>
        <v>#REF!</v>
      </c>
      <c r="BC35" s="89"/>
      <c r="BD35" s="57">
        <v>147</v>
      </c>
      <c r="BE35" s="120" t="e">
        <f t="shared" si="21"/>
        <v>#REF!</v>
      </c>
      <c r="BF35" s="121" t="e">
        <f t="shared" si="21"/>
        <v>#REF!</v>
      </c>
      <c r="BH35" s="57">
        <v>174</v>
      </c>
      <c r="BI35" s="120" t="e">
        <f t="shared" si="22"/>
        <v>#REF!</v>
      </c>
      <c r="BJ35" s="121" t="e">
        <f t="shared" si="22"/>
        <v>#REF!</v>
      </c>
      <c r="BL35" s="86" t="s">
        <v>233</v>
      </c>
      <c r="BM35" s="122" t="e">
        <f>BN35/1.4</f>
        <v>#REF!</v>
      </c>
      <c r="BN35" s="123" t="e">
        <f>+AP209</f>
        <v>#REF!</v>
      </c>
      <c r="BT35" s="82">
        <v>28</v>
      </c>
      <c r="BU35" s="83" t="e">
        <f t="shared" si="0"/>
        <v>#REF!</v>
      </c>
      <c r="BV35" s="83" t="e">
        <f t="shared" si="1"/>
        <v>#REF!</v>
      </c>
    </row>
    <row r="36" spans="3:74" ht="20.25" customHeight="1" x14ac:dyDescent="0.45">
      <c r="E36" s="40">
        <f>300*10*75</f>
        <v>225000</v>
      </c>
      <c r="I36" s="124">
        <f>+C10/100</f>
        <v>7.0000000000000007E-2</v>
      </c>
      <c r="J36" s="125">
        <f>I36*(1+I36)^C9/((1+I36)^C9-1)</f>
        <v>0.12590198865502047</v>
      </c>
      <c r="M36" s="68">
        <v>5</v>
      </c>
      <c r="N36" s="96" t="s">
        <v>240</v>
      </c>
      <c r="O36" s="63"/>
      <c r="P36" s="68"/>
      <c r="R36" s="68"/>
      <c r="S36" s="75" t="s">
        <v>236</v>
      </c>
      <c r="T36" s="76">
        <f>+C23</f>
        <v>55</v>
      </c>
      <c r="U36" s="68" t="s">
        <v>237</v>
      </c>
      <c r="X36" s="62">
        <v>70</v>
      </c>
      <c r="Y36" s="62">
        <f t="shared" si="2"/>
        <v>1449.78</v>
      </c>
      <c r="Z36" s="63">
        <f t="shared" si="24"/>
        <v>3.7949999999999999</v>
      </c>
      <c r="AA36" s="63">
        <f t="shared" si="4"/>
        <v>382.02370999999999</v>
      </c>
      <c r="AB36" s="63" t="e">
        <f t="shared" si="5"/>
        <v>#REF!</v>
      </c>
      <c r="AC36" s="63" t="e">
        <f t="shared" si="6"/>
        <v>#REF!</v>
      </c>
      <c r="AD36" s="63" t="e">
        <f t="shared" si="7"/>
        <v>#REF!</v>
      </c>
      <c r="AE36" s="63" t="e">
        <f t="shared" si="8"/>
        <v>#REF!</v>
      </c>
      <c r="AF36" s="63" t="e">
        <f t="shared" si="9"/>
        <v>#REF!</v>
      </c>
      <c r="AH36" s="62">
        <v>28</v>
      </c>
      <c r="AI36" s="62">
        <f t="shared" si="10"/>
        <v>1449.78</v>
      </c>
      <c r="AJ36" s="63">
        <f t="shared" si="25"/>
        <v>9.0299999999999994</v>
      </c>
      <c r="AK36" s="63">
        <f t="shared" si="12"/>
        <v>160.55149501661131</v>
      </c>
      <c r="AL36" s="63" t="e">
        <f t="shared" si="13"/>
        <v>#REF!</v>
      </c>
      <c r="AM36" s="63" t="e">
        <f t="shared" si="14"/>
        <v>#REF!</v>
      </c>
      <c r="AN36" s="63" t="e">
        <f t="shared" si="15"/>
        <v>#REF!</v>
      </c>
      <c r="AO36" s="63" t="e">
        <f t="shared" si="16"/>
        <v>#REF!</v>
      </c>
      <c r="AP36" s="63" t="e">
        <f t="shared" si="17"/>
        <v>#REF!</v>
      </c>
      <c r="AR36" s="68">
        <v>28</v>
      </c>
      <c r="AS36" s="84" t="e">
        <f t="shared" si="18"/>
        <v>#REF!</v>
      </c>
      <c r="AT36" s="88" t="e">
        <f t="shared" si="18"/>
        <v>#REF!</v>
      </c>
      <c r="AV36" s="90">
        <v>68</v>
      </c>
      <c r="AW36" s="91" t="e">
        <f t="shared" si="19"/>
        <v>#REF!</v>
      </c>
      <c r="AX36" s="88" t="e">
        <f t="shared" si="19"/>
        <v>#REF!</v>
      </c>
      <c r="AZ36" s="90">
        <v>108</v>
      </c>
      <c r="BA36" s="91" t="e">
        <f t="shared" si="20"/>
        <v>#REF!</v>
      </c>
      <c r="BB36" s="88" t="e">
        <f t="shared" si="20"/>
        <v>#REF!</v>
      </c>
      <c r="BC36" s="89"/>
      <c r="BE36" s="84"/>
      <c r="BF36" s="84"/>
      <c r="BI36" s="84"/>
      <c r="BJ36" s="84"/>
      <c r="BL36" s="90">
        <v>1000</v>
      </c>
      <c r="BM36" s="126" t="s">
        <v>238</v>
      </c>
      <c r="BN36" s="127" t="s">
        <v>238</v>
      </c>
      <c r="BT36" s="82">
        <v>29</v>
      </c>
      <c r="BU36" s="83" t="e">
        <f t="shared" si="0"/>
        <v>#REF!</v>
      </c>
      <c r="BV36" s="83" t="e">
        <f t="shared" si="1"/>
        <v>#REF!</v>
      </c>
    </row>
    <row r="37" spans="3:74" ht="20.25" customHeight="1" x14ac:dyDescent="0.45">
      <c r="M37" s="68"/>
      <c r="N37" s="75" t="str">
        <f>"ค่าทะเบียนและเบี้ยประกันขึ้นกับระยะวิ่ง ("&amp;TEXT(O9,"0.00")&amp;"+"&amp;TEXT(O10,"0.00")&amp;")/"&amp;TEXT(O21,"0.00")</f>
        <v>ค่าทะเบียนและเบี้ยประกันขึ้นกับระยะวิ่ง (15000.00+3400.00)/60000.00</v>
      </c>
      <c r="O37" s="63">
        <f>+(O9+O10)/O21</f>
        <v>0.30666666666666664</v>
      </c>
      <c r="P37" s="68" t="s">
        <v>174</v>
      </c>
      <c r="R37" s="68"/>
      <c r="S37" s="75" t="s">
        <v>315</v>
      </c>
      <c r="T37" s="110">
        <f>60/T36</f>
        <v>1.0909090909090908</v>
      </c>
      <c r="U37" s="68" t="s">
        <v>157</v>
      </c>
      <c r="X37" s="62">
        <v>80</v>
      </c>
      <c r="Y37" s="62">
        <f t="shared" si="2"/>
        <v>1449.78</v>
      </c>
      <c r="Z37" s="63">
        <f t="shared" si="24"/>
        <v>3.335</v>
      </c>
      <c r="AA37" s="63">
        <f t="shared" si="4"/>
        <v>434.71663999999998</v>
      </c>
      <c r="AB37" s="63" t="e">
        <f t="shared" si="5"/>
        <v>#REF!</v>
      </c>
      <c r="AC37" s="63" t="e">
        <f t="shared" si="6"/>
        <v>#REF!</v>
      </c>
      <c r="AD37" s="63" t="e">
        <f t="shared" si="7"/>
        <v>#REF!</v>
      </c>
      <c r="AE37" s="63" t="e">
        <f t="shared" si="8"/>
        <v>#REF!</v>
      </c>
      <c r="AF37" s="63" t="e">
        <f t="shared" si="9"/>
        <v>#REF!</v>
      </c>
      <c r="AH37" s="62">
        <v>29</v>
      </c>
      <c r="AI37" s="62">
        <f t="shared" si="10"/>
        <v>1449.78</v>
      </c>
      <c r="AJ37" s="63">
        <f t="shared" si="25"/>
        <v>8.7430000000000003</v>
      </c>
      <c r="AK37" s="63">
        <f t="shared" si="12"/>
        <v>165.82180029738075</v>
      </c>
      <c r="AL37" s="63" t="e">
        <f t="shared" si="13"/>
        <v>#REF!</v>
      </c>
      <c r="AM37" s="63" t="e">
        <f t="shared" si="14"/>
        <v>#REF!</v>
      </c>
      <c r="AN37" s="63" t="e">
        <f t="shared" si="15"/>
        <v>#REF!</v>
      </c>
      <c r="AO37" s="63" t="e">
        <f t="shared" si="16"/>
        <v>#REF!</v>
      </c>
      <c r="AP37" s="63" t="e">
        <f t="shared" si="17"/>
        <v>#REF!</v>
      </c>
      <c r="AR37" s="68">
        <v>29</v>
      </c>
      <c r="AS37" s="84" t="e">
        <f t="shared" si="18"/>
        <v>#REF!</v>
      </c>
      <c r="AT37" s="88" t="e">
        <f t="shared" si="18"/>
        <v>#REF!</v>
      </c>
      <c r="AV37" s="90">
        <v>69</v>
      </c>
      <c r="AW37" s="91" t="e">
        <f t="shared" si="19"/>
        <v>#REF!</v>
      </c>
      <c r="AX37" s="88" t="e">
        <f t="shared" si="19"/>
        <v>#REF!</v>
      </c>
      <c r="AZ37" s="90">
        <v>109</v>
      </c>
      <c r="BA37" s="91" t="e">
        <f t="shared" si="20"/>
        <v>#REF!</v>
      </c>
      <c r="BB37" s="88" t="e">
        <f t="shared" si="20"/>
        <v>#REF!</v>
      </c>
      <c r="BC37" s="89"/>
      <c r="BE37" s="84"/>
      <c r="BF37" s="84"/>
      <c r="BI37" s="84"/>
      <c r="BJ37" s="84"/>
      <c r="BL37" s="128" t="s">
        <v>31</v>
      </c>
      <c r="BM37" s="129"/>
      <c r="BN37" s="130"/>
      <c r="BT37" s="82">
        <v>30</v>
      </c>
      <c r="BU37" s="83" t="e">
        <f t="shared" si="0"/>
        <v>#REF!</v>
      </c>
      <c r="BV37" s="83" t="e">
        <f t="shared" si="1"/>
        <v>#REF!</v>
      </c>
    </row>
    <row r="38" spans="3:74" ht="20.25" customHeight="1" x14ac:dyDescent="0.45">
      <c r="M38" s="68"/>
      <c r="N38" s="75"/>
      <c r="O38" s="63"/>
      <c r="P38" s="68"/>
      <c r="R38" s="68"/>
      <c r="S38" s="75" t="s">
        <v>317</v>
      </c>
      <c r="T38" s="75"/>
      <c r="U38" s="75"/>
      <c r="X38" s="62">
        <v>90</v>
      </c>
      <c r="Y38" s="62">
        <f t="shared" si="2"/>
        <v>1449.78</v>
      </c>
      <c r="Z38" s="63">
        <f t="shared" si="24"/>
        <v>2.9740000000000002</v>
      </c>
      <c r="AA38" s="63">
        <f t="shared" si="4"/>
        <v>487.48486000000003</v>
      </c>
      <c r="AB38" s="63" t="e">
        <f t="shared" si="5"/>
        <v>#REF!</v>
      </c>
      <c r="AC38" s="63" t="e">
        <f t="shared" si="6"/>
        <v>#REF!</v>
      </c>
      <c r="AD38" s="63" t="e">
        <f t="shared" si="7"/>
        <v>#REF!</v>
      </c>
      <c r="AE38" s="63" t="e">
        <f t="shared" si="8"/>
        <v>#REF!</v>
      </c>
      <c r="AF38" s="63" t="e">
        <f t="shared" si="9"/>
        <v>#REF!</v>
      </c>
      <c r="AH38" s="62">
        <v>30</v>
      </c>
      <c r="AI38" s="62">
        <f t="shared" si="10"/>
        <v>1449.78</v>
      </c>
      <c r="AJ38" s="63">
        <f t="shared" si="25"/>
        <v>8.4740000000000002</v>
      </c>
      <c r="AK38" s="63">
        <f t="shared" si="12"/>
        <v>171.08567382582015</v>
      </c>
      <c r="AL38" s="63" t="e">
        <f t="shared" si="13"/>
        <v>#REF!</v>
      </c>
      <c r="AM38" s="63" t="e">
        <f t="shared" si="14"/>
        <v>#REF!</v>
      </c>
      <c r="AN38" s="63" t="e">
        <f t="shared" si="15"/>
        <v>#REF!</v>
      </c>
      <c r="AO38" s="63" t="e">
        <f t="shared" si="16"/>
        <v>#REF!</v>
      </c>
      <c r="AP38" s="63" t="e">
        <f t="shared" si="17"/>
        <v>#REF!</v>
      </c>
      <c r="AR38" s="68">
        <v>30</v>
      </c>
      <c r="AS38" s="84" t="e">
        <f t="shared" si="18"/>
        <v>#REF!</v>
      </c>
      <c r="AT38" s="88" t="e">
        <f t="shared" si="18"/>
        <v>#REF!</v>
      </c>
      <c r="AV38" s="90">
        <v>70</v>
      </c>
      <c r="AW38" s="91" t="e">
        <f t="shared" si="19"/>
        <v>#REF!</v>
      </c>
      <c r="AX38" s="88" t="e">
        <f t="shared" si="19"/>
        <v>#REF!</v>
      </c>
      <c r="AZ38" s="90">
        <v>110</v>
      </c>
      <c r="BA38" s="91" t="e">
        <f t="shared" si="20"/>
        <v>#REF!</v>
      </c>
      <c r="BB38" s="88" t="e">
        <f t="shared" si="20"/>
        <v>#REF!</v>
      </c>
      <c r="BC38" s="89"/>
      <c r="BE38" s="84"/>
      <c r="BF38" s="84"/>
      <c r="BI38" s="84"/>
      <c r="BJ38" s="84"/>
      <c r="BM38" s="84"/>
      <c r="BN38" s="84"/>
      <c r="BT38" s="82">
        <v>31</v>
      </c>
      <c r="BU38" s="83" t="e">
        <f t="shared" si="0"/>
        <v>#REF!</v>
      </c>
      <c r="BV38" s="83" t="e">
        <f t="shared" si="1"/>
        <v>#REF!</v>
      </c>
    </row>
    <row r="39" spans="3:74" ht="20.25" customHeight="1" x14ac:dyDescent="0.45">
      <c r="M39" s="68">
        <v>6</v>
      </c>
      <c r="N39" s="96" t="s">
        <v>245</v>
      </c>
      <c r="O39" s="63"/>
      <c r="P39" s="68"/>
      <c r="R39" s="68"/>
      <c r="S39" s="75" t="s">
        <v>243</v>
      </c>
      <c r="T39" s="76">
        <f>2*T37</f>
        <v>2.1818181818181817</v>
      </c>
      <c r="U39" s="68" t="s">
        <v>157</v>
      </c>
      <c r="X39" s="62">
        <v>100</v>
      </c>
      <c r="Y39" s="62">
        <f t="shared" si="2"/>
        <v>1449.78</v>
      </c>
      <c r="Z39" s="63">
        <f t="shared" si="24"/>
        <v>2.6840000000000002</v>
      </c>
      <c r="AA39" s="63">
        <f t="shared" si="4"/>
        <v>540.15647999999999</v>
      </c>
      <c r="AB39" s="63" t="e">
        <f t="shared" si="5"/>
        <v>#REF!</v>
      </c>
      <c r="AC39" s="63" t="e">
        <f t="shared" si="6"/>
        <v>#REF!</v>
      </c>
      <c r="AD39" s="63" t="e">
        <f t="shared" si="7"/>
        <v>#REF!</v>
      </c>
      <c r="AE39" s="63" t="e">
        <f t="shared" si="8"/>
        <v>#REF!</v>
      </c>
      <c r="AF39" s="63" t="e">
        <f t="shared" si="9"/>
        <v>#REF!</v>
      </c>
      <c r="AH39" s="62">
        <v>31</v>
      </c>
      <c r="AI39" s="62">
        <f t="shared" si="10"/>
        <v>1449.78</v>
      </c>
      <c r="AJ39" s="63">
        <f t="shared" si="25"/>
        <v>8.2200000000000006</v>
      </c>
      <c r="AK39" s="63">
        <f t="shared" si="12"/>
        <v>176.37226277372261</v>
      </c>
      <c r="AL39" s="63" t="e">
        <f t="shared" si="13"/>
        <v>#REF!</v>
      </c>
      <c r="AM39" s="63" t="e">
        <f t="shared" si="14"/>
        <v>#REF!</v>
      </c>
      <c r="AN39" s="63" t="e">
        <f t="shared" si="15"/>
        <v>#REF!</v>
      </c>
      <c r="AO39" s="63" t="e">
        <f t="shared" si="16"/>
        <v>#REF!</v>
      </c>
      <c r="AP39" s="63" t="e">
        <f t="shared" si="17"/>
        <v>#REF!</v>
      </c>
      <c r="AR39" s="68">
        <v>31</v>
      </c>
      <c r="AS39" s="84" t="e">
        <f t="shared" si="18"/>
        <v>#REF!</v>
      </c>
      <c r="AT39" s="88" t="e">
        <f t="shared" si="18"/>
        <v>#REF!</v>
      </c>
      <c r="AV39" s="90">
        <v>71</v>
      </c>
      <c r="AW39" s="91" t="e">
        <f t="shared" si="19"/>
        <v>#REF!</v>
      </c>
      <c r="AX39" s="88" t="e">
        <f t="shared" si="19"/>
        <v>#REF!</v>
      </c>
      <c r="AZ39" s="90">
        <v>111</v>
      </c>
      <c r="BA39" s="91" t="e">
        <f t="shared" si="20"/>
        <v>#REF!</v>
      </c>
      <c r="BB39" s="88" t="e">
        <f t="shared" si="20"/>
        <v>#REF!</v>
      </c>
      <c r="BC39" s="89"/>
      <c r="BD39" s="131" t="s">
        <v>244</v>
      </c>
      <c r="BE39" s="84"/>
      <c r="BF39" s="84"/>
      <c r="BI39" s="84"/>
      <c r="BJ39" s="84" t="e">
        <f>BM35</f>
        <v>#REF!</v>
      </c>
      <c r="BK39" s="39" t="s">
        <v>1</v>
      </c>
      <c r="BM39" s="84"/>
      <c r="BN39" s="84"/>
      <c r="BT39" s="82">
        <v>32</v>
      </c>
      <c r="BU39" s="83" t="e">
        <f t="shared" si="0"/>
        <v>#REF!</v>
      </c>
      <c r="BV39" s="83" t="e">
        <f t="shared" si="1"/>
        <v>#REF!</v>
      </c>
    </row>
    <row r="40" spans="3:74" ht="20.25" customHeight="1" x14ac:dyDescent="0.45">
      <c r="M40" s="68"/>
      <c r="N40" s="75" t="e">
        <f>TEXT(O18,"0.00")&amp;"+"&amp;TEXT(O34,"0.00")&amp;"+"&amp;TEXT(O37,"0.00")</f>
        <v>#REF!</v>
      </c>
      <c r="O40" s="63" t="e">
        <f>+O18+O34+O37</f>
        <v>#REF!</v>
      </c>
      <c r="P40" s="68" t="s">
        <v>174</v>
      </c>
      <c r="R40" s="68"/>
      <c r="S40" s="68" t="s">
        <v>361</v>
      </c>
      <c r="T40" s="132">
        <f>+T25*5-T37</f>
        <v>25.65909090909091</v>
      </c>
      <c r="U40" s="68" t="s">
        <v>157</v>
      </c>
      <c r="X40" s="62">
        <v>150</v>
      </c>
      <c r="Y40" s="62">
        <f t="shared" si="2"/>
        <v>1449.78</v>
      </c>
      <c r="Z40" s="63">
        <f t="shared" si="24"/>
        <v>1.8029999999999999</v>
      </c>
      <c r="AA40" s="63">
        <f t="shared" si="4"/>
        <v>804.09316999999999</v>
      </c>
      <c r="AB40" s="63" t="e">
        <f t="shared" si="5"/>
        <v>#REF!</v>
      </c>
      <c r="AC40" s="63" t="e">
        <f t="shared" si="6"/>
        <v>#REF!</v>
      </c>
      <c r="AD40" s="63" t="e">
        <f t="shared" si="7"/>
        <v>#REF!</v>
      </c>
      <c r="AE40" s="63" t="e">
        <f t="shared" si="8"/>
        <v>#REF!</v>
      </c>
      <c r="AF40" s="63" t="e">
        <f t="shared" si="9"/>
        <v>#REF!</v>
      </c>
      <c r="AH40" s="62">
        <v>32</v>
      </c>
      <c r="AI40" s="62">
        <f t="shared" si="10"/>
        <v>1449.78</v>
      </c>
      <c r="AJ40" s="63">
        <f t="shared" si="25"/>
        <v>7.9820000000000002</v>
      </c>
      <c r="AK40" s="63">
        <f t="shared" si="12"/>
        <v>181.63117013279879</v>
      </c>
      <c r="AL40" s="63" t="e">
        <f t="shared" si="13"/>
        <v>#REF!</v>
      </c>
      <c r="AM40" s="63" t="e">
        <f t="shared" si="14"/>
        <v>#REF!</v>
      </c>
      <c r="AN40" s="63" t="e">
        <f t="shared" si="15"/>
        <v>#REF!</v>
      </c>
      <c r="AO40" s="63" t="e">
        <f t="shared" si="16"/>
        <v>#REF!</v>
      </c>
      <c r="AP40" s="63" t="e">
        <f t="shared" si="17"/>
        <v>#REF!</v>
      </c>
      <c r="AR40" s="68">
        <v>32</v>
      </c>
      <c r="AS40" s="84" t="e">
        <f t="shared" si="18"/>
        <v>#REF!</v>
      </c>
      <c r="AT40" s="88" t="e">
        <f t="shared" si="18"/>
        <v>#REF!</v>
      </c>
      <c r="AV40" s="90">
        <v>72</v>
      </c>
      <c r="AW40" s="91" t="e">
        <f t="shared" si="19"/>
        <v>#REF!</v>
      </c>
      <c r="AX40" s="88" t="e">
        <f t="shared" si="19"/>
        <v>#REF!</v>
      </c>
      <c r="AZ40" s="90">
        <v>112</v>
      </c>
      <c r="BA40" s="91" t="e">
        <f t="shared" si="20"/>
        <v>#REF!</v>
      </c>
      <c r="BB40" s="88" t="e">
        <f t="shared" si="20"/>
        <v>#REF!</v>
      </c>
      <c r="BC40" s="89"/>
      <c r="BD40" s="131"/>
      <c r="BE40" s="84"/>
      <c r="BF40" s="84"/>
      <c r="BI40" s="84"/>
      <c r="BJ40" s="84" t="e">
        <f>BN35</f>
        <v>#REF!</v>
      </c>
      <c r="BK40" s="39" t="s">
        <v>0</v>
      </c>
      <c r="BM40" s="84"/>
      <c r="BN40" s="84"/>
      <c r="BT40" s="82">
        <v>33</v>
      </c>
      <c r="BU40" s="83" t="e">
        <f t="shared" si="0"/>
        <v>#REF!</v>
      </c>
      <c r="BV40" s="83" t="e">
        <f t="shared" si="1"/>
        <v>#REF!</v>
      </c>
    </row>
    <row r="41" spans="3:74" ht="20.25" customHeight="1" x14ac:dyDescent="0.45">
      <c r="M41" s="68">
        <v>7</v>
      </c>
      <c r="N41" s="96" t="s">
        <v>248</v>
      </c>
      <c r="O41" s="63"/>
      <c r="P41" s="68"/>
      <c r="R41" s="58"/>
      <c r="S41" s="58" t="str">
        <f>"1  วันทำงาน 10  ชม.  ดังนั้นวิ่งได้   =10*60/+"&amp;TEXT(T40,"0.000")</f>
        <v>1  วันทำงาน 10  ชม.  ดังนั้นวิ่งได้   =10*60/+25.659</v>
      </c>
      <c r="T41" s="133">
        <f>10*60/+T40</f>
        <v>23.383525243578386</v>
      </c>
      <c r="U41" s="57" t="s">
        <v>146</v>
      </c>
      <c r="X41" s="62">
        <v>200</v>
      </c>
      <c r="Y41" s="62">
        <f t="shared" si="2"/>
        <v>1449.78</v>
      </c>
      <c r="Z41" s="63">
        <f t="shared" si="24"/>
        <v>1.3580000000000001</v>
      </c>
      <c r="AA41" s="63">
        <f t="shared" si="4"/>
        <v>1067.5846799999999</v>
      </c>
      <c r="AB41" s="63" t="e">
        <f t="shared" si="5"/>
        <v>#REF!</v>
      </c>
      <c r="AC41" s="63" t="e">
        <f t="shared" si="6"/>
        <v>#REF!</v>
      </c>
      <c r="AD41" s="63" t="e">
        <f t="shared" si="7"/>
        <v>#REF!</v>
      </c>
      <c r="AE41" s="63" t="e">
        <f t="shared" si="8"/>
        <v>#REF!</v>
      </c>
      <c r="AF41" s="63" t="e">
        <f t="shared" si="9"/>
        <v>#REF!</v>
      </c>
      <c r="AH41" s="62">
        <v>33</v>
      </c>
      <c r="AI41" s="62">
        <f t="shared" si="10"/>
        <v>1449.78</v>
      </c>
      <c r="AJ41" s="63">
        <f t="shared" si="25"/>
        <v>7.7560000000000002</v>
      </c>
      <c r="AK41" s="63">
        <f t="shared" si="12"/>
        <v>186.92367199587414</v>
      </c>
      <c r="AL41" s="63" t="e">
        <f t="shared" si="13"/>
        <v>#REF!</v>
      </c>
      <c r="AM41" s="63" t="e">
        <f t="shared" si="14"/>
        <v>#REF!</v>
      </c>
      <c r="AN41" s="63" t="e">
        <f t="shared" si="15"/>
        <v>#REF!</v>
      </c>
      <c r="AO41" s="63" t="e">
        <f t="shared" si="16"/>
        <v>#REF!</v>
      </c>
      <c r="AP41" s="63" t="e">
        <f t="shared" si="17"/>
        <v>#REF!</v>
      </c>
      <c r="AR41" s="68">
        <v>33</v>
      </c>
      <c r="AS41" s="84" t="e">
        <f t="shared" si="18"/>
        <v>#REF!</v>
      </c>
      <c r="AT41" s="88" t="e">
        <f t="shared" si="18"/>
        <v>#REF!</v>
      </c>
      <c r="AV41" s="90">
        <v>73</v>
      </c>
      <c r="AW41" s="91" t="e">
        <f t="shared" si="19"/>
        <v>#REF!</v>
      </c>
      <c r="AX41" s="88" t="e">
        <f t="shared" si="19"/>
        <v>#REF!</v>
      </c>
      <c r="AZ41" s="90">
        <v>113</v>
      </c>
      <c r="BA41" s="91" t="e">
        <f t="shared" si="20"/>
        <v>#REF!</v>
      </c>
      <c r="BB41" s="88" t="e">
        <f t="shared" si="20"/>
        <v>#REF!</v>
      </c>
      <c r="BC41" s="89"/>
      <c r="BD41" s="131" t="s">
        <v>247</v>
      </c>
      <c r="BE41" s="84"/>
      <c r="BF41" s="84"/>
      <c r="BI41" s="84"/>
      <c r="BJ41" s="84"/>
      <c r="BM41" s="84"/>
      <c r="BN41" s="84"/>
      <c r="BT41" s="82">
        <v>34</v>
      </c>
      <c r="BU41" s="83" t="e">
        <f t="shared" si="0"/>
        <v>#REF!</v>
      </c>
      <c r="BV41" s="83" t="e">
        <f t="shared" si="1"/>
        <v>#REF!</v>
      </c>
    </row>
    <row r="42" spans="3:74" ht="20.25" customHeight="1" x14ac:dyDescent="0.45">
      <c r="I42" s="39" t="s">
        <v>234</v>
      </c>
      <c r="M42" s="68"/>
      <c r="N42" s="134" t="e">
        <f>"2*"&amp;TEXT(O40,"0.00")</f>
        <v>#REF!</v>
      </c>
      <c r="O42" s="63" t="e">
        <f>2*O40</f>
        <v>#REF!</v>
      </c>
      <c r="P42" s="68" t="s">
        <v>174</v>
      </c>
      <c r="R42" s="1192" t="s">
        <v>339</v>
      </c>
      <c r="S42" s="1192"/>
      <c r="T42" s="1192"/>
      <c r="U42" s="1192"/>
      <c r="X42" s="62">
        <v>250</v>
      </c>
      <c r="Y42" s="62">
        <f t="shared" si="2"/>
        <v>1449.78</v>
      </c>
      <c r="Z42" s="63">
        <f t="shared" si="24"/>
        <v>1.089</v>
      </c>
      <c r="AA42" s="63">
        <f t="shared" si="4"/>
        <v>1331.29476</v>
      </c>
      <c r="AB42" s="63" t="e">
        <f t="shared" si="5"/>
        <v>#REF!</v>
      </c>
      <c r="AC42" s="63" t="e">
        <f t="shared" si="6"/>
        <v>#REF!</v>
      </c>
      <c r="AD42" s="63" t="e">
        <f t="shared" si="7"/>
        <v>#REF!</v>
      </c>
      <c r="AE42" s="63" t="e">
        <f t="shared" si="8"/>
        <v>#REF!</v>
      </c>
      <c r="AF42" s="63" t="e">
        <f t="shared" si="9"/>
        <v>#REF!</v>
      </c>
      <c r="AH42" s="62">
        <v>34</v>
      </c>
      <c r="AI42" s="62">
        <f t="shared" si="10"/>
        <v>1449.78</v>
      </c>
      <c r="AJ42" s="63">
        <f t="shared" si="25"/>
        <v>7.5439999999999996</v>
      </c>
      <c r="AK42" s="63">
        <f t="shared" si="12"/>
        <v>192.17656415694591</v>
      </c>
      <c r="AL42" s="63" t="e">
        <f t="shared" si="13"/>
        <v>#REF!</v>
      </c>
      <c r="AM42" s="63" t="e">
        <f t="shared" si="14"/>
        <v>#REF!</v>
      </c>
      <c r="AN42" s="63" t="e">
        <f t="shared" si="15"/>
        <v>#REF!</v>
      </c>
      <c r="AO42" s="63" t="e">
        <f t="shared" si="16"/>
        <v>#REF!</v>
      </c>
      <c r="AP42" s="63" t="e">
        <f t="shared" si="17"/>
        <v>#REF!</v>
      </c>
      <c r="AR42" s="68">
        <v>34</v>
      </c>
      <c r="AS42" s="84" t="e">
        <f t="shared" si="18"/>
        <v>#REF!</v>
      </c>
      <c r="AT42" s="88" t="e">
        <f t="shared" si="18"/>
        <v>#REF!</v>
      </c>
      <c r="AV42" s="90">
        <v>74</v>
      </c>
      <c r="AW42" s="91" t="e">
        <f t="shared" si="19"/>
        <v>#REF!</v>
      </c>
      <c r="AX42" s="88" t="e">
        <f t="shared" si="19"/>
        <v>#REF!</v>
      </c>
      <c r="AZ42" s="90">
        <v>114</v>
      </c>
      <c r="BA42" s="91" t="e">
        <f t="shared" si="20"/>
        <v>#REF!</v>
      </c>
      <c r="BB42" s="88" t="e">
        <f t="shared" si="20"/>
        <v>#REF!</v>
      </c>
      <c r="BC42" s="89"/>
      <c r="BD42" s="131" t="s">
        <v>250</v>
      </c>
      <c r="BE42" s="84"/>
      <c r="BF42" s="84"/>
      <c r="BI42" s="84"/>
      <c r="BJ42" s="84" t="e">
        <f>+J15</f>
        <v>#REF!</v>
      </c>
      <c r="BK42" s="39" t="s">
        <v>9</v>
      </c>
      <c r="BM42" s="84"/>
      <c r="BN42" s="84"/>
      <c r="BT42" s="82">
        <v>35</v>
      </c>
      <c r="BU42" s="83" t="e">
        <f t="shared" si="0"/>
        <v>#REF!</v>
      </c>
      <c r="BV42" s="83" t="e">
        <f t="shared" si="1"/>
        <v>#REF!</v>
      </c>
    </row>
    <row r="43" spans="3:74" ht="20.25" customHeight="1" x14ac:dyDescent="0.45">
      <c r="I43" s="39" t="s">
        <v>239</v>
      </c>
      <c r="M43" s="57"/>
      <c r="N43" s="58"/>
      <c r="O43" s="54"/>
      <c r="P43" s="57"/>
      <c r="X43" s="62">
        <v>300</v>
      </c>
      <c r="Y43" s="62">
        <f t="shared" si="2"/>
        <v>1449.78</v>
      </c>
      <c r="Z43" s="63">
        <f t="shared" si="24"/>
        <v>0.90900000000000003</v>
      </c>
      <c r="AA43" s="63">
        <f t="shared" si="4"/>
        <v>1594.91749</v>
      </c>
      <c r="AB43" s="63" t="e">
        <f t="shared" si="5"/>
        <v>#REF!</v>
      </c>
      <c r="AC43" s="63" t="e">
        <f t="shared" si="6"/>
        <v>#REF!</v>
      </c>
      <c r="AD43" s="63" t="e">
        <f t="shared" si="7"/>
        <v>#REF!</v>
      </c>
      <c r="AE43" s="63" t="e">
        <f t="shared" si="8"/>
        <v>#REF!</v>
      </c>
      <c r="AF43" s="63" t="e">
        <f t="shared" si="9"/>
        <v>#REF!</v>
      </c>
      <c r="AH43" s="62">
        <v>35</v>
      </c>
      <c r="AI43" s="62">
        <f t="shared" si="10"/>
        <v>1449.78</v>
      </c>
      <c r="AJ43" s="63">
        <f t="shared" si="25"/>
        <v>7.3419999999999996</v>
      </c>
      <c r="AK43" s="63">
        <f t="shared" si="12"/>
        <v>197.46390629256334</v>
      </c>
      <c r="AL43" s="63" t="e">
        <f t="shared" si="13"/>
        <v>#REF!</v>
      </c>
      <c r="AM43" s="63" t="e">
        <f t="shared" si="14"/>
        <v>#REF!</v>
      </c>
      <c r="AN43" s="63" t="e">
        <f t="shared" si="15"/>
        <v>#REF!</v>
      </c>
      <c r="AO43" s="63" t="e">
        <f t="shared" si="16"/>
        <v>#REF!</v>
      </c>
      <c r="AP43" s="63" t="e">
        <f t="shared" si="17"/>
        <v>#REF!</v>
      </c>
      <c r="AR43" s="68">
        <v>35</v>
      </c>
      <c r="AS43" s="84" t="e">
        <f t="shared" si="18"/>
        <v>#REF!</v>
      </c>
      <c r="AT43" s="88" t="e">
        <f t="shared" si="18"/>
        <v>#REF!</v>
      </c>
      <c r="AV43" s="90">
        <v>75</v>
      </c>
      <c r="AW43" s="91" t="e">
        <f t="shared" si="19"/>
        <v>#REF!</v>
      </c>
      <c r="AX43" s="88" t="e">
        <f t="shared" si="19"/>
        <v>#REF!</v>
      </c>
      <c r="AZ43" s="90">
        <v>115</v>
      </c>
      <c r="BA43" s="91" t="e">
        <f t="shared" si="20"/>
        <v>#REF!</v>
      </c>
      <c r="BB43" s="88" t="e">
        <f t="shared" si="20"/>
        <v>#REF!</v>
      </c>
      <c r="BC43" s="89"/>
      <c r="BE43" s="84"/>
      <c r="BF43" s="84"/>
      <c r="BI43" s="84"/>
      <c r="BJ43" s="84"/>
      <c r="BM43" s="84"/>
      <c r="BN43" s="84"/>
      <c r="BT43" s="82">
        <v>36</v>
      </c>
      <c r="BU43" s="83" t="e">
        <f t="shared" si="0"/>
        <v>#REF!</v>
      </c>
      <c r="BV43" s="83" t="e">
        <f t="shared" si="1"/>
        <v>#REF!</v>
      </c>
    </row>
    <row r="44" spans="3:74" ht="20.25" customHeight="1" x14ac:dyDescent="0.45">
      <c r="R44" s="51" t="s">
        <v>12</v>
      </c>
      <c r="S44" s="51" t="s">
        <v>4</v>
      </c>
      <c r="T44" s="52" t="s">
        <v>128</v>
      </c>
      <c r="U44" s="51" t="s">
        <v>5</v>
      </c>
      <c r="X44" s="62">
        <v>350</v>
      </c>
      <c r="Y44" s="62">
        <f t="shared" si="2"/>
        <v>1449.78</v>
      </c>
      <c r="Z44" s="63">
        <f t="shared" si="24"/>
        <v>0.78</v>
      </c>
      <c r="AA44" s="63">
        <f t="shared" si="4"/>
        <v>1858.6922999999999</v>
      </c>
      <c r="AB44" s="63" t="e">
        <f t="shared" si="5"/>
        <v>#REF!</v>
      </c>
      <c r="AC44" s="63" t="e">
        <f t="shared" si="6"/>
        <v>#REF!</v>
      </c>
      <c r="AD44" s="63" t="e">
        <f t="shared" si="7"/>
        <v>#REF!</v>
      </c>
      <c r="AE44" s="63" t="e">
        <f t="shared" si="8"/>
        <v>#REF!</v>
      </c>
      <c r="AF44" s="63" t="e">
        <f t="shared" si="9"/>
        <v>#REF!</v>
      </c>
      <c r="AH44" s="62">
        <v>36</v>
      </c>
      <c r="AI44" s="62">
        <f t="shared" si="10"/>
        <v>1449.78</v>
      </c>
      <c r="AJ44" s="63">
        <f t="shared" si="25"/>
        <v>7.1509999999999998</v>
      </c>
      <c r="AK44" s="63">
        <f t="shared" si="12"/>
        <v>202.73807859040693</v>
      </c>
      <c r="AL44" s="63" t="e">
        <f t="shared" si="13"/>
        <v>#REF!</v>
      </c>
      <c r="AM44" s="63" t="e">
        <f t="shared" si="14"/>
        <v>#REF!</v>
      </c>
      <c r="AN44" s="63" t="e">
        <f t="shared" si="15"/>
        <v>#REF!</v>
      </c>
      <c r="AO44" s="63" t="e">
        <f t="shared" si="16"/>
        <v>#REF!</v>
      </c>
      <c r="AP44" s="63" t="e">
        <f t="shared" si="17"/>
        <v>#REF!</v>
      </c>
      <c r="AR44" s="68">
        <v>36</v>
      </c>
      <c r="AS44" s="84" t="e">
        <f t="shared" si="18"/>
        <v>#REF!</v>
      </c>
      <c r="AT44" s="88" t="e">
        <f t="shared" si="18"/>
        <v>#REF!</v>
      </c>
      <c r="AV44" s="90">
        <v>76</v>
      </c>
      <c r="AW44" s="91" t="e">
        <f t="shared" si="19"/>
        <v>#REF!</v>
      </c>
      <c r="AX44" s="88" t="e">
        <f t="shared" si="19"/>
        <v>#REF!</v>
      </c>
      <c r="AZ44" s="90">
        <v>116</v>
      </c>
      <c r="BA44" s="91" t="e">
        <f t="shared" si="20"/>
        <v>#REF!</v>
      </c>
      <c r="BB44" s="88" t="e">
        <f t="shared" si="20"/>
        <v>#REF!</v>
      </c>
      <c r="BC44" s="89"/>
      <c r="BE44" s="84"/>
      <c r="BF44" s="84"/>
      <c r="BI44" s="84"/>
      <c r="BJ44" s="84"/>
      <c r="BM44" s="84"/>
      <c r="BN44" s="84"/>
      <c r="BT44" s="82">
        <v>37</v>
      </c>
      <c r="BU44" s="83" t="e">
        <f t="shared" si="0"/>
        <v>#REF!</v>
      </c>
      <c r="BV44" s="83" t="e">
        <f t="shared" si="1"/>
        <v>#REF!</v>
      </c>
    </row>
    <row r="45" spans="3:74" ht="20.25" customHeight="1" x14ac:dyDescent="0.45">
      <c r="N45" s="39" t="s">
        <v>234</v>
      </c>
      <c r="R45" s="75"/>
      <c r="S45" s="75"/>
      <c r="T45" s="76"/>
      <c r="U45" s="68"/>
      <c r="V45" s="135"/>
      <c r="X45" s="62">
        <v>400</v>
      </c>
      <c r="Y45" s="62">
        <f t="shared" si="2"/>
        <v>1449.78</v>
      </c>
      <c r="Z45" s="63">
        <f t="shared" si="24"/>
        <v>0.68300000000000005</v>
      </c>
      <c r="AA45" s="63">
        <f t="shared" si="4"/>
        <v>2122.66471</v>
      </c>
      <c r="AB45" s="63" t="e">
        <f t="shared" si="5"/>
        <v>#REF!</v>
      </c>
      <c r="AC45" s="63" t="e">
        <f t="shared" si="6"/>
        <v>#REF!</v>
      </c>
      <c r="AD45" s="63" t="e">
        <f t="shared" si="7"/>
        <v>#REF!</v>
      </c>
      <c r="AE45" s="63" t="e">
        <f t="shared" si="8"/>
        <v>#REF!</v>
      </c>
      <c r="AF45" s="63" t="e">
        <f t="shared" si="9"/>
        <v>#REF!</v>
      </c>
      <c r="AH45" s="62">
        <v>37</v>
      </c>
      <c r="AI45" s="62">
        <f t="shared" si="10"/>
        <v>1449.78</v>
      </c>
      <c r="AJ45" s="63">
        <f t="shared" si="25"/>
        <v>6.97</v>
      </c>
      <c r="AK45" s="63">
        <f t="shared" si="12"/>
        <v>208.00286944045911</v>
      </c>
      <c r="AL45" s="63" t="e">
        <f t="shared" si="13"/>
        <v>#REF!</v>
      </c>
      <c r="AM45" s="63" t="e">
        <f t="shared" si="14"/>
        <v>#REF!</v>
      </c>
      <c r="AN45" s="63" t="e">
        <f t="shared" si="15"/>
        <v>#REF!</v>
      </c>
      <c r="AO45" s="63" t="e">
        <f t="shared" si="16"/>
        <v>#REF!</v>
      </c>
      <c r="AP45" s="63" t="e">
        <f t="shared" si="17"/>
        <v>#REF!</v>
      </c>
      <c r="AR45" s="68">
        <v>37</v>
      </c>
      <c r="AS45" s="84" t="e">
        <f t="shared" si="18"/>
        <v>#REF!</v>
      </c>
      <c r="AT45" s="88" t="e">
        <f t="shared" si="18"/>
        <v>#REF!</v>
      </c>
      <c r="AV45" s="90">
        <v>77</v>
      </c>
      <c r="AW45" s="91" t="e">
        <f t="shared" si="19"/>
        <v>#REF!</v>
      </c>
      <c r="AX45" s="88" t="e">
        <f t="shared" si="19"/>
        <v>#REF!</v>
      </c>
      <c r="AZ45" s="90">
        <v>117</v>
      </c>
      <c r="BA45" s="91" t="e">
        <f t="shared" si="20"/>
        <v>#REF!</v>
      </c>
      <c r="BB45" s="88" t="e">
        <f t="shared" si="20"/>
        <v>#REF!</v>
      </c>
      <c r="BC45" s="89"/>
      <c r="BE45" s="84"/>
      <c r="BF45" s="84"/>
      <c r="BI45" s="84"/>
      <c r="BJ45" s="84"/>
      <c r="BM45" s="84"/>
      <c r="BN45" s="84"/>
      <c r="BT45" s="82">
        <v>38</v>
      </c>
      <c r="BU45" s="83" t="e">
        <f t="shared" si="0"/>
        <v>#REF!</v>
      </c>
      <c r="BV45" s="83" t="e">
        <f t="shared" si="1"/>
        <v>#REF!</v>
      </c>
    </row>
    <row r="46" spans="3:74" ht="20.25" customHeight="1" x14ac:dyDescent="0.45">
      <c r="N46" s="39" t="s">
        <v>239</v>
      </c>
      <c r="R46" s="68"/>
      <c r="S46" s="119" t="s">
        <v>249</v>
      </c>
      <c r="T46" s="76"/>
      <c r="U46" s="68"/>
      <c r="X46" s="62">
        <v>450</v>
      </c>
      <c r="Y46" s="62">
        <f t="shared" si="2"/>
        <v>1449.78</v>
      </c>
      <c r="Z46" s="63">
        <f t="shared" si="24"/>
        <v>0.60699999999999998</v>
      </c>
      <c r="AA46" s="63">
        <f t="shared" si="4"/>
        <v>2388.4349200000001</v>
      </c>
      <c r="AB46" s="63" t="e">
        <f t="shared" si="5"/>
        <v>#REF!</v>
      </c>
      <c r="AC46" s="63" t="e">
        <f t="shared" si="6"/>
        <v>#REF!</v>
      </c>
      <c r="AD46" s="63" t="e">
        <f t="shared" si="7"/>
        <v>#REF!</v>
      </c>
      <c r="AE46" s="63" t="e">
        <f t="shared" si="8"/>
        <v>#REF!</v>
      </c>
      <c r="AF46" s="63" t="e">
        <f t="shared" si="9"/>
        <v>#REF!</v>
      </c>
      <c r="AH46" s="62">
        <v>38</v>
      </c>
      <c r="AI46" s="62">
        <f t="shared" si="10"/>
        <v>1449.78</v>
      </c>
      <c r="AJ46" s="63">
        <f t="shared" si="25"/>
        <v>6.798</v>
      </c>
      <c r="AK46" s="63">
        <f t="shared" si="12"/>
        <v>213.26566637246248</v>
      </c>
      <c r="AL46" s="63" t="e">
        <f t="shared" si="13"/>
        <v>#REF!</v>
      </c>
      <c r="AM46" s="63" t="e">
        <f t="shared" si="14"/>
        <v>#REF!</v>
      </c>
      <c r="AN46" s="63" t="e">
        <f t="shared" si="15"/>
        <v>#REF!</v>
      </c>
      <c r="AO46" s="63" t="e">
        <f t="shared" si="16"/>
        <v>#REF!</v>
      </c>
      <c r="AP46" s="63" t="e">
        <f t="shared" si="17"/>
        <v>#REF!</v>
      </c>
      <c r="AR46" s="68">
        <v>38</v>
      </c>
      <c r="AS46" s="84" t="e">
        <f t="shared" si="18"/>
        <v>#REF!</v>
      </c>
      <c r="AT46" s="88" t="e">
        <f t="shared" si="18"/>
        <v>#REF!</v>
      </c>
      <c r="AV46" s="90">
        <v>78</v>
      </c>
      <c r="AW46" s="91" t="e">
        <f t="shared" si="19"/>
        <v>#REF!</v>
      </c>
      <c r="AX46" s="88" t="e">
        <f t="shared" si="19"/>
        <v>#REF!</v>
      </c>
      <c r="AZ46" s="90">
        <v>118</v>
      </c>
      <c r="BA46" s="91" t="e">
        <f t="shared" si="20"/>
        <v>#REF!</v>
      </c>
      <c r="BB46" s="88" t="e">
        <f t="shared" si="20"/>
        <v>#REF!</v>
      </c>
      <c r="BC46" s="89"/>
      <c r="BE46" s="84"/>
      <c r="BF46" s="84"/>
      <c r="BI46" s="84"/>
      <c r="BJ46" s="84"/>
      <c r="BM46" s="84"/>
      <c r="BN46" s="84"/>
      <c r="BT46" s="82">
        <v>39</v>
      </c>
      <c r="BU46" s="83" t="e">
        <f t="shared" si="0"/>
        <v>#REF!</v>
      </c>
      <c r="BV46" s="83" t="e">
        <f t="shared" si="1"/>
        <v>#REF!</v>
      </c>
    </row>
    <row r="47" spans="3:74" ht="20.25" customHeight="1" x14ac:dyDescent="0.45">
      <c r="R47" s="68"/>
      <c r="S47" s="99" t="s">
        <v>362</v>
      </c>
      <c r="T47" s="76"/>
      <c r="U47" s="68"/>
      <c r="X47" s="62">
        <v>500</v>
      </c>
      <c r="Y47" s="62">
        <f t="shared" si="2"/>
        <v>1449.78</v>
      </c>
      <c r="Z47" s="63">
        <f t="shared" si="24"/>
        <v>0.54700000000000004</v>
      </c>
      <c r="AA47" s="63">
        <f t="shared" si="4"/>
        <v>2650.42047</v>
      </c>
      <c r="AB47" s="63" t="e">
        <f t="shared" si="5"/>
        <v>#REF!</v>
      </c>
      <c r="AC47" s="63" t="e">
        <f t="shared" si="6"/>
        <v>#REF!</v>
      </c>
      <c r="AD47" s="63" t="e">
        <f t="shared" si="7"/>
        <v>#REF!</v>
      </c>
      <c r="AE47" s="63" t="e">
        <f t="shared" si="8"/>
        <v>#REF!</v>
      </c>
      <c r="AF47" s="63" t="e">
        <f t="shared" si="9"/>
        <v>#REF!</v>
      </c>
      <c r="AH47" s="62">
        <v>39</v>
      </c>
      <c r="AI47" s="62">
        <f t="shared" si="10"/>
        <v>1449.78</v>
      </c>
      <c r="AJ47" s="63">
        <f t="shared" si="25"/>
        <v>6.6340000000000003</v>
      </c>
      <c r="AK47" s="63">
        <f t="shared" si="12"/>
        <v>218.53783539342777</v>
      </c>
      <c r="AL47" s="63" t="e">
        <f t="shared" si="13"/>
        <v>#REF!</v>
      </c>
      <c r="AM47" s="63" t="e">
        <f t="shared" si="14"/>
        <v>#REF!</v>
      </c>
      <c r="AN47" s="63" t="e">
        <f t="shared" si="15"/>
        <v>#REF!</v>
      </c>
      <c r="AO47" s="63" t="e">
        <f t="shared" si="16"/>
        <v>#REF!</v>
      </c>
      <c r="AP47" s="63" t="e">
        <f t="shared" si="17"/>
        <v>#REF!</v>
      </c>
      <c r="AR47" s="68">
        <v>39</v>
      </c>
      <c r="AS47" s="84" t="e">
        <f t="shared" si="18"/>
        <v>#REF!</v>
      </c>
      <c r="AT47" s="88" t="e">
        <f t="shared" si="18"/>
        <v>#REF!</v>
      </c>
      <c r="AV47" s="90">
        <v>79</v>
      </c>
      <c r="AW47" s="91" t="e">
        <f t="shared" si="19"/>
        <v>#REF!</v>
      </c>
      <c r="AX47" s="88" t="e">
        <f t="shared" si="19"/>
        <v>#REF!</v>
      </c>
      <c r="AZ47" s="90">
        <v>119</v>
      </c>
      <c r="BA47" s="91" t="e">
        <f t="shared" si="20"/>
        <v>#REF!</v>
      </c>
      <c r="BB47" s="88" t="e">
        <f t="shared" si="20"/>
        <v>#REF!</v>
      </c>
      <c r="BC47" s="89"/>
      <c r="BE47" s="84"/>
      <c r="BF47" s="84"/>
      <c r="BI47" s="84"/>
      <c r="BJ47" s="84"/>
      <c r="BM47" s="84"/>
      <c r="BN47" s="84"/>
      <c r="BT47" s="82">
        <v>40</v>
      </c>
      <c r="BU47" s="83" t="e">
        <f t="shared" si="0"/>
        <v>#REF!</v>
      </c>
      <c r="BV47" s="83" t="e">
        <f t="shared" si="1"/>
        <v>#REF!</v>
      </c>
    </row>
    <row r="48" spans="3:74" ht="20.25" customHeight="1" x14ac:dyDescent="0.45">
      <c r="R48" s="68"/>
      <c r="S48" s="68" t="s">
        <v>363</v>
      </c>
      <c r="T48" s="76"/>
      <c r="U48" s="68"/>
      <c r="X48" s="62">
        <v>600</v>
      </c>
      <c r="Y48" s="62">
        <f t="shared" si="2"/>
        <v>1449.78</v>
      </c>
      <c r="Z48" s="63">
        <f t="shared" si="24"/>
        <v>0.45600000000000002</v>
      </c>
      <c r="AA48" s="63">
        <f t="shared" si="4"/>
        <v>3179.3420999999998</v>
      </c>
      <c r="AB48" s="63" t="e">
        <f t="shared" si="5"/>
        <v>#REF!</v>
      </c>
      <c r="AC48" s="63" t="e">
        <f t="shared" si="6"/>
        <v>#REF!</v>
      </c>
      <c r="AD48" s="63" t="e">
        <f t="shared" si="7"/>
        <v>#REF!</v>
      </c>
      <c r="AE48" s="63" t="e">
        <f t="shared" si="8"/>
        <v>#REF!</v>
      </c>
      <c r="AF48" s="63" t="e">
        <f t="shared" si="9"/>
        <v>#REF!</v>
      </c>
      <c r="AH48" s="62">
        <v>40</v>
      </c>
      <c r="AI48" s="62">
        <f t="shared" si="10"/>
        <v>1449.78</v>
      </c>
      <c r="AJ48" s="63">
        <f t="shared" si="25"/>
        <v>6.4770000000000003</v>
      </c>
      <c r="AK48" s="63">
        <f t="shared" si="12"/>
        <v>223.83510884668826</v>
      </c>
      <c r="AL48" s="63" t="e">
        <f t="shared" si="13"/>
        <v>#REF!</v>
      </c>
      <c r="AM48" s="63" t="e">
        <f t="shared" si="14"/>
        <v>#REF!</v>
      </c>
      <c r="AN48" s="63" t="e">
        <f t="shared" si="15"/>
        <v>#REF!</v>
      </c>
      <c r="AO48" s="63" t="e">
        <f t="shared" si="16"/>
        <v>#REF!</v>
      </c>
      <c r="AP48" s="63" t="e">
        <f t="shared" si="17"/>
        <v>#REF!</v>
      </c>
      <c r="AR48" s="57">
        <v>40</v>
      </c>
      <c r="AS48" s="136" t="e">
        <f t="shared" si="18"/>
        <v>#REF!</v>
      </c>
      <c r="AT48" s="121" t="e">
        <f t="shared" si="18"/>
        <v>#REF!</v>
      </c>
      <c r="AV48" s="128">
        <v>80</v>
      </c>
      <c r="AW48" s="136" t="e">
        <f t="shared" si="19"/>
        <v>#REF!</v>
      </c>
      <c r="AX48" s="121" t="e">
        <f t="shared" si="19"/>
        <v>#REF!</v>
      </c>
      <c r="AZ48" s="128">
        <v>120</v>
      </c>
      <c r="BA48" s="136" t="e">
        <f t="shared" si="20"/>
        <v>#REF!</v>
      </c>
      <c r="BB48" s="121" t="e">
        <f t="shared" si="20"/>
        <v>#REF!</v>
      </c>
      <c r="BC48" s="89"/>
      <c r="BE48" s="84"/>
      <c r="BF48" s="84"/>
      <c r="BI48" s="84"/>
      <c r="BJ48" s="84"/>
      <c r="BM48" s="84"/>
      <c r="BN48" s="84"/>
      <c r="BT48" s="82">
        <v>41</v>
      </c>
      <c r="BU48" s="83" t="e">
        <f t="shared" ref="BU48:BU87" si="27">ROUND(AW9,2)</f>
        <v>#REF!</v>
      </c>
      <c r="BV48" s="83" t="e">
        <f t="shared" ref="BV48:BV87" si="28">ROUND(AX9,2)</f>
        <v>#REF!</v>
      </c>
    </row>
    <row r="49" spans="18:74" ht="20.25" customHeight="1" x14ac:dyDescent="0.45">
      <c r="R49" s="68">
        <v>4</v>
      </c>
      <c r="S49" s="96" t="s">
        <v>253</v>
      </c>
      <c r="T49" s="76"/>
      <c r="U49" s="68"/>
      <c r="X49" s="62">
        <v>700</v>
      </c>
      <c r="Y49" s="62">
        <f t="shared" si="2"/>
        <v>1449.78</v>
      </c>
      <c r="Z49" s="63">
        <f t="shared" si="24"/>
        <v>0.39100000000000001</v>
      </c>
      <c r="AA49" s="63">
        <f t="shared" si="4"/>
        <v>3707.8772300000001</v>
      </c>
      <c r="AB49" s="63" t="e">
        <f t="shared" si="5"/>
        <v>#REF!</v>
      </c>
      <c r="AC49" s="63" t="e">
        <f t="shared" si="6"/>
        <v>#REF!</v>
      </c>
      <c r="AD49" s="63" t="e">
        <f t="shared" si="7"/>
        <v>#REF!</v>
      </c>
      <c r="AE49" s="63" t="e">
        <f t="shared" si="8"/>
        <v>#REF!</v>
      </c>
      <c r="AF49" s="63" t="e">
        <f t="shared" si="9"/>
        <v>#REF!</v>
      </c>
      <c r="AH49" s="62">
        <v>41</v>
      </c>
      <c r="AI49" s="62">
        <f t="shared" si="10"/>
        <v>1449.78</v>
      </c>
      <c r="AJ49" s="63">
        <f t="shared" si="25"/>
        <v>6.3280000000000003</v>
      </c>
      <c r="AK49" s="63">
        <f t="shared" si="12"/>
        <v>229.10556257901388</v>
      </c>
      <c r="AL49" s="63" t="e">
        <f t="shared" si="13"/>
        <v>#REF!</v>
      </c>
      <c r="AM49" s="63" t="e">
        <f t="shared" si="14"/>
        <v>#REF!</v>
      </c>
      <c r="AN49" s="63" t="e">
        <f t="shared" si="15"/>
        <v>#REF!</v>
      </c>
      <c r="AO49" s="63" t="e">
        <f t="shared" si="16"/>
        <v>#REF!</v>
      </c>
      <c r="AP49" s="63" t="e">
        <f t="shared" si="17"/>
        <v>#REF!</v>
      </c>
      <c r="BT49" s="82">
        <v>42</v>
      </c>
      <c r="BU49" s="83" t="e">
        <f t="shared" si="27"/>
        <v>#REF!</v>
      </c>
      <c r="BV49" s="83" t="e">
        <f t="shared" si="28"/>
        <v>#REF!</v>
      </c>
    </row>
    <row r="50" spans="18:74" ht="20.25" customHeight="1" x14ac:dyDescent="0.45">
      <c r="R50" s="68"/>
      <c r="S50" s="96"/>
      <c r="T50" s="76"/>
      <c r="U50" s="68"/>
      <c r="X50" s="62">
        <v>800</v>
      </c>
      <c r="Y50" s="62">
        <f t="shared" si="2"/>
        <v>1449.78</v>
      </c>
      <c r="Z50" s="63">
        <f t="shared" si="24"/>
        <v>0.34200000000000003</v>
      </c>
      <c r="AA50" s="63">
        <f t="shared" si="4"/>
        <v>4239.1228000000001</v>
      </c>
      <c r="AB50" s="63" t="e">
        <f t="shared" si="5"/>
        <v>#REF!</v>
      </c>
      <c r="AC50" s="63" t="e">
        <f t="shared" si="6"/>
        <v>#REF!</v>
      </c>
      <c r="AD50" s="63" t="e">
        <f t="shared" si="7"/>
        <v>#REF!</v>
      </c>
      <c r="AE50" s="63" t="e">
        <f t="shared" si="8"/>
        <v>#REF!</v>
      </c>
      <c r="AF50" s="63" t="e">
        <f t="shared" si="9"/>
        <v>#REF!</v>
      </c>
      <c r="AH50" s="62">
        <v>42</v>
      </c>
      <c r="AI50" s="62">
        <f t="shared" si="10"/>
        <v>1449.78</v>
      </c>
      <c r="AJ50" s="63">
        <f t="shared" si="25"/>
        <v>6.1859999999999999</v>
      </c>
      <c r="AK50" s="63">
        <f t="shared" si="12"/>
        <v>234.364694471387</v>
      </c>
      <c r="AL50" s="63" t="e">
        <f t="shared" si="13"/>
        <v>#REF!</v>
      </c>
      <c r="AM50" s="63" t="e">
        <f t="shared" si="14"/>
        <v>#REF!</v>
      </c>
      <c r="AN50" s="63" t="e">
        <f t="shared" si="15"/>
        <v>#REF!</v>
      </c>
      <c r="AO50" s="63" t="e">
        <f t="shared" si="16"/>
        <v>#REF!</v>
      </c>
      <c r="AP50" s="63" t="e">
        <f t="shared" si="17"/>
        <v>#REF!</v>
      </c>
      <c r="BT50" s="82">
        <v>43</v>
      </c>
      <c r="BU50" s="83" t="e">
        <f t="shared" si="27"/>
        <v>#REF!</v>
      </c>
      <c r="BV50" s="83" t="e">
        <f t="shared" si="28"/>
        <v>#REF!</v>
      </c>
    </row>
    <row r="51" spans="18:74" ht="20.25" customHeight="1" x14ac:dyDescent="0.45">
      <c r="R51" s="68"/>
      <c r="S51" s="96"/>
      <c r="T51" s="76"/>
      <c r="U51" s="68"/>
      <c r="X51" s="62">
        <v>900</v>
      </c>
      <c r="Y51" s="62">
        <f t="shared" si="2"/>
        <v>1449.78</v>
      </c>
      <c r="Z51" s="63">
        <f t="shared" si="24"/>
        <v>0.30399999999999999</v>
      </c>
      <c r="AA51" s="63">
        <f t="shared" si="4"/>
        <v>4769.0131499999998</v>
      </c>
      <c r="AB51" s="63" t="e">
        <f t="shared" si="5"/>
        <v>#REF!</v>
      </c>
      <c r="AC51" s="63" t="e">
        <f t="shared" si="6"/>
        <v>#REF!</v>
      </c>
      <c r="AD51" s="63" t="e">
        <f t="shared" si="7"/>
        <v>#REF!</v>
      </c>
      <c r="AE51" s="63" t="e">
        <f t="shared" si="8"/>
        <v>#REF!</v>
      </c>
      <c r="AF51" s="63" t="e">
        <f t="shared" si="9"/>
        <v>#REF!</v>
      </c>
      <c r="AH51" s="62">
        <v>43</v>
      </c>
      <c r="AI51" s="62">
        <f t="shared" si="10"/>
        <v>1449.78</v>
      </c>
      <c r="AJ51" s="63">
        <f t="shared" si="25"/>
        <v>6.05</v>
      </c>
      <c r="AK51" s="63">
        <f t="shared" si="12"/>
        <v>239.63305785123967</v>
      </c>
      <c r="AL51" s="63" t="e">
        <f t="shared" si="13"/>
        <v>#REF!</v>
      </c>
      <c r="AM51" s="63" t="e">
        <f t="shared" si="14"/>
        <v>#REF!</v>
      </c>
      <c r="AN51" s="63" t="e">
        <f t="shared" si="15"/>
        <v>#REF!</v>
      </c>
      <c r="AO51" s="63" t="e">
        <f t="shared" si="16"/>
        <v>#REF!</v>
      </c>
      <c r="AP51" s="63" t="e">
        <f t="shared" si="17"/>
        <v>#REF!</v>
      </c>
      <c r="BT51" s="82">
        <v>44</v>
      </c>
      <c r="BU51" s="83" t="e">
        <f t="shared" si="27"/>
        <v>#REF!</v>
      </c>
      <c r="BV51" s="83" t="e">
        <f t="shared" si="28"/>
        <v>#REF!</v>
      </c>
    </row>
    <row r="52" spans="18:74" ht="20.25" customHeight="1" x14ac:dyDescent="0.45">
      <c r="R52" s="68"/>
      <c r="S52" s="96"/>
      <c r="T52" s="76"/>
      <c r="U52" s="68"/>
      <c r="X52" s="53">
        <v>1000</v>
      </c>
      <c r="Y52" s="53">
        <f t="shared" si="2"/>
        <v>1449.78</v>
      </c>
      <c r="Z52" s="54">
        <f t="shared" si="24"/>
        <v>0.27400000000000002</v>
      </c>
      <c r="AA52" s="54">
        <f t="shared" si="4"/>
        <v>5291.16788</v>
      </c>
      <c r="AB52" s="54" t="e">
        <f t="shared" si="5"/>
        <v>#REF!</v>
      </c>
      <c r="AC52" s="54" t="e">
        <f t="shared" si="6"/>
        <v>#REF!</v>
      </c>
      <c r="AD52" s="54" t="e">
        <f t="shared" si="7"/>
        <v>#REF!</v>
      </c>
      <c r="AE52" s="54" t="e">
        <f t="shared" si="8"/>
        <v>#REF!</v>
      </c>
      <c r="AF52" s="54" t="e">
        <f t="shared" si="9"/>
        <v>#REF!</v>
      </c>
      <c r="AH52" s="62">
        <v>44</v>
      </c>
      <c r="AI52" s="62">
        <f t="shared" si="10"/>
        <v>1449.78</v>
      </c>
      <c r="AJ52" s="63">
        <f t="shared" si="25"/>
        <v>5.92</v>
      </c>
      <c r="AK52" s="63">
        <f t="shared" si="12"/>
        <v>244.89527027027026</v>
      </c>
      <c r="AL52" s="63" t="e">
        <f t="shared" si="13"/>
        <v>#REF!</v>
      </c>
      <c r="AM52" s="63" t="e">
        <f t="shared" si="14"/>
        <v>#REF!</v>
      </c>
      <c r="AN52" s="63" t="e">
        <f t="shared" si="15"/>
        <v>#REF!</v>
      </c>
      <c r="AO52" s="63" t="e">
        <f t="shared" si="16"/>
        <v>#REF!</v>
      </c>
      <c r="AP52" s="63" t="e">
        <f t="shared" si="17"/>
        <v>#REF!</v>
      </c>
      <c r="BT52" s="82">
        <v>45</v>
      </c>
      <c r="BU52" s="83" t="e">
        <f t="shared" si="27"/>
        <v>#REF!</v>
      </c>
      <c r="BV52" s="83" t="e">
        <f t="shared" si="28"/>
        <v>#REF!</v>
      </c>
    </row>
    <row r="53" spans="18:74" ht="20.25" customHeight="1" x14ac:dyDescent="0.4">
      <c r="R53" s="68"/>
      <c r="S53" s="75" t="s">
        <v>254</v>
      </c>
      <c r="T53" s="76"/>
      <c r="U53" s="68"/>
      <c r="AH53" s="62">
        <v>45</v>
      </c>
      <c r="AI53" s="62">
        <f t="shared" si="10"/>
        <v>1449.78</v>
      </c>
      <c r="AJ53" s="63">
        <f t="shared" si="25"/>
        <v>5.7949999999999999</v>
      </c>
      <c r="AK53" s="63">
        <f t="shared" si="12"/>
        <v>250.17773943054357</v>
      </c>
      <c r="AL53" s="63" t="e">
        <f t="shared" si="13"/>
        <v>#REF!</v>
      </c>
      <c r="AM53" s="63" t="e">
        <f t="shared" si="14"/>
        <v>#REF!</v>
      </c>
      <c r="AN53" s="63" t="e">
        <f t="shared" si="15"/>
        <v>#REF!</v>
      </c>
      <c r="AO53" s="63" t="e">
        <f t="shared" si="16"/>
        <v>#REF!</v>
      </c>
      <c r="AP53" s="63" t="e">
        <f t="shared" si="17"/>
        <v>#REF!</v>
      </c>
      <c r="BT53" s="82">
        <v>46</v>
      </c>
      <c r="BU53" s="83" t="e">
        <f t="shared" si="27"/>
        <v>#REF!</v>
      </c>
      <c r="BV53" s="83" t="e">
        <f t="shared" si="28"/>
        <v>#REF!</v>
      </c>
    </row>
    <row r="54" spans="18:74" ht="20.25" customHeight="1" x14ac:dyDescent="0.4">
      <c r="R54" s="68"/>
      <c r="S54" s="75" t="s">
        <v>236</v>
      </c>
      <c r="T54" s="76">
        <f>+C23</f>
        <v>55</v>
      </c>
      <c r="U54" s="75" t="s">
        <v>255</v>
      </c>
      <c r="AH54" s="62">
        <v>46</v>
      </c>
      <c r="AI54" s="62">
        <f t="shared" si="10"/>
        <v>1449.78</v>
      </c>
      <c r="AJ54" s="63">
        <f t="shared" si="25"/>
        <v>5.6749999999999998</v>
      </c>
      <c r="AK54" s="63">
        <f t="shared" si="12"/>
        <v>255.46784140969163</v>
      </c>
      <c r="AL54" s="63" t="e">
        <f t="shared" si="13"/>
        <v>#REF!</v>
      </c>
      <c r="AM54" s="63" t="e">
        <f t="shared" si="14"/>
        <v>#REF!</v>
      </c>
      <c r="AN54" s="63" t="e">
        <f t="shared" si="15"/>
        <v>#REF!</v>
      </c>
      <c r="AO54" s="63" t="e">
        <f t="shared" si="16"/>
        <v>#REF!</v>
      </c>
      <c r="AP54" s="63" t="e">
        <f t="shared" si="17"/>
        <v>#REF!</v>
      </c>
      <c r="BT54" s="82">
        <v>47</v>
      </c>
      <c r="BU54" s="83" t="e">
        <f t="shared" si="27"/>
        <v>#REF!</v>
      </c>
      <c r="BV54" s="83" t="e">
        <f t="shared" si="28"/>
        <v>#REF!</v>
      </c>
    </row>
    <row r="55" spans="18:74" ht="20.25" customHeight="1" x14ac:dyDescent="0.4">
      <c r="R55" s="68"/>
      <c r="S55" s="75" t="s">
        <v>333</v>
      </c>
      <c r="T55" s="76">
        <f>20*60/T54</f>
        <v>21.818181818181817</v>
      </c>
      <c r="U55" s="68" t="s">
        <v>157</v>
      </c>
      <c r="AH55" s="62">
        <v>47</v>
      </c>
      <c r="AI55" s="62">
        <f t="shared" si="10"/>
        <v>1449.78</v>
      </c>
      <c r="AJ55" s="63">
        <f t="shared" si="25"/>
        <v>5.56</v>
      </c>
      <c r="AK55" s="63">
        <f t="shared" si="12"/>
        <v>260.75179856115108</v>
      </c>
      <c r="AL55" s="63" t="e">
        <f t="shared" si="13"/>
        <v>#REF!</v>
      </c>
      <c r="AM55" s="63" t="e">
        <f t="shared" si="14"/>
        <v>#REF!</v>
      </c>
      <c r="AN55" s="63" t="e">
        <f t="shared" si="15"/>
        <v>#REF!</v>
      </c>
      <c r="AO55" s="63" t="e">
        <f t="shared" si="16"/>
        <v>#REF!</v>
      </c>
      <c r="AP55" s="63" t="e">
        <f t="shared" si="17"/>
        <v>#REF!</v>
      </c>
      <c r="BT55" s="82">
        <v>48</v>
      </c>
      <c r="BU55" s="83" t="e">
        <f t="shared" si="27"/>
        <v>#REF!</v>
      </c>
      <c r="BV55" s="83" t="e">
        <f t="shared" si="28"/>
        <v>#REF!</v>
      </c>
    </row>
    <row r="56" spans="18:74" ht="20.25" customHeight="1" x14ac:dyDescent="0.4">
      <c r="R56" s="68"/>
      <c r="S56" s="75" t="s">
        <v>257</v>
      </c>
      <c r="T56" s="76"/>
      <c r="U56" s="68"/>
      <c r="AH56" s="62">
        <v>48</v>
      </c>
      <c r="AI56" s="62">
        <f t="shared" si="10"/>
        <v>1449.78</v>
      </c>
      <c r="AJ56" s="63">
        <f t="shared" si="25"/>
        <v>5.45</v>
      </c>
      <c r="AK56" s="63">
        <f t="shared" si="12"/>
        <v>266.01467889908258</v>
      </c>
      <c r="AL56" s="63" t="e">
        <f t="shared" si="13"/>
        <v>#REF!</v>
      </c>
      <c r="AM56" s="63" t="e">
        <f t="shared" si="14"/>
        <v>#REF!</v>
      </c>
      <c r="AN56" s="63" t="e">
        <f t="shared" si="15"/>
        <v>#REF!</v>
      </c>
      <c r="AO56" s="63" t="e">
        <f t="shared" si="16"/>
        <v>#REF!</v>
      </c>
      <c r="AP56" s="63" t="e">
        <f t="shared" si="17"/>
        <v>#REF!</v>
      </c>
      <c r="BT56" s="82">
        <v>49</v>
      </c>
      <c r="BU56" s="83" t="e">
        <f t="shared" si="27"/>
        <v>#REF!</v>
      </c>
      <c r="BV56" s="83" t="e">
        <f t="shared" si="28"/>
        <v>#REF!</v>
      </c>
    </row>
    <row r="57" spans="18:74" ht="20.25" customHeight="1" x14ac:dyDescent="0.4">
      <c r="R57" s="68"/>
      <c r="S57" s="99" t="s">
        <v>364</v>
      </c>
      <c r="T57" s="110">
        <f>+T55*2+T25</f>
        <v>48.986363636363635</v>
      </c>
      <c r="U57" s="68" t="s">
        <v>157</v>
      </c>
      <c r="AH57" s="62">
        <v>49</v>
      </c>
      <c r="AI57" s="62">
        <f t="shared" si="10"/>
        <v>1449.78</v>
      </c>
      <c r="AJ57" s="63">
        <f t="shared" si="25"/>
        <v>5.3440000000000003</v>
      </c>
      <c r="AK57" s="63">
        <f t="shared" si="12"/>
        <v>271.29116766467064</v>
      </c>
      <c r="AL57" s="63" t="e">
        <f t="shared" si="13"/>
        <v>#REF!</v>
      </c>
      <c r="AM57" s="63" t="e">
        <f t="shared" si="14"/>
        <v>#REF!</v>
      </c>
      <c r="AN57" s="63" t="e">
        <f t="shared" si="15"/>
        <v>#REF!</v>
      </c>
      <c r="AO57" s="63" t="e">
        <f t="shared" si="16"/>
        <v>#REF!</v>
      </c>
      <c r="AP57" s="63" t="e">
        <f t="shared" si="17"/>
        <v>#REF!</v>
      </c>
      <c r="BT57" s="82">
        <v>50</v>
      </c>
      <c r="BU57" s="83" t="e">
        <f t="shared" si="27"/>
        <v>#REF!</v>
      </c>
      <c r="BV57" s="83" t="e">
        <f t="shared" si="28"/>
        <v>#REF!</v>
      </c>
    </row>
    <row r="58" spans="18:74" ht="20.25" customHeight="1" x14ac:dyDescent="0.4">
      <c r="R58" s="68"/>
      <c r="S58" s="75" t="s">
        <v>365</v>
      </c>
      <c r="T58" s="76">
        <f>10*60/T57</f>
        <v>12.248306578825277</v>
      </c>
      <c r="U58" s="68" t="s">
        <v>146</v>
      </c>
      <c r="AH58" s="62">
        <v>50</v>
      </c>
      <c r="AI58" s="62">
        <f t="shared" si="10"/>
        <v>1449.78</v>
      </c>
      <c r="AJ58" s="63">
        <f t="shared" si="25"/>
        <v>5.242</v>
      </c>
      <c r="AK58" s="63">
        <f t="shared" si="12"/>
        <v>276.57001144601298</v>
      </c>
      <c r="AL58" s="63" t="e">
        <f t="shared" si="13"/>
        <v>#REF!</v>
      </c>
      <c r="AM58" s="63" t="e">
        <f t="shared" si="14"/>
        <v>#REF!</v>
      </c>
      <c r="AN58" s="63" t="e">
        <f t="shared" si="15"/>
        <v>#REF!</v>
      </c>
      <c r="AO58" s="63" t="e">
        <f t="shared" si="16"/>
        <v>#REF!</v>
      </c>
      <c r="AP58" s="63" t="e">
        <f t="shared" si="17"/>
        <v>#REF!</v>
      </c>
      <c r="BT58" s="82">
        <v>51</v>
      </c>
      <c r="BU58" s="83" t="e">
        <f t="shared" si="27"/>
        <v>#REF!</v>
      </c>
      <c r="BV58" s="83" t="e">
        <f t="shared" si="28"/>
        <v>#REF!</v>
      </c>
    </row>
    <row r="59" spans="18:74" ht="20.25" customHeight="1" x14ac:dyDescent="0.4">
      <c r="R59" s="68"/>
      <c r="S59" s="119" t="s">
        <v>249</v>
      </c>
      <c r="T59" s="76"/>
      <c r="U59" s="68"/>
      <c r="AH59" s="62">
        <v>51</v>
      </c>
      <c r="AI59" s="62">
        <f t="shared" si="10"/>
        <v>1449.78</v>
      </c>
      <c r="AJ59" s="63">
        <f t="shared" si="25"/>
        <v>5.1440000000000001</v>
      </c>
      <c r="AK59" s="63">
        <f t="shared" si="12"/>
        <v>281.83903576982891</v>
      </c>
      <c r="AL59" s="63" t="e">
        <f t="shared" si="13"/>
        <v>#REF!</v>
      </c>
      <c r="AM59" s="63" t="e">
        <f t="shared" si="14"/>
        <v>#REF!</v>
      </c>
      <c r="AN59" s="63" t="e">
        <f t="shared" si="15"/>
        <v>#REF!</v>
      </c>
      <c r="AO59" s="63" t="e">
        <f t="shared" si="16"/>
        <v>#REF!</v>
      </c>
      <c r="AP59" s="63" t="e">
        <f t="shared" si="17"/>
        <v>#REF!</v>
      </c>
      <c r="BT59" s="82">
        <v>52</v>
      </c>
      <c r="BU59" s="83" t="e">
        <f t="shared" si="27"/>
        <v>#REF!</v>
      </c>
      <c r="BV59" s="83" t="e">
        <f t="shared" si="28"/>
        <v>#REF!</v>
      </c>
    </row>
    <row r="60" spans="18:74" ht="20.25" customHeight="1" x14ac:dyDescent="0.4">
      <c r="R60" s="68"/>
      <c r="S60" s="99" t="s">
        <v>366</v>
      </c>
      <c r="T60" s="76"/>
      <c r="U60" s="68"/>
      <c r="AH60" s="62">
        <v>52</v>
      </c>
      <c r="AI60" s="62">
        <f t="shared" si="10"/>
        <v>1449.78</v>
      </c>
      <c r="AJ60" s="63">
        <f t="shared" si="25"/>
        <v>5.05</v>
      </c>
      <c r="AK60" s="63">
        <f t="shared" si="12"/>
        <v>287.08514851485148</v>
      </c>
      <c r="AL60" s="63" t="e">
        <f t="shared" si="13"/>
        <v>#REF!</v>
      </c>
      <c r="AM60" s="63" t="e">
        <f t="shared" si="14"/>
        <v>#REF!</v>
      </c>
      <c r="AN60" s="63" t="e">
        <f t="shared" si="15"/>
        <v>#REF!</v>
      </c>
      <c r="AO60" s="63" t="e">
        <f t="shared" si="16"/>
        <v>#REF!</v>
      </c>
      <c r="AP60" s="63" t="e">
        <f t="shared" si="17"/>
        <v>#REF!</v>
      </c>
      <c r="BT60" s="82">
        <v>53</v>
      </c>
      <c r="BU60" s="83" t="e">
        <f t="shared" si="27"/>
        <v>#REF!</v>
      </c>
      <c r="BV60" s="83" t="e">
        <f t="shared" si="28"/>
        <v>#REF!</v>
      </c>
    </row>
    <row r="61" spans="18:74" ht="20.25" customHeight="1" x14ac:dyDescent="0.4">
      <c r="R61" s="68"/>
      <c r="S61" s="68" t="s">
        <v>367</v>
      </c>
      <c r="T61" s="76"/>
      <c r="U61" s="68"/>
      <c r="AH61" s="62">
        <v>53</v>
      </c>
      <c r="AI61" s="62">
        <f t="shared" si="10"/>
        <v>1449.78</v>
      </c>
      <c r="AJ61" s="63">
        <f t="shared" si="25"/>
        <v>4.9589999999999996</v>
      </c>
      <c r="AK61" s="63">
        <f t="shared" si="12"/>
        <v>292.35329703569272</v>
      </c>
      <c r="AL61" s="63" t="e">
        <f t="shared" si="13"/>
        <v>#REF!</v>
      </c>
      <c r="AM61" s="63" t="e">
        <f t="shared" si="14"/>
        <v>#REF!</v>
      </c>
      <c r="AN61" s="63" t="e">
        <f t="shared" si="15"/>
        <v>#REF!</v>
      </c>
      <c r="AO61" s="63" t="e">
        <f t="shared" si="16"/>
        <v>#REF!</v>
      </c>
      <c r="AP61" s="63" t="e">
        <f t="shared" si="17"/>
        <v>#REF!</v>
      </c>
      <c r="BT61" s="82">
        <v>54</v>
      </c>
      <c r="BU61" s="83" t="e">
        <f t="shared" si="27"/>
        <v>#REF!</v>
      </c>
      <c r="BV61" s="83" t="e">
        <f t="shared" si="28"/>
        <v>#REF!</v>
      </c>
    </row>
    <row r="62" spans="18:74" ht="20.25" customHeight="1" x14ac:dyDescent="0.4">
      <c r="R62" s="57"/>
      <c r="S62" s="57"/>
      <c r="T62" s="133"/>
      <c r="U62" s="57"/>
      <c r="AH62" s="62">
        <v>54</v>
      </c>
      <c r="AI62" s="62">
        <f t="shared" si="10"/>
        <v>1449.78</v>
      </c>
      <c r="AJ62" s="63">
        <f t="shared" si="25"/>
        <v>4.8710000000000004</v>
      </c>
      <c r="AK62" s="63">
        <f t="shared" si="12"/>
        <v>297.63498254978441</v>
      </c>
      <c r="AL62" s="63" t="e">
        <f t="shared" si="13"/>
        <v>#REF!</v>
      </c>
      <c r="AM62" s="63" t="e">
        <f t="shared" si="14"/>
        <v>#REF!</v>
      </c>
      <c r="AN62" s="63" t="e">
        <f t="shared" si="15"/>
        <v>#REF!</v>
      </c>
      <c r="AO62" s="63" t="e">
        <f t="shared" si="16"/>
        <v>#REF!</v>
      </c>
      <c r="AP62" s="63" t="e">
        <f t="shared" si="17"/>
        <v>#REF!</v>
      </c>
      <c r="BT62" s="82">
        <v>55</v>
      </c>
      <c r="BU62" s="83" t="e">
        <f t="shared" si="27"/>
        <v>#REF!</v>
      </c>
      <c r="BV62" s="83" t="e">
        <f t="shared" si="28"/>
        <v>#REF!</v>
      </c>
    </row>
    <row r="63" spans="18:74" ht="20.25" customHeight="1" x14ac:dyDescent="0.4">
      <c r="S63" s="38"/>
      <c r="AH63" s="62">
        <v>55</v>
      </c>
      <c r="AI63" s="62">
        <f t="shared" si="10"/>
        <v>1449.78</v>
      </c>
      <c r="AJ63" s="63">
        <f t="shared" si="25"/>
        <v>4.7859999999999996</v>
      </c>
      <c r="AK63" s="63">
        <f t="shared" si="12"/>
        <v>302.92101964061851</v>
      </c>
      <c r="AL63" s="63" t="e">
        <f t="shared" si="13"/>
        <v>#REF!</v>
      </c>
      <c r="AM63" s="63" t="e">
        <f t="shared" si="14"/>
        <v>#REF!</v>
      </c>
      <c r="AN63" s="63" t="e">
        <f t="shared" si="15"/>
        <v>#REF!</v>
      </c>
      <c r="AO63" s="63" t="e">
        <f t="shared" si="16"/>
        <v>#REF!</v>
      </c>
      <c r="AP63" s="63" t="e">
        <f t="shared" si="17"/>
        <v>#REF!</v>
      </c>
      <c r="BT63" s="82">
        <v>56</v>
      </c>
      <c r="BU63" s="83" t="e">
        <f t="shared" si="27"/>
        <v>#REF!</v>
      </c>
      <c r="BV63" s="83" t="e">
        <f t="shared" si="28"/>
        <v>#REF!</v>
      </c>
    </row>
    <row r="64" spans="18:74" ht="20.25" customHeight="1" x14ac:dyDescent="0.45">
      <c r="R64" s="137" t="s">
        <v>8</v>
      </c>
      <c r="AH64" s="62">
        <v>56</v>
      </c>
      <c r="AI64" s="62">
        <f t="shared" si="10"/>
        <v>1449.78</v>
      </c>
      <c r="AJ64" s="63">
        <f t="shared" si="25"/>
        <v>4.7039999999999997</v>
      </c>
      <c r="AK64" s="63">
        <f t="shared" si="12"/>
        <v>308.20153061224494</v>
      </c>
      <c r="AL64" s="63" t="e">
        <f t="shared" si="13"/>
        <v>#REF!</v>
      </c>
      <c r="AM64" s="63" t="e">
        <f t="shared" si="14"/>
        <v>#REF!</v>
      </c>
      <c r="AN64" s="63" t="e">
        <f t="shared" si="15"/>
        <v>#REF!</v>
      </c>
      <c r="AO64" s="63" t="e">
        <f t="shared" si="16"/>
        <v>#REF!</v>
      </c>
      <c r="AP64" s="63" t="e">
        <f t="shared" si="17"/>
        <v>#REF!</v>
      </c>
      <c r="BT64" s="82">
        <v>57</v>
      </c>
      <c r="BU64" s="83" t="e">
        <f t="shared" si="27"/>
        <v>#REF!</v>
      </c>
      <c r="BV64" s="83" t="e">
        <f t="shared" si="28"/>
        <v>#REF!</v>
      </c>
    </row>
    <row r="65" spans="19:74" ht="20.25" customHeight="1" x14ac:dyDescent="0.4">
      <c r="S65" s="39" t="s">
        <v>259</v>
      </c>
      <c r="AH65" s="62">
        <v>57</v>
      </c>
      <c r="AI65" s="62">
        <f t="shared" si="10"/>
        <v>1449.78</v>
      </c>
      <c r="AJ65" s="63">
        <f t="shared" si="25"/>
        <v>4.625</v>
      </c>
      <c r="AK65" s="63">
        <f t="shared" si="12"/>
        <v>313.46594594594592</v>
      </c>
      <c r="AL65" s="63" t="e">
        <f t="shared" si="13"/>
        <v>#REF!</v>
      </c>
      <c r="AM65" s="63" t="e">
        <f t="shared" si="14"/>
        <v>#REF!</v>
      </c>
      <c r="AN65" s="63" t="e">
        <f t="shared" si="15"/>
        <v>#REF!</v>
      </c>
      <c r="AO65" s="63" t="e">
        <f t="shared" si="16"/>
        <v>#REF!</v>
      </c>
      <c r="AP65" s="63" t="e">
        <f t="shared" si="17"/>
        <v>#REF!</v>
      </c>
      <c r="BT65" s="82">
        <v>58</v>
      </c>
      <c r="BU65" s="83" t="e">
        <f t="shared" si="27"/>
        <v>#REF!</v>
      </c>
      <c r="BV65" s="83" t="e">
        <f t="shared" si="28"/>
        <v>#REF!</v>
      </c>
    </row>
    <row r="66" spans="19:74" ht="20.25" customHeight="1" x14ac:dyDescent="0.4">
      <c r="S66" s="39" t="s">
        <v>260</v>
      </c>
      <c r="AH66" s="62">
        <v>58</v>
      </c>
      <c r="AI66" s="62">
        <f t="shared" si="10"/>
        <v>1449.78</v>
      </c>
      <c r="AJ66" s="63">
        <f t="shared" si="25"/>
        <v>4.5490000000000004</v>
      </c>
      <c r="AK66" s="63">
        <f t="shared" si="12"/>
        <v>318.70301165091223</v>
      </c>
      <c r="AL66" s="63" t="e">
        <f t="shared" si="13"/>
        <v>#REF!</v>
      </c>
      <c r="AM66" s="63" t="e">
        <f t="shared" si="14"/>
        <v>#REF!</v>
      </c>
      <c r="AN66" s="63" t="e">
        <f t="shared" si="15"/>
        <v>#REF!</v>
      </c>
      <c r="AO66" s="63" t="e">
        <f t="shared" si="16"/>
        <v>#REF!</v>
      </c>
      <c r="AP66" s="63" t="e">
        <f t="shared" si="17"/>
        <v>#REF!</v>
      </c>
      <c r="BT66" s="82">
        <v>59</v>
      </c>
      <c r="BU66" s="83" t="e">
        <f t="shared" si="27"/>
        <v>#REF!</v>
      </c>
      <c r="BV66" s="83" t="e">
        <f t="shared" si="28"/>
        <v>#REF!</v>
      </c>
    </row>
    <row r="67" spans="19:74" ht="20.25" customHeight="1" x14ac:dyDescent="0.4">
      <c r="S67" s="39" t="s">
        <v>261</v>
      </c>
      <c r="AH67" s="62">
        <v>59</v>
      </c>
      <c r="AI67" s="62">
        <f t="shared" si="10"/>
        <v>1449.78</v>
      </c>
      <c r="AJ67" s="63">
        <f t="shared" si="25"/>
        <v>4.4749999999999996</v>
      </c>
      <c r="AK67" s="63">
        <f t="shared" si="12"/>
        <v>323.97318435754192</v>
      </c>
      <c r="AL67" s="63" t="e">
        <f t="shared" si="13"/>
        <v>#REF!</v>
      </c>
      <c r="AM67" s="63" t="e">
        <f t="shared" si="14"/>
        <v>#REF!</v>
      </c>
      <c r="AN67" s="63" t="e">
        <f t="shared" si="15"/>
        <v>#REF!</v>
      </c>
      <c r="AO67" s="63" t="e">
        <f t="shared" si="16"/>
        <v>#REF!</v>
      </c>
      <c r="AP67" s="63" t="e">
        <f t="shared" si="17"/>
        <v>#REF!</v>
      </c>
      <c r="BT67" s="82">
        <v>60</v>
      </c>
      <c r="BU67" s="83" t="e">
        <f t="shared" si="27"/>
        <v>#REF!</v>
      </c>
      <c r="BV67" s="83" t="e">
        <f t="shared" si="28"/>
        <v>#REF!</v>
      </c>
    </row>
    <row r="68" spans="19:74" ht="20.25" customHeight="1" x14ac:dyDescent="0.4">
      <c r="AH68" s="62">
        <v>60</v>
      </c>
      <c r="AI68" s="62">
        <f t="shared" si="10"/>
        <v>1449.78</v>
      </c>
      <c r="AJ68" s="63">
        <f t="shared" si="25"/>
        <v>4.4029999999999996</v>
      </c>
      <c r="AK68" s="63">
        <f t="shared" si="12"/>
        <v>329.27095162389281</v>
      </c>
      <c r="AL68" s="63" t="e">
        <f t="shared" si="13"/>
        <v>#REF!</v>
      </c>
      <c r="AM68" s="63" t="e">
        <f t="shared" si="14"/>
        <v>#REF!</v>
      </c>
      <c r="AN68" s="63" t="e">
        <f t="shared" si="15"/>
        <v>#REF!</v>
      </c>
      <c r="AO68" s="63" t="e">
        <f t="shared" si="16"/>
        <v>#REF!</v>
      </c>
      <c r="AP68" s="63" t="e">
        <f t="shared" si="17"/>
        <v>#REF!</v>
      </c>
      <c r="BT68" s="82">
        <v>61</v>
      </c>
      <c r="BU68" s="83" t="e">
        <f t="shared" si="27"/>
        <v>#REF!</v>
      </c>
      <c r="BV68" s="83" t="e">
        <f t="shared" si="28"/>
        <v>#REF!</v>
      </c>
    </row>
    <row r="69" spans="19:74" ht="20.25" customHeight="1" x14ac:dyDescent="0.4">
      <c r="S69" s="39" t="s">
        <v>262</v>
      </c>
      <c r="AH69" s="62">
        <v>61</v>
      </c>
      <c r="AI69" s="62">
        <f t="shared" si="10"/>
        <v>1449.78</v>
      </c>
      <c r="AJ69" s="63">
        <f t="shared" si="25"/>
        <v>4.3330000000000002</v>
      </c>
      <c r="AK69" s="63">
        <f t="shared" si="12"/>
        <v>334.5903531040849</v>
      </c>
      <c r="AL69" s="63" t="e">
        <f t="shared" si="13"/>
        <v>#REF!</v>
      </c>
      <c r="AM69" s="63" t="e">
        <f t="shared" si="14"/>
        <v>#REF!</v>
      </c>
      <c r="AN69" s="63" t="e">
        <f t="shared" si="15"/>
        <v>#REF!</v>
      </c>
      <c r="AO69" s="63" t="e">
        <f t="shared" si="16"/>
        <v>#REF!</v>
      </c>
      <c r="AP69" s="63" t="e">
        <f t="shared" si="17"/>
        <v>#REF!</v>
      </c>
      <c r="BT69" s="82">
        <v>62</v>
      </c>
      <c r="BU69" s="83" t="e">
        <f t="shared" si="27"/>
        <v>#REF!</v>
      </c>
      <c r="BV69" s="83" t="e">
        <f t="shared" si="28"/>
        <v>#REF!</v>
      </c>
    </row>
    <row r="70" spans="19:74" ht="20.25" customHeight="1" x14ac:dyDescent="0.4">
      <c r="S70" s="39" t="s">
        <v>263</v>
      </c>
      <c r="AH70" s="62">
        <v>62</v>
      </c>
      <c r="AI70" s="62">
        <f t="shared" si="10"/>
        <v>1449.78</v>
      </c>
      <c r="AJ70" s="63">
        <f t="shared" si="25"/>
        <v>4.266</v>
      </c>
      <c r="AK70" s="63">
        <f t="shared" si="12"/>
        <v>339.84528832630099</v>
      </c>
      <c r="AL70" s="63" t="e">
        <f t="shared" si="13"/>
        <v>#REF!</v>
      </c>
      <c r="AM70" s="63" t="e">
        <f t="shared" si="14"/>
        <v>#REF!</v>
      </c>
      <c r="AN70" s="63" t="e">
        <f t="shared" si="15"/>
        <v>#REF!</v>
      </c>
      <c r="AO70" s="63" t="e">
        <f t="shared" si="16"/>
        <v>#REF!</v>
      </c>
      <c r="AP70" s="63" t="e">
        <f t="shared" si="17"/>
        <v>#REF!</v>
      </c>
      <c r="BT70" s="82">
        <v>63</v>
      </c>
      <c r="BU70" s="83" t="e">
        <f t="shared" si="27"/>
        <v>#REF!</v>
      </c>
      <c r="BV70" s="83" t="e">
        <f t="shared" si="28"/>
        <v>#REF!</v>
      </c>
    </row>
    <row r="71" spans="19:74" ht="20.25" customHeight="1" x14ac:dyDescent="0.4">
      <c r="S71" s="39" t="s">
        <v>264</v>
      </c>
      <c r="T71" s="42">
        <v>7</v>
      </c>
      <c r="U71" s="38" t="s">
        <v>265</v>
      </c>
      <c r="AH71" s="62">
        <v>63</v>
      </c>
      <c r="AI71" s="62">
        <f t="shared" si="10"/>
        <v>1449.78</v>
      </c>
      <c r="AJ71" s="63">
        <f t="shared" si="25"/>
        <v>4.2009999999999996</v>
      </c>
      <c r="AK71" s="63">
        <f t="shared" si="12"/>
        <v>345.10354677457752</v>
      </c>
      <c r="AL71" s="63" t="e">
        <f t="shared" si="13"/>
        <v>#REF!</v>
      </c>
      <c r="AM71" s="63" t="e">
        <f t="shared" si="14"/>
        <v>#REF!</v>
      </c>
      <c r="AN71" s="63" t="e">
        <f t="shared" si="15"/>
        <v>#REF!</v>
      </c>
      <c r="AO71" s="63" t="e">
        <f t="shared" si="16"/>
        <v>#REF!</v>
      </c>
      <c r="AP71" s="63" t="e">
        <f t="shared" si="17"/>
        <v>#REF!</v>
      </c>
      <c r="BT71" s="82">
        <v>64</v>
      </c>
      <c r="BU71" s="83" t="e">
        <f t="shared" si="27"/>
        <v>#REF!</v>
      </c>
      <c r="BV71" s="83" t="e">
        <f t="shared" si="28"/>
        <v>#REF!</v>
      </c>
    </row>
    <row r="72" spans="19:74" ht="20.25" customHeight="1" x14ac:dyDescent="0.4">
      <c r="S72" s="39" t="s">
        <v>266</v>
      </c>
      <c r="T72" s="42">
        <v>5</v>
      </c>
      <c r="U72" s="38" t="s">
        <v>265</v>
      </c>
      <c r="AH72" s="62">
        <v>64</v>
      </c>
      <c r="AI72" s="62">
        <f t="shared" si="10"/>
        <v>1449.78</v>
      </c>
      <c r="AJ72" s="63">
        <f t="shared" si="25"/>
        <v>4.1379999999999999</v>
      </c>
      <c r="AK72" s="63">
        <f t="shared" si="12"/>
        <v>350.35766070565489</v>
      </c>
      <c r="AL72" s="63" t="e">
        <f t="shared" si="13"/>
        <v>#REF!</v>
      </c>
      <c r="AM72" s="63" t="e">
        <f t="shared" si="14"/>
        <v>#REF!</v>
      </c>
      <c r="AN72" s="63" t="e">
        <f t="shared" si="15"/>
        <v>#REF!</v>
      </c>
      <c r="AO72" s="63" t="e">
        <f t="shared" si="16"/>
        <v>#REF!</v>
      </c>
      <c r="AP72" s="63" t="e">
        <f t="shared" si="17"/>
        <v>#REF!</v>
      </c>
      <c r="BT72" s="82">
        <v>65</v>
      </c>
      <c r="BU72" s="83" t="e">
        <f t="shared" si="27"/>
        <v>#REF!</v>
      </c>
      <c r="BV72" s="83" t="e">
        <f t="shared" si="28"/>
        <v>#REF!</v>
      </c>
    </row>
    <row r="73" spans="19:74" ht="20.25" customHeight="1" x14ac:dyDescent="0.4">
      <c r="S73" s="39" t="s">
        <v>267</v>
      </c>
      <c r="T73" s="42">
        <f>+T21+T22</f>
        <v>3.35</v>
      </c>
      <c r="U73" s="38" t="s">
        <v>265</v>
      </c>
      <c r="AH73" s="62">
        <v>65</v>
      </c>
      <c r="AI73" s="62">
        <f t="shared" ref="AI73:AI136" si="29">ROUND($O$30,2)</f>
        <v>1449.78</v>
      </c>
      <c r="AJ73" s="63">
        <f t="shared" si="25"/>
        <v>4.0759999999999996</v>
      </c>
      <c r="AK73" s="63">
        <f t="shared" ref="AK73:AK136" si="30">+AI73/AJ73</f>
        <v>355.68694798822378</v>
      </c>
      <c r="AL73" s="63" t="e">
        <f t="shared" ref="AL73:AL136" si="31">+$O$42*AH73</f>
        <v>#REF!</v>
      </c>
      <c r="AM73" s="63" t="e">
        <f t="shared" ref="AM73:AM136" si="32">+AK73+AL73</f>
        <v>#REF!</v>
      </c>
      <c r="AN73" s="63" t="e">
        <f t="shared" ref="AN73:AN136" si="33">+AM73/$J$21</f>
        <v>#REF!</v>
      </c>
      <c r="AO73" s="63" t="e">
        <f t="shared" ref="AO73:AO136" si="34">+AN73*1.4</f>
        <v>#REF!</v>
      </c>
      <c r="AP73" s="63" t="e">
        <f t="shared" ref="AP73:AP136" si="35">+AO73/AH73</f>
        <v>#REF!</v>
      </c>
      <c r="BT73" s="82">
        <v>66</v>
      </c>
      <c r="BU73" s="83" t="e">
        <f t="shared" si="27"/>
        <v>#REF!</v>
      </c>
      <c r="BV73" s="83" t="e">
        <f t="shared" si="28"/>
        <v>#REF!</v>
      </c>
    </row>
    <row r="74" spans="19:74" ht="20.25" customHeight="1" x14ac:dyDescent="0.4">
      <c r="S74" s="39" t="s">
        <v>266</v>
      </c>
      <c r="T74" s="42">
        <v>2</v>
      </c>
      <c r="U74" s="38" t="s">
        <v>265</v>
      </c>
      <c r="AH74" s="62">
        <v>66</v>
      </c>
      <c r="AI74" s="62">
        <f t="shared" si="29"/>
        <v>1449.78</v>
      </c>
      <c r="AJ74" s="63">
        <f t="shared" si="25"/>
        <v>4.0170000000000003</v>
      </c>
      <c r="AK74" s="63">
        <f t="shared" si="30"/>
        <v>360.91112770724419</v>
      </c>
      <c r="AL74" s="63" t="e">
        <f t="shared" si="31"/>
        <v>#REF!</v>
      </c>
      <c r="AM74" s="63" t="e">
        <f t="shared" si="32"/>
        <v>#REF!</v>
      </c>
      <c r="AN74" s="63" t="e">
        <f t="shared" si="33"/>
        <v>#REF!</v>
      </c>
      <c r="AO74" s="63" t="e">
        <f t="shared" si="34"/>
        <v>#REF!</v>
      </c>
      <c r="AP74" s="63" t="e">
        <f t="shared" si="35"/>
        <v>#REF!</v>
      </c>
      <c r="BT74" s="82">
        <v>67</v>
      </c>
      <c r="BU74" s="83" t="e">
        <f t="shared" si="27"/>
        <v>#REF!</v>
      </c>
      <c r="BV74" s="83" t="e">
        <f t="shared" si="28"/>
        <v>#REF!</v>
      </c>
    </row>
    <row r="75" spans="19:74" ht="20.25" customHeight="1" x14ac:dyDescent="0.4">
      <c r="AH75" s="62">
        <v>67</v>
      </c>
      <c r="AI75" s="62">
        <f t="shared" si="29"/>
        <v>1449.78</v>
      </c>
      <c r="AJ75" s="63">
        <f t="shared" si="25"/>
        <v>3.9590000000000001</v>
      </c>
      <c r="AK75" s="63">
        <f t="shared" si="30"/>
        <v>366.19853498358168</v>
      </c>
      <c r="AL75" s="63" t="e">
        <f t="shared" si="31"/>
        <v>#REF!</v>
      </c>
      <c r="AM75" s="63" t="e">
        <f t="shared" si="32"/>
        <v>#REF!</v>
      </c>
      <c r="AN75" s="63" t="e">
        <f t="shared" si="33"/>
        <v>#REF!</v>
      </c>
      <c r="AO75" s="63" t="e">
        <f t="shared" si="34"/>
        <v>#REF!</v>
      </c>
      <c r="AP75" s="63" t="e">
        <f t="shared" si="35"/>
        <v>#REF!</v>
      </c>
      <c r="BT75" s="82">
        <v>68</v>
      </c>
      <c r="BU75" s="83" t="e">
        <f t="shared" si="27"/>
        <v>#REF!</v>
      </c>
      <c r="BV75" s="83" t="e">
        <f t="shared" si="28"/>
        <v>#REF!</v>
      </c>
    </row>
    <row r="76" spans="19:74" ht="20.25" customHeight="1" x14ac:dyDescent="0.4">
      <c r="AH76" s="62">
        <v>68</v>
      </c>
      <c r="AI76" s="62">
        <f t="shared" si="29"/>
        <v>1449.78</v>
      </c>
      <c r="AJ76" s="63">
        <f t="shared" si="25"/>
        <v>3.903</v>
      </c>
      <c r="AK76" s="63">
        <f t="shared" si="30"/>
        <v>371.45272867025363</v>
      </c>
      <c r="AL76" s="63" t="e">
        <f t="shared" si="31"/>
        <v>#REF!</v>
      </c>
      <c r="AM76" s="63" t="e">
        <f t="shared" si="32"/>
        <v>#REF!</v>
      </c>
      <c r="AN76" s="63" t="e">
        <f t="shared" si="33"/>
        <v>#REF!</v>
      </c>
      <c r="AO76" s="63" t="e">
        <f t="shared" si="34"/>
        <v>#REF!</v>
      </c>
      <c r="AP76" s="63" t="e">
        <f t="shared" si="35"/>
        <v>#REF!</v>
      </c>
      <c r="BT76" s="82">
        <v>69</v>
      </c>
      <c r="BU76" s="83" t="e">
        <f t="shared" si="27"/>
        <v>#REF!</v>
      </c>
      <c r="BV76" s="83" t="e">
        <f t="shared" si="28"/>
        <v>#REF!</v>
      </c>
    </row>
    <row r="77" spans="19:74" ht="20.25" customHeight="1" x14ac:dyDescent="0.4">
      <c r="AH77" s="62">
        <v>69</v>
      </c>
      <c r="AI77" s="62">
        <f t="shared" si="29"/>
        <v>1449.78</v>
      </c>
      <c r="AJ77" s="63">
        <f t="shared" si="25"/>
        <v>3.8479999999999999</v>
      </c>
      <c r="AK77" s="63">
        <f t="shared" si="30"/>
        <v>376.76195426195426</v>
      </c>
      <c r="AL77" s="63" t="e">
        <f t="shared" si="31"/>
        <v>#REF!</v>
      </c>
      <c r="AM77" s="63" t="e">
        <f t="shared" si="32"/>
        <v>#REF!</v>
      </c>
      <c r="AN77" s="63" t="e">
        <f t="shared" si="33"/>
        <v>#REF!</v>
      </c>
      <c r="AO77" s="63" t="e">
        <f t="shared" si="34"/>
        <v>#REF!</v>
      </c>
      <c r="AP77" s="63" t="e">
        <f t="shared" si="35"/>
        <v>#REF!</v>
      </c>
      <c r="BT77" s="82">
        <v>70</v>
      </c>
      <c r="BU77" s="83" t="e">
        <f t="shared" si="27"/>
        <v>#REF!</v>
      </c>
      <c r="BV77" s="83" t="e">
        <f t="shared" si="28"/>
        <v>#REF!</v>
      </c>
    </row>
    <row r="78" spans="19:74" ht="20.25" customHeight="1" x14ac:dyDescent="0.4">
      <c r="AH78" s="62">
        <v>70</v>
      </c>
      <c r="AI78" s="62">
        <f t="shared" si="29"/>
        <v>1449.78</v>
      </c>
      <c r="AJ78" s="63">
        <f t="shared" si="25"/>
        <v>3.7949999999999999</v>
      </c>
      <c r="AK78" s="63">
        <f t="shared" si="30"/>
        <v>382.02371541501975</v>
      </c>
      <c r="AL78" s="63" t="e">
        <f t="shared" si="31"/>
        <v>#REF!</v>
      </c>
      <c r="AM78" s="63" t="e">
        <f t="shared" si="32"/>
        <v>#REF!</v>
      </c>
      <c r="AN78" s="63" t="e">
        <f t="shared" si="33"/>
        <v>#REF!</v>
      </c>
      <c r="AO78" s="63" t="e">
        <f t="shared" si="34"/>
        <v>#REF!</v>
      </c>
      <c r="AP78" s="63" t="e">
        <f t="shared" si="35"/>
        <v>#REF!</v>
      </c>
      <c r="BT78" s="82">
        <v>71</v>
      </c>
      <c r="BU78" s="83" t="e">
        <f t="shared" si="27"/>
        <v>#REF!</v>
      </c>
      <c r="BV78" s="83" t="e">
        <f t="shared" si="28"/>
        <v>#REF!</v>
      </c>
    </row>
    <row r="79" spans="19:74" ht="20.25" customHeight="1" x14ac:dyDescent="0.4">
      <c r="AH79" s="62">
        <v>71</v>
      </c>
      <c r="AI79" s="62">
        <f t="shared" si="29"/>
        <v>1449.78</v>
      </c>
      <c r="AJ79" s="63">
        <f t="shared" si="25"/>
        <v>3.7429999999999999</v>
      </c>
      <c r="AK79" s="63">
        <f t="shared" si="30"/>
        <v>387.33101790008016</v>
      </c>
      <c r="AL79" s="63" t="e">
        <f t="shared" si="31"/>
        <v>#REF!</v>
      </c>
      <c r="AM79" s="63" t="e">
        <f t="shared" si="32"/>
        <v>#REF!</v>
      </c>
      <c r="AN79" s="63" t="e">
        <f t="shared" si="33"/>
        <v>#REF!</v>
      </c>
      <c r="AO79" s="63" t="e">
        <f t="shared" si="34"/>
        <v>#REF!</v>
      </c>
      <c r="AP79" s="63" t="e">
        <f t="shared" si="35"/>
        <v>#REF!</v>
      </c>
      <c r="BT79" s="82">
        <v>72</v>
      </c>
      <c r="BU79" s="83" t="e">
        <f t="shared" si="27"/>
        <v>#REF!</v>
      </c>
      <c r="BV79" s="83" t="e">
        <f t="shared" si="28"/>
        <v>#REF!</v>
      </c>
    </row>
    <row r="80" spans="19:74" ht="20.25" customHeight="1" x14ac:dyDescent="0.4">
      <c r="AH80" s="62">
        <v>72</v>
      </c>
      <c r="AI80" s="62">
        <f t="shared" si="29"/>
        <v>1449.78</v>
      </c>
      <c r="AJ80" s="63">
        <f t="shared" ref="AJ80:AJ143" si="36">ROUNDDOWN(IF(2*AH80&gt;2*4,10*60/(AH80*2/$C$23*60+$T$25),10*60/(+$T$25*5-AH80*60/$C$23)),3)</f>
        <v>3.6930000000000001</v>
      </c>
      <c r="AK80" s="63">
        <f t="shared" si="30"/>
        <v>392.57514216084485</v>
      </c>
      <c r="AL80" s="63" t="e">
        <f t="shared" si="31"/>
        <v>#REF!</v>
      </c>
      <c r="AM80" s="63" t="e">
        <f t="shared" si="32"/>
        <v>#REF!</v>
      </c>
      <c r="AN80" s="63" t="e">
        <f t="shared" si="33"/>
        <v>#REF!</v>
      </c>
      <c r="AO80" s="63" t="e">
        <f t="shared" si="34"/>
        <v>#REF!</v>
      </c>
      <c r="AP80" s="63" t="e">
        <f t="shared" si="35"/>
        <v>#REF!</v>
      </c>
      <c r="BT80" s="82">
        <v>73</v>
      </c>
      <c r="BU80" s="83" t="e">
        <f t="shared" si="27"/>
        <v>#REF!</v>
      </c>
      <c r="BV80" s="83" t="e">
        <f t="shared" si="28"/>
        <v>#REF!</v>
      </c>
    </row>
    <row r="81" spans="34:74" ht="20.25" customHeight="1" x14ac:dyDescent="0.4">
      <c r="AH81" s="62">
        <v>73</v>
      </c>
      <c r="AI81" s="62">
        <f t="shared" si="29"/>
        <v>1449.78</v>
      </c>
      <c r="AJ81" s="63">
        <f t="shared" si="36"/>
        <v>3.6440000000000001</v>
      </c>
      <c r="AK81" s="63">
        <f t="shared" si="30"/>
        <v>397.85400658616902</v>
      </c>
      <c r="AL81" s="63" t="e">
        <f t="shared" si="31"/>
        <v>#REF!</v>
      </c>
      <c r="AM81" s="63" t="e">
        <f t="shared" si="32"/>
        <v>#REF!</v>
      </c>
      <c r="AN81" s="63" t="e">
        <f t="shared" si="33"/>
        <v>#REF!</v>
      </c>
      <c r="AO81" s="63" t="e">
        <f t="shared" si="34"/>
        <v>#REF!</v>
      </c>
      <c r="AP81" s="63" t="e">
        <f t="shared" si="35"/>
        <v>#REF!</v>
      </c>
      <c r="BT81" s="82">
        <v>74</v>
      </c>
      <c r="BU81" s="83" t="e">
        <f t="shared" si="27"/>
        <v>#REF!</v>
      </c>
      <c r="BV81" s="83" t="e">
        <f t="shared" si="28"/>
        <v>#REF!</v>
      </c>
    </row>
    <row r="82" spans="34:74" ht="20.25" customHeight="1" x14ac:dyDescent="0.4">
      <c r="AH82" s="62">
        <v>74</v>
      </c>
      <c r="AI82" s="62">
        <f t="shared" si="29"/>
        <v>1449.78</v>
      </c>
      <c r="AJ82" s="63">
        <f t="shared" si="36"/>
        <v>3.597</v>
      </c>
      <c r="AK82" s="63">
        <f t="shared" si="30"/>
        <v>403.05254378648874</v>
      </c>
      <c r="AL82" s="63" t="e">
        <f t="shared" si="31"/>
        <v>#REF!</v>
      </c>
      <c r="AM82" s="63" t="e">
        <f t="shared" si="32"/>
        <v>#REF!</v>
      </c>
      <c r="AN82" s="63" t="e">
        <f t="shared" si="33"/>
        <v>#REF!</v>
      </c>
      <c r="AO82" s="63" t="e">
        <f t="shared" si="34"/>
        <v>#REF!</v>
      </c>
      <c r="AP82" s="63" t="e">
        <f t="shared" si="35"/>
        <v>#REF!</v>
      </c>
      <c r="BT82" s="82">
        <v>75</v>
      </c>
      <c r="BU82" s="83" t="e">
        <f t="shared" si="27"/>
        <v>#REF!</v>
      </c>
      <c r="BV82" s="83" t="e">
        <f t="shared" si="28"/>
        <v>#REF!</v>
      </c>
    </row>
    <row r="83" spans="34:74" ht="20.25" customHeight="1" x14ac:dyDescent="0.4">
      <c r="AH83" s="62">
        <v>75</v>
      </c>
      <c r="AI83" s="62">
        <f t="shared" si="29"/>
        <v>1449.78</v>
      </c>
      <c r="AJ83" s="63">
        <f t="shared" si="36"/>
        <v>3.55</v>
      </c>
      <c r="AK83" s="63">
        <f t="shared" si="30"/>
        <v>408.38873239436623</v>
      </c>
      <c r="AL83" s="63" t="e">
        <f t="shared" si="31"/>
        <v>#REF!</v>
      </c>
      <c r="AM83" s="63" t="e">
        <f t="shared" si="32"/>
        <v>#REF!</v>
      </c>
      <c r="AN83" s="63" t="e">
        <f t="shared" si="33"/>
        <v>#REF!</v>
      </c>
      <c r="AO83" s="63" t="e">
        <f t="shared" si="34"/>
        <v>#REF!</v>
      </c>
      <c r="AP83" s="63" t="e">
        <f t="shared" si="35"/>
        <v>#REF!</v>
      </c>
      <c r="BT83" s="82">
        <v>76</v>
      </c>
      <c r="BU83" s="83" t="e">
        <f t="shared" si="27"/>
        <v>#REF!</v>
      </c>
      <c r="BV83" s="83" t="e">
        <f t="shared" si="28"/>
        <v>#REF!</v>
      </c>
    </row>
    <row r="84" spans="34:74" ht="20.25" customHeight="1" x14ac:dyDescent="0.4">
      <c r="AH84" s="62">
        <v>76</v>
      </c>
      <c r="AI84" s="62">
        <f t="shared" si="29"/>
        <v>1449.78</v>
      </c>
      <c r="AJ84" s="63">
        <f t="shared" si="36"/>
        <v>3.5049999999999999</v>
      </c>
      <c r="AK84" s="63">
        <f t="shared" si="30"/>
        <v>413.63195435092723</v>
      </c>
      <c r="AL84" s="63" t="e">
        <f t="shared" si="31"/>
        <v>#REF!</v>
      </c>
      <c r="AM84" s="63" t="e">
        <f t="shared" si="32"/>
        <v>#REF!</v>
      </c>
      <c r="AN84" s="63" t="e">
        <f t="shared" si="33"/>
        <v>#REF!</v>
      </c>
      <c r="AO84" s="63" t="e">
        <f t="shared" si="34"/>
        <v>#REF!</v>
      </c>
      <c r="AP84" s="63" t="e">
        <f t="shared" si="35"/>
        <v>#REF!</v>
      </c>
      <c r="BT84" s="82">
        <v>77</v>
      </c>
      <c r="BU84" s="83" t="e">
        <f t="shared" si="27"/>
        <v>#REF!</v>
      </c>
      <c r="BV84" s="83" t="e">
        <f t="shared" si="28"/>
        <v>#REF!</v>
      </c>
    </row>
    <row r="85" spans="34:74" ht="20.25" customHeight="1" x14ac:dyDescent="0.4">
      <c r="AH85" s="62">
        <v>77</v>
      </c>
      <c r="AI85" s="62">
        <f t="shared" si="29"/>
        <v>1449.78</v>
      </c>
      <c r="AJ85" s="63">
        <f t="shared" si="36"/>
        <v>3.4609999999999999</v>
      </c>
      <c r="AK85" s="63">
        <f t="shared" si="30"/>
        <v>418.89049407685638</v>
      </c>
      <c r="AL85" s="63" t="e">
        <f t="shared" si="31"/>
        <v>#REF!</v>
      </c>
      <c r="AM85" s="63" t="e">
        <f t="shared" si="32"/>
        <v>#REF!</v>
      </c>
      <c r="AN85" s="63" t="e">
        <f t="shared" si="33"/>
        <v>#REF!</v>
      </c>
      <c r="AO85" s="63" t="e">
        <f t="shared" si="34"/>
        <v>#REF!</v>
      </c>
      <c r="AP85" s="63" t="e">
        <f t="shared" si="35"/>
        <v>#REF!</v>
      </c>
      <c r="BT85" s="82">
        <v>78</v>
      </c>
      <c r="BU85" s="83" t="e">
        <f t="shared" si="27"/>
        <v>#REF!</v>
      </c>
      <c r="BV85" s="83" t="e">
        <f t="shared" si="28"/>
        <v>#REF!</v>
      </c>
    </row>
    <row r="86" spans="34:74" ht="20.25" customHeight="1" x14ac:dyDescent="0.4">
      <c r="AH86" s="62">
        <v>78</v>
      </c>
      <c r="AI86" s="62">
        <f t="shared" si="29"/>
        <v>1449.78</v>
      </c>
      <c r="AJ86" s="63">
        <f t="shared" si="36"/>
        <v>3.4180000000000001</v>
      </c>
      <c r="AK86" s="63">
        <f t="shared" si="30"/>
        <v>424.16032767700409</v>
      </c>
      <c r="AL86" s="63" t="e">
        <f t="shared" si="31"/>
        <v>#REF!</v>
      </c>
      <c r="AM86" s="63" t="e">
        <f t="shared" si="32"/>
        <v>#REF!</v>
      </c>
      <c r="AN86" s="63" t="e">
        <f t="shared" si="33"/>
        <v>#REF!</v>
      </c>
      <c r="AO86" s="63" t="e">
        <f t="shared" si="34"/>
        <v>#REF!</v>
      </c>
      <c r="AP86" s="63" t="e">
        <f t="shared" si="35"/>
        <v>#REF!</v>
      </c>
      <c r="BT86" s="82">
        <v>79</v>
      </c>
      <c r="BU86" s="83" t="e">
        <f t="shared" si="27"/>
        <v>#REF!</v>
      </c>
      <c r="BV86" s="83" t="e">
        <f t="shared" si="28"/>
        <v>#REF!</v>
      </c>
    </row>
    <row r="87" spans="34:74" ht="20.25" customHeight="1" x14ac:dyDescent="0.4">
      <c r="AH87" s="62">
        <v>79</v>
      </c>
      <c r="AI87" s="62">
        <f t="shared" si="29"/>
        <v>1449.78</v>
      </c>
      <c r="AJ87" s="63">
        <f t="shared" si="36"/>
        <v>3.3759999999999999</v>
      </c>
      <c r="AK87" s="63">
        <f t="shared" si="30"/>
        <v>429.43720379146919</v>
      </c>
      <c r="AL87" s="63" t="e">
        <f t="shared" si="31"/>
        <v>#REF!</v>
      </c>
      <c r="AM87" s="63" t="e">
        <f t="shared" si="32"/>
        <v>#REF!</v>
      </c>
      <c r="AN87" s="63" t="e">
        <f t="shared" si="33"/>
        <v>#REF!</v>
      </c>
      <c r="AO87" s="63" t="e">
        <f t="shared" si="34"/>
        <v>#REF!</v>
      </c>
      <c r="AP87" s="63" t="e">
        <f t="shared" si="35"/>
        <v>#REF!</v>
      </c>
      <c r="BT87" s="82">
        <v>80</v>
      </c>
      <c r="BU87" s="83" t="e">
        <f t="shared" si="27"/>
        <v>#REF!</v>
      </c>
      <c r="BV87" s="83" t="e">
        <f t="shared" si="28"/>
        <v>#REF!</v>
      </c>
    </row>
    <row r="88" spans="34:74" ht="20.25" customHeight="1" x14ac:dyDescent="0.4">
      <c r="AH88" s="62">
        <v>80</v>
      </c>
      <c r="AI88" s="62">
        <f t="shared" si="29"/>
        <v>1449.78</v>
      </c>
      <c r="AJ88" s="63">
        <f t="shared" si="36"/>
        <v>3.335</v>
      </c>
      <c r="AK88" s="63">
        <f t="shared" si="30"/>
        <v>434.71664167916043</v>
      </c>
      <c r="AL88" s="63" t="e">
        <f t="shared" si="31"/>
        <v>#REF!</v>
      </c>
      <c r="AM88" s="63" t="e">
        <f t="shared" si="32"/>
        <v>#REF!</v>
      </c>
      <c r="AN88" s="63" t="e">
        <f t="shared" si="33"/>
        <v>#REF!</v>
      </c>
      <c r="AO88" s="63" t="e">
        <f t="shared" si="34"/>
        <v>#REF!</v>
      </c>
      <c r="AP88" s="63" t="e">
        <f t="shared" si="35"/>
        <v>#REF!</v>
      </c>
      <c r="BT88" s="82">
        <v>81</v>
      </c>
      <c r="BU88" s="83" t="e">
        <f t="shared" ref="BU88:BU127" si="37">ROUND(BA9,2)</f>
        <v>#REF!</v>
      </c>
      <c r="BV88" s="83" t="e">
        <f t="shared" ref="BV88:BV127" si="38">ROUND(BB9,2)</f>
        <v>#REF!</v>
      </c>
    </row>
    <row r="89" spans="34:74" ht="20.25" customHeight="1" x14ac:dyDescent="0.4">
      <c r="AH89" s="62">
        <v>81</v>
      </c>
      <c r="AI89" s="62">
        <f t="shared" si="29"/>
        <v>1449.78</v>
      </c>
      <c r="AJ89" s="63">
        <f t="shared" si="36"/>
        <v>3.2949999999999999</v>
      </c>
      <c r="AK89" s="63">
        <f t="shared" si="30"/>
        <v>439.99393019726858</v>
      </c>
      <c r="AL89" s="63" t="e">
        <f t="shared" si="31"/>
        <v>#REF!</v>
      </c>
      <c r="AM89" s="63" t="e">
        <f t="shared" si="32"/>
        <v>#REF!</v>
      </c>
      <c r="AN89" s="63" t="e">
        <f t="shared" si="33"/>
        <v>#REF!</v>
      </c>
      <c r="AO89" s="63" t="e">
        <f t="shared" si="34"/>
        <v>#REF!</v>
      </c>
      <c r="AP89" s="63" t="e">
        <f t="shared" si="35"/>
        <v>#REF!</v>
      </c>
      <c r="BT89" s="82">
        <v>82</v>
      </c>
      <c r="BU89" s="83" t="e">
        <f t="shared" si="37"/>
        <v>#REF!</v>
      </c>
      <c r="BV89" s="83" t="e">
        <f t="shared" si="38"/>
        <v>#REF!</v>
      </c>
    </row>
    <row r="90" spans="34:74" ht="20.25" customHeight="1" x14ac:dyDescent="0.4">
      <c r="AH90" s="62">
        <v>82</v>
      </c>
      <c r="AI90" s="62">
        <f t="shared" si="29"/>
        <v>1449.78</v>
      </c>
      <c r="AJ90" s="63">
        <f t="shared" si="36"/>
        <v>3.2559999999999998</v>
      </c>
      <c r="AK90" s="63">
        <f t="shared" si="30"/>
        <v>445.26412776412781</v>
      </c>
      <c r="AL90" s="63" t="e">
        <f t="shared" si="31"/>
        <v>#REF!</v>
      </c>
      <c r="AM90" s="63" t="e">
        <f t="shared" si="32"/>
        <v>#REF!</v>
      </c>
      <c r="AN90" s="63" t="e">
        <f t="shared" si="33"/>
        <v>#REF!</v>
      </c>
      <c r="AO90" s="63" t="e">
        <f t="shared" si="34"/>
        <v>#REF!</v>
      </c>
      <c r="AP90" s="63" t="e">
        <f t="shared" si="35"/>
        <v>#REF!</v>
      </c>
      <c r="BT90" s="82">
        <v>83</v>
      </c>
      <c r="BU90" s="83" t="e">
        <f t="shared" si="37"/>
        <v>#REF!</v>
      </c>
      <c r="BV90" s="83" t="e">
        <f t="shared" si="38"/>
        <v>#REF!</v>
      </c>
    </row>
    <row r="91" spans="34:74" ht="20.25" customHeight="1" x14ac:dyDescent="0.4">
      <c r="AH91" s="62">
        <v>83</v>
      </c>
      <c r="AI91" s="62">
        <f t="shared" si="29"/>
        <v>1449.78</v>
      </c>
      <c r="AJ91" s="63">
        <f t="shared" si="36"/>
        <v>3.218</v>
      </c>
      <c r="AK91" s="63">
        <f t="shared" si="30"/>
        <v>450.52206339341205</v>
      </c>
      <c r="AL91" s="63" t="e">
        <f t="shared" si="31"/>
        <v>#REF!</v>
      </c>
      <c r="AM91" s="63" t="e">
        <f t="shared" si="32"/>
        <v>#REF!</v>
      </c>
      <c r="AN91" s="63" t="e">
        <f t="shared" si="33"/>
        <v>#REF!</v>
      </c>
      <c r="AO91" s="63" t="e">
        <f t="shared" si="34"/>
        <v>#REF!</v>
      </c>
      <c r="AP91" s="63" t="e">
        <f t="shared" si="35"/>
        <v>#REF!</v>
      </c>
      <c r="BT91" s="82">
        <v>84</v>
      </c>
      <c r="BU91" s="83" t="e">
        <f t="shared" si="37"/>
        <v>#REF!</v>
      </c>
      <c r="BV91" s="83" t="e">
        <f t="shared" si="38"/>
        <v>#REF!</v>
      </c>
    </row>
    <row r="92" spans="34:74" ht="20.25" customHeight="1" x14ac:dyDescent="0.4">
      <c r="AH92" s="62">
        <v>84</v>
      </c>
      <c r="AI92" s="62">
        <f t="shared" si="29"/>
        <v>1449.78</v>
      </c>
      <c r="AJ92" s="63">
        <f t="shared" si="36"/>
        <v>3.18</v>
      </c>
      <c r="AK92" s="63">
        <f t="shared" si="30"/>
        <v>455.90566037735846</v>
      </c>
      <c r="AL92" s="63" t="e">
        <f t="shared" si="31"/>
        <v>#REF!</v>
      </c>
      <c r="AM92" s="63" t="e">
        <f t="shared" si="32"/>
        <v>#REF!</v>
      </c>
      <c r="AN92" s="63" t="e">
        <f t="shared" si="33"/>
        <v>#REF!</v>
      </c>
      <c r="AO92" s="63" t="e">
        <f t="shared" si="34"/>
        <v>#REF!</v>
      </c>
      <c r="AP92" s="63" t="e">
        <f t="shared" si="35"/>
        <v>#REF!</v>
      </c>
      <c r="BT92" s="82">
        <v>85</v>
      </c>
      <c r="BU92" s="83" t="e">
        <f t="shared" si="37"/>
        <v>#REF!</v>
      </c>
      <c r="BV92" s="83" t="e">
        <f t="shared" si="38"/>
        <v>#REF!</v>
      </c>
    </row>
    <row r="93" spans="34:74" ht="20.25" customHeight="1" x14ac:dyDescent="0.4">
      <c r="AH93" s="62">
        <v>85</v>
      </c>
      <c r="AI93" s="62">
        <f t="shared" si="29"/>
        <v>1449.78</v>
      </c>
      <c r="AJ93" s="63">
        <f t="shared" si="36"/>
        <v>3.1440000000000001</v>
      </c>
      <c r="AK93" s="63">
        <f t="shared" si="30"/>
        <v>461.12595419847327</v>
      </c>
      <c r="AL93" s="63" t="e">
        <f t="shared" si="31"/>
        <v>#REF!</v>
      </c>
      <c r="AM93" s="63" t="e">
        <f t="shared" si="32"/>
        <v>#REF!</v>
      </c>
      <c r="AN93" s="63" t="e">
        <f t="shared" si="33"/>
        <v>#REF!</v>
      </c>
      <c r="AO93" s="63" t="e">
        <f t="shared" si="34"/>
        <v>#REF!</v>
      </c>
      <c r="AP93" s="63" t="e">
        <f t="shared" si="35"/>
        <v>#REF!</v>
      </c>
      <c r="BT93" s="82">
        <v>86</v>
      </c>
      <c r="BU93" s="83" t="e">
        <f t="shared" si="37"/>
        <v>#REF!</v>
      </c>
      <c r="BV93" s="83" t="e">
        <f t="shared" si="38"/>
        <v>#REF!</v>
      </c>
    </row>
    <row r="94" spans="34:74" ht="20.25" customHeight="1" x14ac:dyDescent="0.4">
      <c r="AH94" s="62">
        <v>86</v>
      </c>
      <c r="AI94" s="62">
        <f t="shared" si="29"/>
        <v>1449.78</v>
      </c>
      <c r="AJ94" s="63">
        <f t="shared" si="36"/>
        <v>3.109</v>
      </c>
      <c r="AK94" s="63">
        <f t="shared" si="30"/>
        <v>466.31714377613378</v>
      </c>
      <c r="AL94" s="63" t="e">
        <f t="shared" si="31"/>
        <v>#REF!</v>
      </c>
      <c r="AM94" s="63" t="e">
        <f t="shared" si="32"/>
        <v>#REF!</v>
      </c>
      <c r="AN94" s="63" t="e">
        <f t="shared" si="33"/>
        <v>#REF!</v>
      </c>
      <c r="AO94" s="63" t="e">
        <f t="shared" si="34"/>
        <v>#REF!</v>
      </c>
      <c r="AP94" s="63" t="e">
        <f t="shared" si="35"/>
        <v>#REF!</v>
      </c>
      <c r="BT94" s="82">
        <v>87</v>
      </c>
      <c r="BU94" s="83" t="e">
        <f t="shared" si="37"/>
        <v>#REF!</v>
      </c>
      <c r="BV94" s="83" t="e">
        <f t="shared" si="38"/>
        <v>#REF!</v>
      </c>
    </row>
    <row r="95" spans="34:74" ht="20.25" customHeight="1" x14ac:dyDescent="0.4">
      <c r="AH95" s="62">
        <v>87</v>
      </c>
      <c r="AI95" s="62">
        <f t="shared" si="29"/>
        <v>1449.78</v>
      </c>
      <c r="AJ95" s="63">
        <f t="shared" si="36"/>
        <v>3.0739999999999998</v>
      </c>
      <c r="AK95" s="63">
        <f t="shared" si="30"/>
        <v>471.62654521795707</v>
      </c>
      <c r="AL95" s="63" t="e">
        <f t="shared" si="31"/>
        <v>#REF!</v>
      </c>
      <c r="AM95" s="63" t="e">
        <f t="shared" si="32"/>
        <v>#REF!</v>
      </c>
      <c r="AN95" s="63" t="e">
        <f t="shared" si="33"/>
        <v>#REF!</v>
      </c>
      <c r="AO95" s="63" t="e">
        <f t="shared" si="34"/>
        <v>#REF!</v>
      </c>
      <c r="AP95" s="63" t="e">
        <f t="shared" si="35"/>
        <v>#REF!</v>
      </c>
      <c r="BT95" s="82">
        <v>88</v>
      </c>
      <c r="BU95" s="83" t="e">
        <f t="shared" si="37"/>
        <v>#REF!</v>
      </c>
      <c r="BV95" s="83" t="e">
        <f t="shared" si="38"/>
        <v>#REF!</v>
      </c>
    </row>
    <row r="96" spans="34:74" ht="20.25" customHeight="1" x14ac:dyDescent="0.4">
      <c r="AH96" s="62">
        <v>88</v>
      </c>
      <c r="AI96" s="62">
        <f t="shared" si="29"/>
        <v>1449.78</v>
      </c>
      <c r="AJ96" s="63">
        <f t="shared" si="36"/>
        <v>3.04</v>
      </c>
      <c r="AK96" s="63">
        <f t="shared" si="30"/>
        <v>476.90131578947364</v>
      </c>
      <c r="AL96" s="63" t="e">
        <f t="shared" si="31"/>
        <v>#REF!</v>
      </c>
      <c r="AM96" s="63" t="e">
        <f t="shared" si="32"/>
        <v>#REF!</v>
      </c>
      <c r="AN96" s="63" t="e">
        <f t="shared" si="33"/>
        <v>#REF!</v>
      </c>
      <c r="AO96" s="63" t="e">
        <f t="shared" si="34"/>
        <v>#REF!</v>
      </c>
      <c r="AP96" s="63" t="e">
        <f t="shared" si="35"/>
        <v>#REF!</v>
      </c>
      <c r="BT96" s="82">
        <v>89</v>
      </c>
      <c r="BU96" s="83" t="e">
        <f t="shared" si="37"/>
        <v>#REF!</v>
      </c>
      <c r="BV96" s="83" t="e">
        <f t="shared" si="38"/>
        <v>#REF!</v>
      </c>
    </row>
    <row r="97" spans="34:74" ht="20.25" customHeight="1" x14ac:dyDescent="0.4">
      <c r="AH97" s="62">
        <v>89</v>
      </c>
      <c r="AI97" s="62">
        <f t="shared" si="29"/>
        <v>1449.78</v>
      </c>
      <c r="AJ97" s="63">
        <f t="shared" si="36"/>
        <v>3.0070000000000001</v>
      </c>
      <c r="AK97" s="63">
        <f t="shared" si="30"/>
        <v>482.13501829065513</v>
      </c>
      <c r="AL97" s="63" t="e">
        <f t="shared" si="31"/>
        <v>#REF!</v>
      </c>
      <c r="AM97" s="63" t="e">
        <f t="shared" si="32"/>
        <v>#REF!</v>
      </c>
      <c r="AN97" s="63" t="e">
        <f t="shared" si="33"/>
        <v>#REF!</v>
      </c>
      <c r="AO97" s="63" t="e">
        <f t="shared" si="34"/>
        <v>#REF!</v>
      </c>
      <c r="AP97" s="63" t="e">
        <f t="shared" si="35"/>
        <v>#REF!</v>
      </c>
      <c r="BT97" s="82">
        <v>90</v>
      </c>
      <c r="BU97" s="83" t="e">
        <f t="shared" si="37"/>
        <v>#REF!</v>
      </c>
      <c r="BV97" s="83" t="e">
        <f t="shared" si="38"/>
        <v>#REF!</v>
      </c>
    </row>
    <row r="98" spans="34:74" ht="20.25" customHeight="1" x14ac:dyDescent="0.4">
      <c r="AH98" s="62">
        <v>90</v>
      </c>
      <c r="AI98" s="62">
        <f t="shared" si="29"/>
        <v>1449.78</v>
      </c>
      <c r="AJ98" s="63">
        <f t="shared" si="36"/>
        <v>2.9740000000000002</v>
      </c>
      <c r="AK98" s="63">
        <f t="shared" si="30"/>
        <v>487.48486886348348</v>
      </c>
      <c r="AL98" s="63" t="e">
        <f t="shared" si="31"/>
        <v>#REF!</v>
      </c>
      <c r="AM98" s="63" t="e">
        <f t="shared" si="32"/>
        <v>#REF!</v>
      </c>
      <c r="AN98" s="63" t="e">
        <f t="shared" si="33"/>
        <v>#REF!</v>
      </c>
      <c r="AO98" s="63" t="e">
        <f t="shared" si="34"/>
        <v>#REF!</v>
      </c>
      <c r="AP98" s="63" t="e">
        <f t="shared" si="35"/>
        <v>#REF!</v>
      </c>
      <c r="BT98" s="82">
        <v>91</v>
      </c>
      <c r="BU98" s="83" t="e">
        <f t="shared" si="37"/>
        <v>#REF!</v>
      </c>
      <c r="BV98" s="83" t="e">
        <f t="shared" si="38"/>
        <v>#REF!</v>
      </c>
    </row>
    <row r="99" spans="34:74" ht="20.25" customHeight="1" x14ac:dyDescent="0.4">
      <c r="AH99" s="62">
        <v>91</v>
      </c>
      <c r="AI99" s="62">
        <f t="shared" si="29"/>
        <v>1449.78</v>
      </c>
      <c r="AJ99" s="63">
        <f t="shared" si="36"/>
        <v>2.9420000000000002</v>
      </c>
      <c r="AK99" s="63">
        <f t="shared" si="30"/>
        <v>492.78721957851798</v>
      </c>
      <c r="AL99" s="63" t="e">
        <f t="shared" si="31"/>
        <v>#REF!</v>
      </c>
      <c r="AM99" s="63" t="e">
        <f t="shared" si="32"/>
        <v>#REF!</v>
      </c>
      <c r="AN99" s="63" t="e">
        <f t="shared" si="33"/>
        <v>#REF!</v>
      </c>
      <c r="AO99" s="63" t="e">
        <f t="shared" si="34"/>
        <v>#REF!</v>
      </c>
      <c r="AP99" s="63" t="e">
        <f t="shared" si="35"/>
        <v>#REF!</v>
      </c>
      <c r="BT99" s="82">
        <v>92</v>
      </c>
      <c r="BU99" s="83" t="e">
        <f t="shared" si="37"/>
        <v>#REF!</v>
      </c>
      <c r="BV99" s="83" t="e">
        <f t="shared" si="38"/>
        <v>#REF!</v>
      </c>
    </row>
    <row r="100" spans="34:74" ht="20.25" customHeight="1" x14ac:dyDescent="0.4">
      <c r="AH100" s="62">
        <v>92</v>
      </c>
      <c r="AI100" s="62">
        <f t="shared" si="29"/>
        <v>1449.78</v>
      </c>
      <c r="AJ100" s="63">
        <f t="shared" si="36"/>
        <v>2.911</v>
      </c>
      <c r="AK100" s="63">
        <f t="shared" si="30"/>
        <v>498.03503950532462</v>
      </c>
      <c r="AL100" s="63" t="e">
        <f t="shared" si="31"/>
        <v>#REF!</v>
      </c>
      <c r="AM100" s="63" t="e">
        <f t="shared" si="32"/>
        <v>#REF!</v>
      </c>
      <c r="AN100" s="63" t="e">
        <f t="shared" si="33"/>
        <v>#REF!</v>
      </c>
      <c r="AO100" s="63" t="e">
        <f t="shared" si="34"/>
        <v>#REF!</v>
      </c>
      <c r="AP100" s="63" t="e">
        <f t="shared" si="35"/>
        <v>#REF!</v>
      </c>
      <c r="BT100" s="82">
        <v>93</v>
      </c>
      <c r="BU100" s="83" t="e">
        <f t="shared" si="37"/>
        <v>#REF!</v>
      </c>
      <c r="BV100" s="83" t="e">
        <f t="shared" si="38"/>
        <v>#REF!</v>
      </c>
    </row>
    <row r="101" spans="34:74" ht="20.25" customHeight="1" x14ac:dyDescent="0.4">
      <c r="AH101" s="62">
        <v>93</v>
      </c>
      <c r="AI101" s="62">
        <f t="shared" si="29"/>
        <v>1449.78</v>
      </c>
      <c r="AJ101" s="63">
        <f t="shared" si="36"/>
        <v>2.8809999999999998</v>
      </c>
      <c r="AK101" s="63">
        <f t="shared" si="30"/>
        <v>503.22110378340858</v>
      </c>
      <c r="AL101" s="63" t="e">
        <f t="shared" si="31"/>
        <v>#REF!</v>
      </c>
      <c r="AM101" s="63" t="e">
        <f t="shared" si="32"/>
        <v>#REF!</v>
      </c>
      <c r="AN101" s="63" t="e">
        <f t="shared" si="33"/>
        <v>#REF!</v>
      </c>
      <c r="AO101" s="63" t="e">
        <f t="shared" si="34"/>
        <v>#REF!</v>
      </c>
      <c r="AP101" s="63" t="e">
        <f t="shared" si="35"/>
        <v>#REF!</v>
      </c>
      <c r="BT101" s="82">
        <v>94</v>
      </c>
      <c r="BU101" s="83" t="e">
        <f t="shared" si="37"/>
        <v>#REF!</v>
      </c>
      <c r="BV101" s="83" t="e">
        <f t="shared" si="38"/>
        <v>#REF!</v>
      </c>
    </row>
    <row r="102" spans="34:74" ht="20.25" customHeight="1" x14ac:dyDescent="0.4">
      <c r="AH102" s="62">
        <v>94</v>
      </c>
      <c r="AI102" s="62">
        <f t="shared" si="29"/>
        <v>1449.78</v>
      </c>
      <c r="AJ102" s="63">
        <f t="shared" si="36"/>
        <v>2.851</v>
      </c>
      <c r="AK102" s="63">
        <f t="shared" si="30"/>
        <v>508.51631006664326</v>
      </c>
      <c r="AL102" s="63" t="e">
        <f t="shared" si="31"/>
        <v>#REF!</v>
      </c>
      <c r="AM102" s="63" t="e">
        <f t="shared" si="32"/>
        <v>#REF!</v>
      </c>
      <c r="AN102" s="63" t="e">
        <f t="shared" si="33"/>
        <v>#REF!</v>
      </c>
      <c r="AO102" s="63" t="e">
        <f t="shared" si="34"/>
        <v>#REF!</v>
      </c>
      <c r="AP102" s="63" t="e">
        <f t="shared" si="35"/>
        <v>#REF!</v>
      </c>
      <c r="BT102" s="82">
        <v>95</v>
      </c>
      <c r="BU102" s="83" t="e">
        <f t="shared" si="37"/>
        <v>#REF!</v>
      </c>
      <c r="BV102" s="83" t="e">
        <f t="shared" si="38"/>
        <v>#REF!</v>
      </c>
    </row>
    <row r="103" spans="34:74" ht="20.25" customHeight="1" x14ac:dyDescent="0.4">
      <c r="AH103" s="62">
        <v>95</v>
      </c>
      <c r="AI103" s="62">
        <f t="shared" si="29"/>
        <v>1449.78</v>
      </c>
      <c r="AJ103" s="63">
        <f t="shared" si="36"/>
        <v>2.8210000000000002</v>
      </c>
      <c r="AK103" s="63">
        <f t="shared" si="30"/>
        <v>513.92414037575327</v>
      </c>
      <c r="AL103" s="63" t="e">
        <f t="shared" si="31"/>
        <v>#REF!</v>
      </c>
      <c r="AM103" s="63" t="e">
        <f t="shared" si="32"/>
        <v>#REF!</v>
      </c>
      <c r="AN103" s="63" t="e">
        <f t="shared" si="33"/>
        <v>#REF!</v>
      </c>
      <c r="AO103" s="63" t="e">
        <f t="shared" si="34"/>
        <v>#REF!</v>
      </c>
      <c r="AP103" s="63" t="e">
        <f t="shared" si="35"/>
        <v>#REF!</v>
      </c>
      <c r="BT103" s="82">
        <v>96</v>
      </c>
      <c r="BU103" s="83" t="e">
        <f t="shared" si="37"/>
        <v>#REF!</v>
      </c>
      <c r="BV103" s="83" t="e">
        <f t="shared" si="38"/>
        <v>#REF!</v>
      </c>
    </row>
    <row r="104" spans="34:74" ht="20.25" customHeight="1" x14ac:dyDescent="0.4">
      <c r="AH104" s="62">
        <v>96</v>
      </c>
      <c r="AI104" s="62">
        <f t="shared" si="29"/>
        <v>1449.78</v>
      </c>
      <c r="AJ104" s="63">
        <f t="shared" si="36"/>
        <v>2.7930000000000001</v>
      </c>
      <c r="AK104" s="63">
        <f t="shared" si="30"/>
        <v>519.07626208378088</v>
      </c>
      <c r="AL104" s="63" t="e">
        <f t="shared" si="31"/>
        <v>#REF!</v>
      </c>
      <c r="AM104" s="63" t="e">
        <f t="shared" si="32"/>
        <v>#REF!</v>
      </c>
      <c r="AN104" s="63" t="e">
        <f t="shared" si="33"/>
        <v>#REF!</v>
      </c>
      <c r="AO104" s="63" t="e">
        <f t="shared" si="34"/>
        <v>#REF!</v>
      </c>
      <c r="AP104" s="63" t="e">
        <f t="shared" si="35"/>
        <v>#REF!</v>
      </c>
      <c r="BT104" s="82">
        <v>97</v>
      </c>
      <c r="BU104" s="83" t="e">
        <f t="shared" si="37"/>
        <v>#REF!</v>
      </c>
      <c r="BV104" s="83" t="e">
        <f t="shared" si="38"/>
        <v>#REF!</v>
      </c>
    </row>
    <row r="105" spans="34:74" ht="20.25" customHeight="1" x14ac:dyDescent="0.4">
      <c r="AH105" s="62">
        <v>97</v>
      </c>
      <c r="AI105" s="62">
        <f t="shared" si="29"/>
        <v>1449.78</v>
      </c>
      <c r="AJ105" s="63">
        <f t="shared" si="36"/>
        <v>2.7650000000000001</v>
      </c>
      <c r="AK105" s="63">
        <f t="shared" si="30"/>
        <v>524.33273056057863</v>
      </c>
      <c r="AL105" s="63" t="e">
        <f t="shared" si="31"/>
        <v>#REF!</v>
      </c>
      <c r="AM105" s="63" t="e">
        <f t="shared" si="32"/>
        <v>#REF!</v>
      </c>
      <c r="AN105" s="63" t="e">
        <f t="shared" si="33"/>
        <v>#REF!</v>
      </c>
      <c r="AO105" s="63" t="e">
        <f t="shared" si="34"/>
        <v>#REF!</v>
      </c>
      <c r="AP105" s="63" t="e">
        <f t="shared" si="35"/>
        <v>#REF!</v>
      </c>
      <c r="BT105" s="82">
        <v>98</v>
      </c>
      <c r="BU105" s="83" t="e">
        <f t="shared" si="37"/>
        <v>#REF!</v>
      </c>
      <c r="BV105" s="83" t="e">
        <f t="shared" si="38"/>
        <v>#REF!</v>
      </c>
    </row>
    <row r="106" spans="34:74" ht="20.25" customHeight="1" x14ac:dyDescent="0.4">
      <c r="AH106" s="62">
        <v>98</v>
      </c>
      <c r="AI106" s="62">
        <f t="shared" si="29"/>
        <v>1449.78</v>
      </c>
      <c r="AJ106" s="63">
        <f t="shared" si="36"/>
        <v>2.7370000000000001</v>
      </c>
      <c r="AK106" s="63">
        <f t="shared" si="30"/>
        <v>529.69674826452319</v>
      </c>
      <c r="AL106" s="63" t="e">
        <f t="shared" si="31"/>
        <v>#REF!</v>
      </c>
      <c r="AM106" s="63" t="e">
        <f t="shared" si="32"/>
        <v>#REF!</v>
      </c>
      <c r="AN106" s="63" t="e">
        <f t="shared" si="33"/>
        <v>#REF!</v>
      </c>
      <c r="AO106" s="63" t="e">
        <f t="shared" si="34"/>
        <v>#REF!</v>
      </c>
      <c r="AP106" s="63" t="e">
        <f t="shared" si="35"/>
        <v>#REF!</v>
      </c>
      <c r="BT106" s="82">
        <v>99</v>
      </c>
      <c r="BU106" s="83" t="e">
        <f t="shared" si="37"/>
        <v>#REF!</v>
      </c>
      <c r="BV106" s="83" t="e">
        <f t="shared" si="38"/>
        <v>#REF!</v>
      </c>
    </row>
    <row r="107" spans="34:74" ht="20.25" customHeight="1" x14ac:dyDescent="0.4">
      <c r="AH107" s="62">
        <v>99</v>
      </c>
      <c r="AI107" s="62">
        <f t="shared" si="29"/>
        <v>1449.78</v>
      </c>
      <c r="AJ107" s="63">
        <f t="shared" si="36"/>
        <v>2.71</v>
      </c>
      <c r="AK107" s="63">
        <f t="shared" si="30"/>
        <v>534.97416974169744</v>
      </c>
      <c r="AL107" s="63" t="e">
        <f t="shared" si="31"/>
        <v>#REF!</v>
      </c>
      <c r="AM107" s="63" t="e">
        <f t="shared" si="32"/>
        <v>#REF!</v>
      </c>
      <c r="AN107" s="63" t="e">
        <f t="shared" si="33"/>
        <v>#REF!</v>
      </c>
      <c r="AO107" s="63" t="e">
        <f t="shared" si="34"/>
        <v>#REF!</v>
      </c>
      <c r="AP107" s="63" t="e">
        <f t="shared" si="35"/>
        <v>#REF!</v>
      </c>
      <c r="BT107" s="82">
        <v>100</v>
      </c>
      <c r="BU107" s="83" t="e">
        <f t="shared" si="37"/>
        <v>#REF!</v>
      </c>
      <c r="BV107" s="83" t="e">
        <f t="shared" si="38"/>
        <v>#REF!</v>
      </c>
    </row>
    <row r="108" spans="34:74" ht="20.25" customHeight="1" x14ac:dyDescent="0.4">
      <c r="AH108" s="62">
        <v>100</v>
      </c>
      <c r="AI108" s="62">
        <f t="shared" si="29"/>
        <v>1449.78</v>
      </c>
      <c r="AJ108" s="63">
        <f t="shared" si="36"/>
        <v>2.6840000000000002</v>
      </c>
      <c r="AK108" s="63">
        <f t="shared" si="30"/>
        <v>540.15648286140083</v>
      </c>
      <c r="AL108" s="63" t="e">
        <f t="shared" si="31"/>
        <v>#REF!</v>
      </c>
      <c r="AM108" s="63" t="e">
        <f t="shared" si="32"/>
        <v>#REF!</v>
      </c>
      <c r="AN108" s="63" t="e">
        <f t="shared" si="33"/>
        <v>#REF!</v>
      </c>
      <c r="AO108" s="63" t="e">
        <f t="shared" si="34"/>
        <v>#REF!</v>
      </c>
      <c r="AP108" s="63" t="e">
        <f t="shared" si="35"/>
        <v>#REF!</v>
      </c>
      <c r="BT108" s="82">
        <v>101</v>
      </c>
      <c r="BU108" s="83" t="e">
        <f t="shared" si="37"/>
        <v>#REF!</v>
      </c>
      <c r="BV108" s="83" t="e">
        <f t="shared" si="38"/>
        <v>#REF!</v>
      </c>
    </row>
    <row r="109" spans="34:74" ht="20.25" customHeight="1" x14ac:dyDescent="0.4">
      <c r="AH109" s="62">
        <v>101</v>
      </c>
      <c r="AI109" s="62">
        <f t="shared" si="29"/>
        <v>1449.78</v>
      </c>
      <c r="AJ109" s="63">
        <f t="shared" si="36"/>
        <v>2.6579999999999999</v>
      </c>
      <c r="AK109" s="63">
        <f t="shared" si="30"/>
        <v>545.44018058690745</v>
      </c>
      <c r="AL109" s="63" t="e">
        <f t="shared" si="31"/>
        <v>#REF!</v>
      </c>
      <c r="AM109" s="63" t="e">
        <f t="shared" si="32"/>
        <v>#REF!</v>
      </c>
      <c r="AN109" s="63" t="e">
        <f t="shared" si="33"/>
        <v>#REF!</v>
      </c>
      <c r="AO109" s="63" t="e">
        <f t="shared" si="34"/>
        <v>#REF!</v>
      </c>
      <c r="AP109" s="63" t="e">
        <f t="shared" si="35"/>
        <v>#REF!</v>
      </c>
      <c r="BT109" s="82">
        <v>102</v>
      </c>
      <c r="BU109" s="83" t="e">
        <f t="shared" si="37"/>
        <v>#REF!</v>
      </c>
      <c r="BV109" s="83" t="e">
        <f t="shared" si="38"/>
        <v>#REF!</v>
      </c>
    </row>
    <row r="110" spans="34:74" ht="20.25" customHeight="1" x14ac:dyDescent="0.4">
      <c r="AH110" s="62">
        <v>102</v>
      </c>
      <c r="AI110" s="62">
        <f t="shared" si="29"/>
        <v>1449.78</v>
      </c>
      <c r="AJ110" s="63">
        <f t="shared" si="36"/>
        <v>2.6320000000000001</v>
      </c>
      <c r="AK110" s="63">
        <f t="shared" si="30"/>
        <v>550.82826747720367</v>
      </c>
      <c r="AL110" s="63" t="e">
        <f t="shared" si="31"/>
        <v>#REF!</v>
      </c>
      <c r="AM110" s="63" t="e">
        <f t="shared" si="32"/>
        <v>#REF!</v>
      </c>
      <c r="AN110" s="63" t="e">
        <f t="shared" si="33"/>
        <v>#REF!</v>
      </c>
      <c r="AO110" s="63" t="e">
        <f t="shared" si="34"/>
        <v>#REF!</v>
      </c>
      <c r="AP110" s="63" t="e">
        <f t="shared" si="35"/>
        <v>#REF!</v>
      </c>
      <c r="BT110" s="82">
        <v>103</v>
      </c>
      <c r="BU110" s="83" t="e">
        <f t="shared" si="37"/>
        <v>#REF!</v>
      </c>
      <c r="BV110" s="83" t="e">
        <f t="shared" si="38"/>
        <v>#REF!</v>
      </c>
    </row>
    <row r="111" spans="34:74" ht="20.25" customHeight="1" x14ac:dyDescent="0.4">
      <c r="AH111" s="62">
        <v>103</v>
      </c>
      <c r="AI111" s="62">
        <f t="shared" si="29"/>
        <v>1449.78</v>
      </c>
      <c r="AJ111" s="63">
        <f t="shared" si="36"/>
        <v>2.6070000000000002</v>
      </c>
      <c r="AK111" s="63">
        <f t="shared" si="30"/>
        <v>556.11047180667424</v>
      </c>
      <c r="AL111" s="63" t="e">
        <f t="shared" si="31"/>
        <v>#REF!</v>
      </c>
      <c r="AM111" s="63" t="e">
        <f t="shared" si="32"/>
        <v>#REF!</v>
      </c>
      <c r="AN111" s="63" t="e">
        <f t="shared" si="33"/>
        <v>#REF!</v>
      </c>
      <c r="AO111" s="63" t="e">
        <f t="shared" si="34"/>
        <v>#REF!</v>
      </c>
      <c r="AP111" s="63" t="e">
        <f t="shared" si="35"/>
        <v>#REF!</v>
      </c>
      <c r="BT111" s="82">
        <v>104</v>
      </c>
      <c r="BU111" s="83" t="e">
        <f t="shared" si="37"/>
        <v>#REF!</v>
      </c>
      <c r="BV111" s="83" t="e">
        <f t="shared" si="38"/>
        <v>#REF!</v>
      </c>
    </row>
    <row r="112" spans="34:74" ht="20.25" customHeight="1" x14ac:dyDescent="0.4">
      <c r="AH112" s="62">
        <v>104</v>
      </c>
      <c r="AI112" s="62">
        <f t="shared" si="29"/>
        <v>1449.78</v>
      </c>
      <c r="AJ112" s="63">
        <f t="shared" si="36"/>
        <v>2.5830000000000002</v>
      </c>
      <c r="AK112" s="63">
        <f t="shared" si="30"/>
        <v>561.27758420441342</v>
      </c>
      <c r="AL112" s="63" t="e">
        <f t="shared" si="31"/>
        <v>#REF!</v>
      </c>
      <c r="AM112" s="63" t="e">
        <f t="shared" si="32"/>
        <v>#REF!</v>
      </c>
      <c r="AN112" s="63" t="e">
        <f t="shared" si="33"/>
        <v>#REF!</v>
      </c>
      <c r="AO112" s="63" t="e">
        <f t="shared" si="34"/>
        <v>#REF!</v>
      </c>
      <c r="AP112" s="63" t="e">
        <f t="shared" si="35"/>
        <v>#REF!</v>
      </c>
      <c r="BT112" s="82">
        <v>105</v>
      </c>
      <c r="BU112" s="83" t="e">
        <f t="shared" si="37"/>
        <v>#REF!</v>
      </c>
      <c r="BV112" s="83" t="e">
        <f t="shared" si="38"/>
        <v>#REF!</v>
      </c>
    </row>
    <row r="113" spans="34:74" ht="20.25" customHeight="1" x14ac:dyDescent="0.4">
      <c r="AH113" s="62">
        <v>105</v>
      </c>
      <c r="AI113" s="62">
        <f t="shared" si="29"/>
        <v>1449.78</v>
      </c>
      <c r="AJ113" s="63">
        <f t="shared" si="36"/>
        <v>2.5590000000000002</v>
      </c>
      <c r="AK113" s="63">
        <f t="shared" si="30"/>
        <v>566.54161781946073</v>
      </c>
      <c r="AL113" s="63" t="e">
        <f t="shared" si="31"/>
        <v>#REF!</v>
      </c>
      <c r="AM113" s="63" t="e">
        <f t="shared" si="32"/>
        <v>#REF!</v>
      </c>
      <c r="AN113" s="63" t="e">
        <f t="shared" si="33"/>
        <v>#REF!</v>
      </c>
      <c r="AO113" s="63" t="e">
        <f t="shared" si="34"/>
        <v>#REF!</v>
      </c>
      <c r="AP113" s="63" t="e">
        <f t="shared" si="35"/>
        <v>#REF!</v>
      </c>
      <c r="BT113" s="82">
        <v>106</v>
      </c>
      <c r="BU113" s="83" t="e">
        <f t="shared" si="37"/>
        <v>#REF!</v>
      </c>
      <c r="BV113" s="83" t="e">
        <f t="shared" si="38"/>
        <v>#REF!</v>
      </c>
    </row>
    <row r="114" spans="34:74" ht="20.25" customHeight="1" x14ac:dyDescent="0.4">
      <c r="AH114" s="62">
        <v>106</v>
      </c>
      <c r="AI114" s="62">
        <f t="shared" si="29"/>
        <v>1449.78</v>
      </c>
      <c r="AJ114" s="63">
        <f t="shared" si="36"/>
        <v>2.5350000000000001</v>
      </c>
      <c r="AK114" s="63">
        <f t="shared" si="30"/>
        <v>571.90532544378698</v>
      </c>
      <c r="AL114" s="63" t="e">
        <f t="shared" si="31"/>
        <v>#REF!</v>
      </c>
      <c r="AM114" s="63" t="e">
        <f t="shared" si="32"/>
        <v>#REF!</v>
      </c>
      <c r="AN114" s="63" t="e">
        <f t="shared" si="33"/>
        <v>#REF!</v>
      </c>
      <c r="AO114" s="63" t="e">
        <f t="shared" si="34"/>
        <v>#REF!</v>
      </c>
      <c r="AP114" s="63" t="e">
        <f t="shared" si="35"/>
        <v>#REF!</v>
      </c>
      <c r="BT114" s="82">
        <v>107</v>
      </c>
      <c r="BU114" s="83" t="e">
        <f t="shared" si="37"/>
        <v>#REF!</v>
      </c>
      <c r="BV114" s="83" t="e">
        <f t="shared" si="38"/>
        <v>#REF!</v>
      </c>
    </row>
    <row r="115" spans="34:74" ht="20.25" customHeight="1" x14ac:dyDescent="0.4">
      <c r="AH115" s="62">
        <v>107</v>
      </c>
      <c r="AI115" s="62">
        <f t="shared" si="29"/>
        <v>1449.78</v>
      </c>
      <c r="AJ115" s="63">
        <f t="shared" si="36"/>
        <v>2.512</v>
      </c>
      <c r="AK115" s="63">
        <f t="shared" si="30"/>
        <v>577.14171974522287</v>
      </c>
      <c r="AL115" s="63" t="e">
        <f t="shared" si="31"/>
        <v>#REF!</v>
      </c>
      <c r="AM115" s="63" t="e">
        <f t="shared" si="32"/>
        <v>#REF!</v>
      </c>
      <c r="AN115" s="63" t="e">
        <f t="shared" si="33"/>
        <v>#REF!</v>
      </c>
      <c r="AO115" s="63" t="e">
        <f t="shared" si="34"/>
        <v>#REF!</v>
      </c>
      <c r="AP115" s="63" t="e">
        <f t="shared" si="35"/>
        <v>#REF!</v>
      </c>
      <c r="BT115" s="82">
        <v>108</v>
      </c>
      <c r="BU115" s="83" t="e">
        <f t="shared" si="37"/>
        <v>#REF!</v>
      </c>
      <c r="BV115" s="83" t="e">
        <f t="shared" si="38"/>
        <v>#REF!</v>
      </c>
    </row>
    <row r="116" spans="34:74" ht="20.25" customHeight="1" x14ac:dyDescent="0.4">
      <c r="AH116" s="62">
        <v>108</v>
      </c>
      <c r="AI116" s="62">
        <f t="shared" si="29"/>
        <v>1449.78</v>
      </c>
      <c r="AJ116" s="63">
        <f t="shared" si="36"/>
        <v>2.4889999999999999</v>
      </c>
      <c r="AK116" s="63">
        <f t="shared" si="30"/>
        <v>582.47488951386106</v>
      </c>
      <c r="AL116" s="63" t="e">
        <f t="shared" si="31"/>
        <v>#REF!</v>
      </c>
      <c r="AM116" s="63" t="e">
        <f t="shared" si="32"/>
        <v>#REF!</v>
      </c>
      <c r="AN116" s="63" t="e">
        <f t="shared" si="33"/>
        <v>#REF!</v>
      </c>
      <c r="AO116" s="63" t="e">
        <f t="shared" si="34"/>
        <v>#REF!</v>
      </c>
      <c r="AP116" s="63" t="e">
        <f t="shared" si="35"/>
        <v>#REF!</v>
      </c>
      <c r="BT116" s="82">
        <v>109</v>
      </c>
      <c r="BU116" s="83" t="e">
        <f t="shared" si="37"/>
        <v>#REF!</v>
      </c>
      <c r="BV116" s="83" t="e">
        <f t="shared" si="38"/>
        <v>#REF!</v>
      </c>
    </row>
    <row r="117" spans="34:74" ht="20.25" customHeight="1" x14ac:dyDescent="0.4">
      <c r="AH117" s="62">
        <v>109</v>
      </c>
      <c r="AI117" s="62">
        <f t="shared" si="29"/>
        <v>1449.78</v>
      </c>
      <c r="AJ117" s="63">
        <f t="shared" si="36"/>
        <v>2.4670000000000001</v>
      </c>
      <c r="AK117" s="63">
        <f t="shared" si="30"/>
        <v>587.66923388731254</v>
      </c>
      <c r="AL117" s="63" t="e">
        <f t="shared" si="31"/>
        <v>#REF!</v>
      </c>
      <c r="AM117" s="63" t="e">
        <f t="shared" si="32"/>
        <v>#REF!</v>
      </c>
      <c r="AN117" s="63" t="e">
        <f t="shared" si="33"/>
        <v>#REF!</v>
      </c>
      <c r="AO117" s="63" t="e">
        <f t="shared" si="34"/>
        <v>#REF!</v>
      </c>
      <c r="AP117" s="63" t="e">
        <f t="shared" si="35"/>
        <v>#REF!</v>
      </c>
      <c r="BT117" s="82">
        <v>110</v>
      </c>
      <c r="BU117" s="83" t="e">
        <f t="shared" si="37"/>
        <v>#REF!</v>
      </c>
      <c r="BV117" s="83" t="e">
        <f t="shared" si="38"/>
        <v>#REF!</v>
      </c>
    </row>
    <row r="118" spans="34:74" ht="20.25" customHeight="1" x14ac:dyDescent="0.4">
      <c r="AH118" s="62">
        <v>110</v>
      </c>
      <c r="AI118" s="62">
        <f t="shared" si="29"/>
        <v>1449.78</v>
      </c>
      <c r="AJ118" s="63">
        <f t="shared" si="36"/>
        <v>2.4449999999999998</v>
      </c>
      <c r="AK118" s="63">
        <f t="shared" si="30"/>
        <v>592.95705521472394</v>
      </c>
      <c r="AL118" s="63" t="e">
        <f t="shared" si="31"/>
        <v>#REF!</v>
      </c>
      <c r="AM118" s="63" t="e">
        <f t="shared" si="32"/>
        <v>#REF!</v>
      </c>
      <c r="AN118" s="63" t="e">
        <f t="shared" si="33"/>
        <v>#REF!</v>
      </c>
      <c r="AO118" s="63" t="e">
        <f t="shared" si="34"/>
        <v>#REF!</v>
      </c>
      <c r="AP118" s="63" t="e">
        <f t="shared" si="35"/>
        <v>#REF!</v>
      </c>
      <c r="BT118" s="82">
        <v>111</v>
      </c>
      <c r="BU118" s="83" t="e">
        <f t="shared" si="37"/>
        <v>#REF!</v>
      </c>
      <c r="BV118" s="83" t="e">
        <f t="shared" si="38"/>
        <v>#REF!</v>
      </c>
    </row>
    <row r="119" spans="34:74" ht="20.25" customHeight="1" x14ac:dyDescent="0.4">
      <c r="AH119" s="62">
        <v>111</v>
      </c>
      <c r="AI119" s="62">
        <f t="shared" si="29"/>
        <v>1449.78</v>
      </c>
      <c r="AJ119" s="63">
        <f t="shared" si="36"/>
        <v>2.423</v>
      </c>
      <c r="AK119" s="63">
        <f t="shared" si="30"/>
        <v>598.34089971110188</v>
      </c>
      <c r="AL119" s="63" t="e">
        <f t="shared" si="31"/>
        <v>#REF!</v>
      </c>
      <c r="AM119" s="63" t="e">
        <f t="shared" si="32"/>
        <v>#REF!</v>
      </c>
      <c r="AN119" s="63" t="e">
        <f t="shared" si="33"/>
        <v>#REF!</v>
      </c>
      <c r="AO119" s="63" t="e">
        <f t="shared" si="34"/>
        <v>#REF!</v>
      </c>
      <c r="AP119" s="63" t="e">
        <f t="shared" si="35"/>
        <v>#REF!</v>
      </c>
      <c r="BT119" s="82">
        <v>112</v>
      </c>
      <c r="BU119" s="83" t="e">
        <f t="shared" si="37"/>
        <v>#REF!</v>
      </c>
      <c r="BV119" s="83" t="e">
        <f t="shared" si="38"/>
        <v>#REF!</v>
      </c>
    </row>
    <row r="120" spans="34:74" ht="20.25" customHeight="1" x14ac:dyDescent="0.4">
      <c r="AH120" s="62">
        <v>112</v>
      </c>
      <c r="AI120" s="62">
        <f t="shared" si="29"/>
        <v>1449.78</v>
      </c>
      <c r="AJ120" s="63">
        <f t="shared" si="36"/>
        <v>2.4020000000000001</v>
      </c>
      <c r="AK120" s="63">
        <f t="shared" si="30"/>
        <v>603.57202331390499</v>
      </c>
      <c r="AL120" s="63" t="e">
        <f t="shared" si="31"/>
        <v>#REF!</v>
      </c>
      <c r="AM120" s="63" t="e">
        <f t="shared" si="32"/>
        <v>#REF!</v>
      </c>
      <c r="AN120" s="63" t="e">
        <f t="shared" si="33"/>
        <v>#REF!</v>
      </c>
      <c r="AO120" s="63" t="e">
        <f t="shared" si="34"/>
        <v>#REF!</v>
      </c>
      <c r="AP120" s="63" t="e">
        <f t="shared" si="35"/>
        <v>#REF!</v>
      </c>
      <c r="BT120" s="82">
        <v>113</v>
      </c>
      <c r="BU120" s="83" t="e">
        <f t="shared" si="37"/>
        <v>#REF!</v>
      </c>
      <c r="BV120" s="83" t="e">
        <f t="shared" si="38"/>
        <v>#REF!</v>
      </c>
    </row>
    <row r="121" spans="34:74" ht="20.25" customHeight="1" x14ac:dyDescent="0.4">
      <c r="AH121" s="62">
        <v>113</v>
      </c>
      <c r="AI121" s="62">
        <f t="shared" si="29"/>
        <v>1449.78</v>
      </c>
      <c r="AJ121" s="63">
        <f t="shared" si="36"/>
        <v>2.3809999999999998</v>
      </c>
      <c r="AK121" s="63">
        <f t="shared" si="30"/>
        <v>608.8954220915582</v>
      </c>
      <c r="AL121" s="63" t="e">
        <f t="shared" si="31"/>
        <v>#REF!</v>
      </c>
      <c r="AM121" s="63" t="e">
        <f t="shared" si="32"/>
        <v>#REF!</v>
      </c>
      <c r="AN121" s="63" t="e">
        <f t="shared" si="33"/>
        <v>#REF!</v>
      </c>
      <c r="AO121" s="63" t="e">
        <f t="shared" si="34"/>
        <v>#REF!</v>
      </c>
      <c r="AP121" s="63" t="e">
        <f t="shared" si="35"/>
        <v>#REF!</v>
      </c>
      <c r="BT121" s="82">
        <v>114</v>
      </c>
      <c r="BU121" s="83" t="e">
        <f t="shared" si="37"/>
        <v>#REF!</v>
      </c>
      <c r="BV121" s="83" t="e">
        <f t="shared" si="38"/>
        <v>#REF!</v>
      </c>
    </row>
    <row r="122" spans="34:74" ht="20.25" customHeight="1" x14ac:dyDescent="0.4">
      <c r="AH122" s="62">
        <v>114</v>
      </c>
      <c r="AI122" s="62">
        <f t="shared" si="29"/>
        <v>1449.78</v>
      </c>
      <c r="AJ122" s="63">
        <f t="shared" si="36"/>
        <v>2.3610000000000002</v>
      </c>
      <c r="AK122" s="63">
        <f t="shared" si="30"/>
        <v>614.05336721728077</v>
      </c>
      <c r="AL122" s="63" t="e">
        <f t="shared" si="31"/>
        <v>#REF!</v>
      </c>
      <c r="AM122" s="63" t="e">
        <f t="shared" si="32"/>
        <v>#REF!</v>
      </c>
      <c r="AN122" s="63" t="e">
        <f t="shared" si="33"/>
        <v>#REF!</v>
      </c>
      <c r="AO122" s="63" t="e">
        <f t="shared" si="34"/>
        <v>#REF!</v>
      </c>
      <c r="AP122" s="63" t="e">
        <f t="shared" si="35"/>
        <v>#REF!</v>
      </c>
      <c r="BT122" s="82">
        <v>115</v>
      </c>
      <c r="BU122" s="83" t="e">
        <f t="shared" si="37"/>
        <v>#REF!</v>
      </c>
      <c r="BV122" s="83" t="e">
        <f t="shared" si="38"/>
        <v>#REF!</v>
      </c>
    </row>
    <row r="123" spans="34:74" ht="20.25" customHeight="1" x14ac:dyDescent="0.4">
      <c r="AH123" s="62">
        <v>115</v>
      </c>
      <c r="AI123" s="62">
        <f t="shared" si="29"/>
        <v>1449.78</v>
      </c>
      <c r="AJ123" s="63">
        <f t="shared" si="36"/>
        <v>2.3410000000000002</v>
      </c>
      <c r="AK123" s="63">
        <f t="shared" si="30"/>
        <v>619.29944468175984</v>
      </c>
      <c r="AL123" s="63" t="e">
        <f t="shared" si="31"/>
        <v>#REF!</v>
      </c>
      <c r="AM123" s="63" t="e">
        <f t="shared" si="32"/>
        <v>#REF!</v>
      </c>
      <c r="AN123" s="63" t="e">
        <f t="shared" si="33"/>
        <v>#REF!</v>
      </c>
      <c r="AO123" s="63" t="e">
        <f t="shared" si="34"/>
        <v>#REF!</v>
      </c>
      <c r="AP123" s="63" t="e">
        <f t="shared" si="35"/>
        <v>#REF!</v>
      </c>
      <c r="BT123" s="82">
        <v>116</v>
      </c>
      <c r="BU123" s="83" t="e">
        <f t="shared" si="37"/>
        <v>#REF!</v>
      </c>
      <c r="BV123" s="83" t="e">
        <f t="shared" si="38"/>
        <v>#REF!</v>
      </c>
    </row>
    <row r="124" spans="34:74" ht="20.25" customHeight="1" x14ac:dyDescent="0.4">
      <c r="AH124" s="62">
        <v>116</v>
      </c>
      <c r="AI124" s="62">
        <f t="shared" si="29"/>
        <v>1449.78</v>
      </c>
      <c r="AJ124" s="63">
        <f t="shared" si="36"/>
        <v>2.3210000000000002</v>
      </c>
      <c r="AK124" s="63">
        <f t="shared" si="30"/>
        <v>624.63593278759151</v>
      </c>
      <c r="AL124" s="63" t="e">
        <f t="shared" si="31"/>
        <v>#REF!</v>
      </c>
      <c r="AM124" s="63" t="e">
        <f t="shared" si="32"/>
        <v>#REF!</v>
      </c>
      <c r="AN124" s="63" t="e">
        <f t="shared" si="33"/>
        <v>#REF!</v>
      </c>
      <c r="AO124" s="63" t="e">
        <f t="shared" si="34"/>
        <v>#REF!</v>
      </c>
      <c r="AP124" s="63" t="e">
        <f t="shared" si="35"/>
        <v>#REF!</v>
      </c>
      <c r="BT124" s="82">
        <v>117</v>
      </c>
      <c r="BU124" s="83" t="e">
        <f t="shared" si="37"/>
        <v>#REF!</v>
      </c>
      <c r="BV124" s="83" t="e">
        <f t="shared" si="38"/>
        <v>#REF!</v>
      </c>
    </row>
    <row r="125" spans="34:74" ht="20.25" customHeight="1" x14ac:dyDescent="0.4">
      <c r="AH125" s="62">
        <v>117</v>
      </c>
      <c r="AI125" s="62">
        <f t="shared" si="29"/>
        <v>1449.78</v>
      </c>
      <c r="AJ125" s="63">
        <f t="shared" si="36"/>
        <v>2.302</v>
      </c>
      <c r="AK125" s="63">
        <f t="shared" si="30"/>
        <v>629.79148566463937</v>
      </c>
      <c r="AL125" s="63" t="e">
        <f t="shared" si="31"/>
        <v>#REF!</v>
      </c>
      <c r="AM125" s="63" t="e">
        <f t="shared" si="32"/>
        <v>#REF!</v>
      </c>
      <c r="AN125" s="63" t="e">
        <f t="shared" si="33"/>
        <v>#REF!</v>
      </c>
      <c r="AO125" s="63" t="e">
        <f t="shared" si="34"/>
        <v>#REF!</v>
      </c>
      <c r="AP125" s="63" t="e">
        <f t="shared" si="35"/>
        <v>#REF!</v>
      </c>
      <c r="BT125" s="82">
        <v>118</v>
      </c>
      <c r="BU125" s="83" t="e">
        <f t="shared" si="37"/>
        <v>#REF!</v>
      </c>
      <c r="BV125" s="83" t="e">
        <f t="shared" si="38"/>
        <v>#REF!</v>
      </c>
    </row>
    <row r="126" spans="34:74" ht="20.25" customHeight="1" x14ac:dyDescent="0.4">
      <c r="AH126" s="62">
        <v>118</v>
      </c>
      <c r="AI126" s="62">
        <f t="shared" si="29"/>
        <v>1449.78</v>
      </c>
      <c r="AJ126" s="63">
        <f t="shared" si="36"/>
        <v>2.2829999999999999</v>
      </c>
      <c r="AK126" s="63">
        <f t="shared" si="30"/>
        <v>635.0328515111695</v>
      </c>
      <c r="AL126" s="63" t="e">
        <f t="shared" si="31"/>
        <v>#REF!</v>
      </c>
      <c r="AM126" s="63" t="e">
        <f t="shared" si="32"/>
        <v>#REF!</v>
      </c>
      <c r="AN126" s="63" t="e">
        <f t="shared" si="33"/>
        <v>#REF!</v>
      </c>
      <c r="AO126" s="63" t="e">
        <f t="shared" si="34"/>
        <v>#REF!</v>
      </c>
      <c r="AP126" s="63" t="e">
        <f t="shared" si="35"/>
        <v>#REF!</v>
      </c>
      <c r="BT126" s="82">
        <v>119</v>
      </c>
      <c r="BU126" s="83" t="e">
        <f t="shared" si="37"/>
        <v>#REF!</v>
      </c>
      <c r="BV126" s="83" t="e">
        <f t="shared" si="38"/>
        <v>#REF!</v>
      </c>
    </row>
    <row r="127" spans="34:74" ht="20.25" customHeight="1" x14ac:dyDescent="0.4">
      <c r="AH127" s="62">
        <v>119</v>
      </c>
      <c r="AI127" s="62">
        <f t="shared" si="29"/>
        <v>1449.78</v>
      </c>
      <c r="AJ127" s="63">
        <f t="shared" si="36"/>
        <v>2.2639999999999998</v>
      </c>
      <c r="AK127" s="63">
        <f t="shared" si="30"/>
        <v>640.36219081272088</v>
      </c>
      <c r="AL127" s="63" t="e">
        <f t="shared" si="31"/>
        <v>#REF!</v>
      </c>
      <c r="AM127" s="63" t="e">
        <f t="shared" si="32"/>
        <v>#REF!</v>
      </c>
      <c r="AN127" s="63" t="e">
        <f t="shared" si="33"/>
        <v>#REF!</v>
      </c>
      <c r="AO127" s="63" t="e">
        <f t="shared" si="34"/>
        <v>#REF!</v>
      </c>
      <c r="AP127" s="63" t="e">
        <f t="shared" si="35"/>
        <v>#REF!</v>
      </c>
      <c r="BT127" s="82">
        <v>120</v>
      </c>
      <c r="BU127" s="83" t="e">
        <f t="shared" si="37"/>
        <v>#REF!</v>
      </c>
      <c r="BV127" s="83" t="e">
        <f t="shared" si="38"/>
        <v>#REF!</v>
      </c>
    </row>
    <row r="128" spans="34:74" ht="20.25" customHeight="1" x14ac:dyDescent="0.4">
      <c r="AH128" s="62">
        <v>120</v>
      </c>
      <c r="AI128" s="62">
        <f t="shared" si="29"/>
        <v>1449.78</v>
      </c>
      <c r="AJ128" s="63">
        <f t="shared" si="36"/>
        <v>2.2450000000000001</v>
      </c>
      <c r="AK128" s="63">
        <f t="shared" si="30"/>
        <v>645.78173719376389</v>
      </c>
      <c r="AL128" s="63" t="e">
        <f t="shared" si="31"/>
        <v>#REF!</v>
      </c>
      <c r="AM128" s="63" t="e">
        <f t="shared" si="32"/>
        <v>#REF!</v>
      </c>
      <c r="AN128" s="63" t="e">
        <f t="shared" si="33"/>
        <v>#REF!</v>
      </c>
      <c r="AO128" s="63" t="e">
        <f t="shared" si="34"/>
        <v>#REF!</v>
      </c>
      <c r="AP128" s="63" t="e">
        <f t="shared" si="35"/>
        <v>#REF!</v>
      </c>
      <c r="BT128" s="82">
        <v>121</v>
      </c>
      <c r="BU128" s="83" t="e">
        <f t="shared" ref="BU128:BU154" si="39">ROUND(BE9,2)</f>
        <v>#REF!</v>
      </c>
      <c r="BV128" s="83" t="e">
        <f t="shared" ref="BV128:BV154" si="40">ROUND(BF9,2)</f>
        <v>#REF!</v>
      </c>
    </row>
    <row r="129" spans="34:74" ht="20.25" customHeight="1" x14ac:dyDescent="0.4">
      <c r="AH129" s="62">
        <v>121</v>
      </c>
      <c r="AI129" s="62">
        <f t="shared" si="29"/>
        <v>1449.78</v>
      </c>
      <c r="AJ129" s="63">
        <f t="shared" si="36"/>
        <v>2.2269999999999999</v>
      </c>
      <c r="AK129" s="63">
        <f t="shared" si="30"/>
        <v>651.00134710372697</v>
      </c>
      <c r="AL129" s="63" t="e">
        <f t="shared" si="31"/>
        <v>#REF!</v>
      </c>
      <c r="AM129" s="63" t="e">
        <f t="shared" si="32"/>
        <v>#REF!</v>
      </c>
      <c r="AN129" s="63" t="e">
        <f t="shared" si="33"/>
        <v>#REF!</v>
      </c>
      <c r="AO129" s="63" t="e">
        <f t="shared" si="34"/>
        <v>#REF!</v>
      </c>
      <c r="AP129" s="63" t="e">
        <f t="shared" si="35"/>
        <v>#REF!</v>
      </c>
      <c r="BT129" s="82">
        <v>122</v>
      </c>
      <c r="BU129" s="83" t="e">
        <f t="shared" si="39"/>
        <v>#REF!</v>
      </c>
      <c r="BV129" s="83" t="e">
        <f t="shared" si="40"/>
        <v>#REF!</v>
      </c>
    </row>
    <row r="130" spans="34:74" ht="20.25" customHeight="1" x14ac:dyDescent="0.4">
      <c r="AH130" s="62">
        <v>122</v>
      </c>
      <c r="AI130" s="62">
        <f t="shared" si="29"/>
        <v>1449.78</v>
      </c>
      <c r="AJ130" s="63">
        <f t="shared" si="36"/>
        <v>2.2090000000000001</v>
      </c>
      <c r="AK130" s="63">
        <f t="shared" si="30"/>
        <v>656.30602082390214</v>
      </c>
      <c r="AL130" s="63" t="e">
        <f t="shared" si="31"/>
        <v>#REF!</v>
      </c>
      <c r="AM130" s="63" t="e">
        <f t="shared" si="32"/>
        <v>#REF!</v>
      </c>
      <c r="AN130" s="63" t="e">
        <f t="shared" si="33"/>
        <v>#REF!</v>
      </c>
      <c r="AO130" s="63" t="e">
        <f t="shared" si="34"/>
        <v>#REF!</v>
      </c>
      <c r="AP130" s="63" t="e">
        <f t="shared" si="35"/>
        <v>#REF!</v>
      </c>
      <c r="BT130" s="82">
        <v>123</v>
      </c>
      <c r="BU130" s="83" t="e">
        <f t="shared" si="39"/>
        <v>#REF!</v>
      </c>
      <c r="BV130" s="83" t="e">
        <f t="shared" si="40"/>
        <v>#REF!</v>
      </c>
    </row>
    <row r="131" spans="34:74" ht="20.25" customHeight="1" x14ac:dyDescent="0.4">
      <c r="AH131" s="62">
        <v>123</v>
      </c>
      <c r="AI131" s="62">
        <f t="shared" si="29"/>
        <v>1449.78</v>
      </c>
      <c r="AJ131" s="63">
        <f t="shared" si="36"/>
        <v>2.1920000000000002</v>
      </c>
      <c r="AK131" s="63">
        <f t="shared" si="30"/>
        <v>661.39598540145982</v>
      </c>
      <c r="AL131" s="63" t="e">
        <f t="shared" si="31"/>
        <v>#REF!</v>
      </c>
      <c r="AM131" s="63" t="e">
        <f t="shared" si="32"/>
        <v>#REF!</v>
      </c>
      <c r="AN131" s="63" t="e">
        <f t="shared" si="33"/>
        <v>#REF!</v>
      </c>
      <c r="AO131" s="63" t="e">
        <f t="shared" si="34"/>
        <v>#REF!</v>
      </c>
      <c r="AP131" s="63" t="e">
        <f t="shared" si="35"/>
        <v>#REF!</v>
      </c>
      <c r="BT131" s="82">
        <v>124</v>
      </c>
      <c r="BU131" s="83" t="e">
        <f t="shared" si="39"/>
        <v>#REF!</v>
      </c>
      <c r="BV131" s="83" t="e">
        <f t="shared" si="40"/>
        <v>#REF!</v>
      </c>
    </row>
    <row r="132" spans="34:74" ht="20.25" customHeight="1" x14ac:dyDescent="0.4">
      <c r="AH132" s="62">
        <v>124</v>
      </c>
      <c r="AI132" s="62">
        <f t="shared" si="29"/>
        <v>1449.78</v>
      </c>
      <c r="AJ132" s="63">
        <f t="shared" si="36"/>
        <v>2.1739999999999999</v>
      </c>
      <c r="AK132" s="63">
        <f t="shared" si="30"/>
        <v>666.87212511499536</v>
      </c>
      <c r="AL132" s="63" t="e">
        <f t="shared" si="31"/>
        <v>#REF!</v>
      </c>
      <c r="AM132" s="63" t="e">
        <f t="shared" si="32"/>
        <v>#REF!</v>
      </c>
      <c r="AN132" s="63" t="e">
        <f t="shared" si="33"/>
        <v>#REF!</v>
      </c>
      <c r="AO132" s="63" t="e">
        <f t="shared" si="34"/>
        <v>#REF!</v>
      </c>
      <c r="AP132" s="63" t="e">
        <f t="shared" si="35"/>
        <v>#REF!</v>
      </c>
      <c r="BT132" s="82">
        <v>125</v>
      </c>
      <c r="BU132" s="83" t="e">
        <f t="shared" si="39"/>
        <v>#REF!</v>
      </c>
      <c r="BV132" s="83" t="e">
        <f t="shared" si="40"/>
        <v>#REF!</v>
      </c>
    </row>
    <row r="133" spans="34:74" ht="20.25" customHeight="1" x14ac:dyDescent="0.4">
      <c r="AH133" s="62">
        <v>125</v>
      </c>
      <c r="AI133" s="62">
        <f t="shared" si="29"/>
        <v>1449.78</v>
      </c>
      <c r="AJ133" s="63">
        <f t="shared" si="36"/>
        <v>2.157</v>
      </c>
      <c r="AK133" s="63">
        <f t="shared" si="30"/>
        <v>672.1279554937413</v>
      </c>
      <c r="AL133" s="63" t="e">
        <f t="shared" si="31"/>
        <v>#REF!</v>
      </c>
      <c r="AM133" s="63" t="e">
        <f t="shared" si="32"/>
        <v>#REF!</v>
      </c>
      <c r="AN133" s="63" t="e">
        <f t="shared" si="33"/>
        <v>#REF!</v>
      </c>
      <c r="AO133" s="63" t="e">
        <f t="shared" si="34"/>
        <v>#REF!</v>
      </c>
      <c r="AP133" s="63" t="e">
        <f t="shared" si="35"/>
        <v>#REF!</v>
      </c>
      <c r="BT133" s="82">
        <v>126</v>
      </c>
      <c r="BU133" s="83" t="e">
        <f t="shared" si="39"/>
        <v>#REF!</v>
      </c>
      <c r="BV133" s="83" t="e">
        <f t="shared" si="40"/>
        <v>#REF!</v>
      </c>
    </row>
    <row r="134" spans="34:74" ht="20.25" customHeight="1" x14ac:dyDescent="0.4">
      <c r="AH134" s="62">
        <v>126</v>
      </c>
      <c r="AI134" s="62">
        <f t="shared" si="29"/>
        <v>1449.78</v>
      </c>
      <c r="AJ134" s="63">
        <f t="shared" si="36"/>
        <v>2.14</v>
      </c>
      <c r="AK134" s="63">
        <f t="shared" si="30"/>
        <v>677.46728971962614</v>
      </c>
      <c r="AL134" s="63" t="e">
        <f t="shared" si="31"/>
        <v>#REF!</v>
      </c>
      <c r="AM134" s="63" t="e">
        <f t="shared" si="32"/>
        <v>#REF!</v>
      </c>
      <c r="AN134" s="63" t="e">
        <f t="shared" si="33"/>
        <v>#REF!</v>
      </c>
      <c r="AO134" s="63" t="e">
        <f t="shared" si="34"/>
        <v>#REF!</v>
      </c>
      <c r="AP134" s="63" t="e">
        <f t="shared" si="35"/>
        <v>#REF!</v>
      </c>
      <c r="BT134" s="82">
        <v>127</v>
      </c>
      <c r="BU134" s="83" t="e">
        <f t="shared" si="39"/>
        <v>#REF!</v>
      </c>
      <c r="BV134" s="83" t="e">
        <f t="shared" si="40"/>
        <v>#REF!</v>
      </c>
    </row>
    <row r="135" spans="34:74" ht="20.25" customHeight="1" x14ac:dyDescent="0.4">
      <c r="AH135" s="62">
        <v>127</v>
      </c>
      <c r="AI135" s="62">
        <f t="shared" si="29"/>
        <v>1449.78</v>
      </c>
      <c r="AJ135" s="63">
        <f t="shared" si="36"/>
        <v>2.1240000000000001</v>
      </c>
      <c r="AK135" s="63">
        <f t="shared" si="30"/>
        <v>682.57062146892656</v>
      </c>
      <c r="AL135" s="63" t="e">
        <f t="shared" si="31"/>
        <v>#REF!</v>
      </c>
      <c r="AM135" s="63" t="e">
        <f t="shared" si="32"/>
        <v>#REF!</v>
      </c>
      <c r="AN135" s="63" t="e">
        <f t="shared" si="33"/>
        <v>#REF!</v>
      </c>
      <c r="AO135" s="63" t="e">
        <f t="shared" si="34"/>
        <v>#REF!</v>
      </c>
      <c r="AP135" s="63" t="e">
        <f t="shared" si="35"/>
        <v>#REF!</v>
      </c>
      <c r="BT135" s="82">
        <v>128</v>
      </c>
      <c r="BU135" s="83" t="e">
        <f t="shared" si="39"/>
        <v>#REF!</v>
      </c>
      <c r="BV135" s="83" t="e">
        <f t="shared" si="40"/>
        <v>#REF!</v>
      </c>
    </row>
    <row r="136" spans="34:74" ht="20.25" customHeight="1" x14ac:dyDescent="0.4">
      <c r="AH136" s="62">
        <v>128</v>
      </c>
      <c r="AI136" s="62">
        <f t="shared" si="29"/>
        <v>1449.78</v>
      </c>
      <c r="AJ136" s="63">
        <f t="shared" si="36"/>
        <v>2.1080000000000001</v>
      </c>
      <c r="AK136" s="63">
        <f t="shared" si="30"/>
        <v>687.75142314990512</v>
      </c>
      <c r="AL136" s="63" t="e">
        <f t="shared" si="31"/>
        <v>#REF!</v>
      </c>
      <c r="AM136" s="63" t="e">
        <f t="shared" si="32"/>
        <v>#REF!</v>
      </c>
      <c r="AN136" s="63" t="e">
        <f t="shared" si="33"/>
        <v>#REF!</v>
      </c>
      <c r="AO136" s="63" t="e">
        <f t="shared" si="34"/>
        <v>#REF!</v>
      </c>
      <c r="AP136" s="63" t="e">
        <f t="shared" si="35"/>
        <v>#REF!</v>
      </c>
      <c r="BT136" s="82">
        <v>129</v>
      </c>
      <c r="BU136" s="83" t="e">
        <f t="shared" si="39"/>
        <v>#REF!</v>
      </c>
      <c r="BV136" s="83" t="e">
        <f t="shared" si="40"/>
        <v>#REF!</v>
      </c>
    </row>
    <row r="137" spans="34:74" ht="20.25" customHeight="1" x14ac:dyDescent="0.4">
      <c r="AH137" s="62">
        <v>129</v>
      </c>
      <c r="AI137" s="62">
        <f t="shared" ref="AI137:AI200" si="41">ROUND($O$30,2)</f>
        <v>1449.78</v>
      </c>
      <c r="AJ137" s="63">
        <f t="shared" si="36"/>
        <v>2.0920000000000001</v>
      </c>
      <c r="AK137" s="63">
        <f t="shared" ref="AK137:AK200" si="42">+AI137/AJ137</f>
        <v>693.01147227533454</v>
      </c>
      <c r="AL137" s="63" t="e">
        <f t="shared" ref="AL137:AL200" si="43">+$O$42*AH137</f>
        <v>#REF!</v>
      </c>
      <c r="AM137" s="63" t="e">
        <f t="shared" ref="AM137:AM200" si="44">+AK137+AL137</f>
        <v>#REF!</v>
      </c>
      <c r="AN137" s="63" t="e">
        <f t="shared" ref="AN137:AN200" si="45">+AM137/$J$21</f>
        <v>#REF!</v>
      </c>
      <c r="AO137" s="63" t="e">
        <f t="shared" ref="AO137:AO200" si="46">+AN137*1.4</f>
        <v>#REF!</v>
      </c>
      <c r="AP137" s="63" t="e">
        <f t="shared" ref="AP137:AP200" si="47">+AO137/AH137</f>
        <v>#REF!</v>
      </c>
      <c r="BT137" s="82">
        <v>130</v>
      </c>
      <c r="BU137" s="83" t="e">
        <f t="shared" si="39"/>
        <v>#REF!</v>
      </c>
      <c r="BV137" s="83" t="e">
        <f t="shared" si="40"/>
        <v>#REF!</v>
      </c>
    </row>
    <row r="138" spans="34:74" ht="20.25" customHeight="1" x14ac:dyDescent="0.4">
      <c r="AH138" s="62">
        <v>130</v>
      </c>
      <c r="AI138" s="62">
        <f t="shared" si="41"/>
        <v>1449.78</v>
      </c>
      <c r="AJ138" s="63">
        <f t="shared" si="36"/>
        <v>2.0760000000000001</v>
      </c>
      <c r="AK138" s="63">
        <f t="shared" si="42"/>
        <v>698.35260115606934</v>
      </c>
      <c r="AL138" s="63" t="e">
        <f t="shared" si="43"/>
        <v>#REF!</v>
      </c>
      <c r="AM138" s="63" t="e">
        <f t="shared" si="44"/>
        <v>#REF!</v>
      </c>
      <c r="AN138" s="63" t="e">
        <f t="shared" si="45"/>
        <v>#REF!</v>
      </c>
      <c r="AO138" s="63" t="e">
        <f t="shared" si="46"/>
        <v>#REF!</v>
      </c>
      <c r="AP138" s="63" t="e">
        <f t="shared" si="47"/>
        <v>#REF!</v>
      </c>
      <c r="BT138" s="82">
        <v>131</v>
      </c>
      <c r="BU138" s="83" t="e">
        <f t="shared" si="39"/>
        <v>#REF!</v>
      </c>
      <c r="BV138" s="83" t="e">
        <f t="shared" si="40"/>
        <v>#REF!</v>
      </c>
    </row>
    <row r="139" spans="34:74" ht="20.25" customHeight="1" x14ac:dyDescent="0.4">
      <c r="AH139" s="62">
        <v>131</v>
      </c>
      <c r="AI139" s="62">
        <f t="shared" si="41"/>
        <v>1449.78</v>
      </c>
      <c r="AJ139" s="63">
        <f t="shared" si="36"/>
        <v>2.06</v>
      </c>
      <c r="AK139" s="63">
        <f t="shared" si="42"/>
        <v>703.77669902912623</v>
      </c>
      <c r="AL139" s="63" t="e">
        <f t="shared" si="43"/>
        <v>#REF!</v>
      </c>
      <c r="AM139" s="63" t="e">
        <f t="shared" si="44"/>
        <v>#REF!</v>
      </c>
      <c r="AN139" s="63" t="e">
        <f t="shared" si="45"/>
        <v>#REF!</v>
      </c>
      <c r="AO139" s="63" t="e">
        <f t="shared" si="46"/>
        <v>#REF!</v>
      </c>
      <c r="AP139" s="63" t="e">
        <f t="shared" si="47"/>
        <v>#REF!</v>
      </c>
      <c r="BT139" s="82">
        <v>132</v>
      </c>
      <c r="BU139" s="83" t="e">
        <f t="shared" si="39"/>
        <v>#REF!</v>
      </c>
      <c r="BV139" s="83" t="e">
        <f t="shared" si="40"/>
        <v>#REF!</v>
      </c>
    </row>
    <row r="140" spans="34:74" ht="20.25" customHeight="1" x14ac:dyDescent="0.4">
      <c r="AH140" s="62">
        <v>132</v>
      </c>
      <c r="AI140" s="62">
        <f t="shared" si="41"/>
        <v>1449.78</v>
      </c>
      <c r="AJ140" s="63">
        <f t="shared" si="36"/>
        <v>2.0449999999999999</v>
      </c>
      <c r="AK140" s="63">
        <f t="shared" si="42"/>
        <v>708.93887530562347</v>
      </c>
      <c r="AL140" s="63" t="e">
        <f t="shared" si="43"/>
        <v>#REF!</v>
      </c>
      <c r="AM140" s="63" t="e">
        <f t="shared" si="44"/>
        <v>#REF!</v>
      </c>
      <c r="AN140" s="63" t="e">
        <f t="shared" si="45"/>
        <v>#REF!</v>
      </c>
      <c r="AO140" s="63" t="e">
        <f t="shared" si="46"/>
        <v>#REF!</v>
      </c>
      <c r="AP140" s="63" t="e">
        <f t="shared" si="47"/>
        <v>#REF!</v>
      </c>
      <c r="BT140" s="82">
        <v>133</v>
      </c>
      <c r="BU140" s="83" t="e">
        <f t="shared" si="39"/>
        <v>#REF!</v>
      </c>
      <c r="BV140" s="83" t="e">
        <f t="shared" si="40"/>
        <v>#REF!</v>
      </c>
    </row>
    <row r="141" spans="34:74" ht="20.25" customHeight="1" x14ac:dyDescent="0.4">
      <c r="AH141" s="62">
        <v>133</v>
      </c>
      <c r="AI141" s="62">
        <f t="shared" si="41"/>
        <v>1449.78</v>
      </c>
      <c r="AJ141" s="63">
        <f t="shared" si="36"/>
        <v>2.0299999999999998</v>
      </c>
      <c r="AK141" s="63">
        <f t="shared" si="42"/>
        <v>714.17733990147792</v>
      </c>
      <c r="AL141" s="63" t="e">
        <f t="shared" si="43"/>
        <v>#REF!</v>
      </c>
      <c r="AM141" s="63" t="e">
        <f t="shared" si="44"/>
        <v>#REF!</v>
      </c>
      <c r="AN141" s="63" t="e">
        <f t="shared" si="45"/>
        <v>#REF!</v>
      </c>
      <c r="AO141" s="63" t="e">
        <f t="shared" si="46"/>
        <v>#REF!</v>
      </c>
      <c r="AP141" s="63" t="e">
        <f t="shared" si="47"/>
        <v>#REF!</v>
      </c>
      <c r="BT141" s="82">
        <v>134</v>
      </c>
      <c r="BU141" s="83" t="e">
        <f t="shared" si="39"/>
        <v>#REF!</v>
      </c>
      <c r="BV141" s="83" t="e">
        <f t="shared" si="40"/>
        <v>#REF!</v>
      </c>
    </row>
    <row r="142" spans="34:74" ht="20.25" customHeight="1" x14ac:dyDescent="0.4">
      <c r="AH142" s="62">
        <v>134</v>
      </c>
      <c r="AI142" s="62">
        <f t="shared" si="41"/>
        <v>1449.78</v>
      </c>
      <c r="AJ142" s="63">
        <f t="shared" si="36"/>
        <v>2.0150000000000001</v>
      </c>
      <c r="AK142" s="63">
        <f t="shared" si="42"/>
        <v>719.49379652605455</v>
      </c>
      <c r="AL142" s="63" t="e">
        <f t="shared" si="43"/>
        <v>#REF!</v>
      </c>
      <c r="AM142" s="63" t="e">
        <f t="shared" si="44"/>
        <v>#REF!</v>
      </c>
      <c r="AN142" s="63" t="e">
        <f t="shared" si="45"/>
        <v>#REF!</v>
      </c>
      <c r="AO142" s="63" t="e">
        <f t="shared" si="46"/>
        <v>#REF!</v>
      </c>
      <c r="AP142" s="63" t="e">
        <f t="shared" si="47"/>
        <v>#REF!</v>
      </c>
      <c r="BT142" s="82">
        <v>135</v>
      </c>
      <c r="BU142" s="83" t="e">
        <f t="shared" si="39"/>
        <v>#REF!</v>
      </c>
      <c r="BV142" s="83" t="e">
        <f t="shared" si="40"/>
        <v>#REF!</v>
      </c>
    </row>
    <row r="143" spans="34:74" ht="20.25" customHeight="1" x14ac:dyDescent="0.4">
      <c r="AH143" s="62">
        <v>135</v>
      </c>
      <c r="AI143" s="62">
        <f t="shared" si="41"/>
        <v>1449.78</v>
      </c>
      <c r="AJ143" s="63">
        <f t="shared" si="36"/>
        <v>2</v>
      </c>
      <c r="AK143" s="63">
        <f t="shared" si="42"/>
        <v>724.89</v>
      </c>
      <c r="AL143" s="63" t="e">
        <f t="shared" si="43"/>
        <v>#REF!</v>
      </c>
      <c r="AM143" s="63" t="e">
        <f t="shared" si="44"/>
        <v>#REF!</v>
      </c>
      <c r="AN143" s="63" t="e">
        <f t="shared" si="45"/>
        <v>#REF!</v>
      </c>
      <c r="AO143" s="63" t="e">
        <f t="shared" si="46"/>
        <v>#REF!</v>
      </c>
      <c r="AP143" s="63" t="e">
        <f t="shared" si="47"/>
        <v>#REF!</v>
      </c>
      <c r="BT143" s="82">
        <v>136</v>
      </c>
      <c r="BU143" s="83" t="e">
        <f t="shared" si="39"/>
        <v>#REF!</v>
      </c>
      <c r="BV143" s="83" t="e">
        <f t="shared" si="40"/>
        <v>#REF!</v>
      </c>
    </row>
    <row r="144" spans="34:74" ht="20.25" customHeight="1" x14ac:dyDescent="0.4">
      <c r="AH144" s="62">
        <v>136</v>
      </c>
      <c r="AI144" s="62">
        <f t="shared" si="41"/>
        <v>1449.78</v>
      </c>
      <c r="AJ144" s="63">
        <f t="shared" ref="AJ144:AJ207" si="48">ROUNDDOWN(IF(2*AH144&gt;2*4,10*60/(AH144*2/$C$23*60+$T$25),10*60/(+$T$25*5-AH144*60/$C$23)),3)</f>
        <v>1.986</v>
      </c>
      <c r="AK144" s="63">
        <f t="shared" si="42"/>
        <v>730</v>
      </c>
      <c r="AL144" s="63" t="e">
        <f t="shared" si="43"/>
        <v>#REF!</v>
      </c>
      <c r="AM144" s="63" t="e">
        <f t="shared" si="44"/>
        <v>#REF!</v>
      </c>
      <c r="AN144" s="63" t="e">
        <f t="shared" si="45"/>
        <v>#REF!</v>
      </c>
      <c r="AO144" s="63" t="e">
        <f t="shared" si="46"/>
        <v>#REF!</v>
      </c>
      <c r="AP144" s="63" t="e">
        <f t="shared" si="47"/>
        <v>#REF!</v>
      </c>
      <c r="BT144" s="82">
        <v>137</v>
      </c>
      <c r="BU144" s="83" t="e">
        <f t="shared" si="39"/>
        <v>#REF!</v>
      </c>
      <c r="BV144" s="83" t="e">
        <f t="shared" si="40"/>
        <v>#REF!</v>
      </c>
    </row>
    <row r="145" spans="34:74" ht="20.25" customHeight="1" x14ac:dyDescent="0.4">
      <c r="AH145" s="62">
        <v>137</v>
      </c>
      <c r="AI145" s="62">
        <f t="shared" si="41"/>
        <v>1449.78</v>
      </c>
      <c r="AJ145" s="63">
        <f t="shared" si="48"/>
        <v>1.972</v>
      </c>
      <c r="AK145" s="63">
        <f t="shared" si="42"/>
        <v>735.18255578093306</v>
      </c>
      <c r="AL145" s="63" t="e">
        <f t="shared" si="43"/>
        <v>#REF!</v>
      </c>
      <c r="AM145" s="63" t="e">
        <f t="shared" si="44"/>
        <v>#REF!</v>
      </c>
      <c r="AN145" s="63" t="e">
        <f t="shared" si="45"/>
        <v>#REF!</v>
      </c>
      <c r="AO145" s="63" t="e">
        <f t="shared" si="46"/>
        <v>#REF!</v>
      </c>
      <c r="AP145" s="63" t="e">
        <f t="shared" si="47"/>
        <v>#REF!</v>
      </c>
      <c r="BT145" s="82">
        <v>138</v>
      </c>
      <c r="BU145" s="83" t="e">
        <f t="shared" si="39"/>
        <v>#REF!</v>
      </c>
      <c r="BV145" s="83" t="e">
        <f t="shared" si="40"/>
        <v>#REF!</v>
      </c>
    </row>
    <row r="146" spans="34:74" ht="20.25" customHeight="1" x14ac:dyDescent="0.4">
      <c r="AH146" s="62">
        <v>138</v>
      </c>
      <c r="AI146" s="62">
        <f t="shared" si="41"/>
        <v>1449.78</v>
      </c>
      <c r="AJ146" s="63">
        <f t="shared" si="48"/>
        <v>1.9570000000000001</v>
      </c>
      <c r="AK146" s="63">
        <f t="shared" si="42"/>
        <v>740.81757792539599</v>
      </c>
      <c r="AL146" s="63" t="e">
        <f t="shared" si="43"/>
        <v>#REF!</v>
      </c>
      <c r="AM146" s="63" t="e">
        <f t="shared" si="44"/>
        <v>#REF!</v>
      </c>
      <c r="AN146" s="63" t="e">
        <f t="shared" si="45"/>
        <v>#REF!</v>
      </c>
      <c r="AO146" s="63" t="e">
        <f t="shared" si="46"/>
        <v>#REF!</v>
      </c>
      <c r="AP146" s="63" t="e">
        <f t="shared" si="47"/>
        <v>#REF!</v>
      </c>
      <c r="BT146" s="82">
        <v>139</v>
      </c>
      <c r="BU146" s="83" t="e">
        <f t="shared" si="39"/>
        <v>#REF!</v>
      </c>
      <c r="BV146" s="83" t="e">
        <f t="shared" si="40"/>
        <v>#REF!</v>
      </c>
    </row>
    <row r="147" spans="34:74" ht="20.25" customHeight="1" x14ac:dyDescent="0.4">
      <c r="AH147" s="62">
        <v>139</v>
      </c>
      <c r="AI147" s="62">
        <f t="shared" si="41"/>
        <v>1449.78</v>
      </c>
      <c r="AJ147" s="63">
        <f t="shared" si="48"/>
        <v>1.944</v>
      </c>
      <c r="AK147" s="63">
        <f t="shared" si="42"/>
        <v>745.77160493827159</v>
      </c>
      <c r="AL147" s="63" t="e">
        <f t="shared" si="43"/>
        <v>#REF!</v>
      </c>
      <c r="AM147" s="63" t="e">
        <f t="shared" si="44"/>
        <v>#REF!</v>
      </c>
      <c r="AN147" s="63" t="e">
        <f t="shared" si="45"/>
        <v>#REF!</v>
      </c>
      <c r="AO147" s="63" t="e">
        <f t="shared" si="46"/>
        <v>#REF!</v>
      </c>
      <c r="AP147" s="63" t="e">
        <f t="shared" si="47"/>
        <v>#REF!</v>
      </c>
      <c r="BT147" s="82">
        <v>140</v>
      </c>
      <c r="BU147" s="83" t="e">
        <f t="shared" si="39"/>
        <v>#REF!</v>
      </c>
      <c r="BV147" s="83" t="e">
        <f t="shared" si="40"/>
        <v>#REF!</v>
      </c>
    </row>
    <row r="148" spans="34:74" ht="20.25" customHeight="1" x14ac:dyDescent="0.4">
      <c r="AH148" s="62">
        <v>140</v>
      </c>
      <c r="AI148" s="62">
        <f t="shared" si="41"/>
        <v>1449.78</v>
      </c>
      <c r="AJ148" s="63">
        <f t="shared" si="48"/>
        <v>1.93</v>
      </c>
      <c r="AK148" s="63">
        <f t="shared" si="42"/>
        <v>751.18134715025906</v>
      </c>
      <c r="AL148" s="63" t="e">
        <f t="shared" si="43"/>
        <v>#REF!</v>
      </c>
      <c r="AM148" s="63" t="e">
        <f t="shared" si="44"/>
        <v>#REF!</v>
      </c>
      <c r="AN148" s="63" t="e">
        <f t="shared" si="45"/>
        <v>#REF!</v>
      </c>
      <c r="AO148" s="63" t="e">
        <f t="shared" si="46"/>
        <v>#REF!</v>
      </c>
      <c r="AP148" s="63" t="e">
        <f t="shared" si="47"/>
        <v>#REF!</v>
      </c>
      <c r="BT148" s="82">
        <v>141</v>
      </c>
      <c r="BU148" s="83" t="e">
        <f t="shared" si="39"/>
        <v>#REF!</v>
      </c>
      <c r="BV148" s="83" t="e">
        <f t="shared" si="40"/>
        <v>#REF!</v>
      </c>
    </row>
    <row r="149" spans="34:74" ht="20.25" customHeight="1" x14ac:dyDescent="0.4">
      <c r="AH149" s="62">
        <v>141</v>
      </c>
      <c r="AI149" s="62">
        <f t="shared" si="41"/>
        <v>1449.78</v>
      </c>
      <c r="AJ149" s="63">
        <f t="shared" si="48"/>
        <v>1.917</v>
      </c>
      <c r="AK149" s="63">
        <f t="shared" si="42"/>
        <v>756.27543035993733</v>
      </c>
      <c r="AL149" s="63" t="e">
        <f t="shared" si="43"/>
        <v>#REF!</v>
      </c>
      <c r="AM149" s="63" t="e">
        <f t="shared" si="44"/>
        <v>#REF!</v>
      </c>
      <c r="AN149" s="63" t="e">
        <f t="shared" si="45"/>
        <v>#REF!</v>
      </c>
      <c r="AO149" s="63" t="e">
        <f t="shared" si="46"/>
        <v>#REF!</v>
      </c>
      <c r="AP149" s="63" t="e">
        <f t="shared" si="47"/>
        <v>#REF!</v>
      </c>
      <c r="BT149" s="82">
        <v>142</v>
      </c>
      <c r="BU149" s="83" t="e">
        <f t="shared" si="39"/>
        <v>#REF!</v>
      </c>
      <c r="BV149" s="83" t="e">
        <f t="shared" si="40"/>
        <v>#REF!</v>
      </c>
    </row>
    <row r="150" spans="34:74" ht="20.25" customHeight="1" x14ac:dyDescent="0.4">
      <c r="AH150" s="62">
        <v>142</v>
      </c>
      <c r="AI150" s="62">
        <f t="shared" si="41"/>
        <v>1449.78</v>
      </c>
      <c r="AJ150" s="63">
        <f t="shared" si="48"/>
        <v>1.903</v>
      </c>
      <c r="AK150" s="63">
        <f t="shared" si="42"/>
        <v>761.83920126116652</v>
      </c>
      <c r="AL150" s="63" t="e">
        <f t="shared" si="43"/>
        <v>#REF!</v>
      </c>
      <c r="AM150" s="63" t="e">
        <f t="shared" si="44"/>
        <v>#REF!</v>
      </c>
      <c r="AN150" s="63" t="e">
        <f t="shared" si="45"/>
        <v>#REF!</v>
      </c>
      <c r="AO150" s="63" t="e">
        <f t="shared" si="46"/>
        <v>#REF!</v>
      </c>
      <c r="AP150" s="63" t="e">
        <f t="shared" si="47"/>
        <v>#REF!</v>
      </c>
      <c r="BT150" s="82">
        <v>143</v>
      </c>
      <c r="BU150" s="83" t="e">
        <f t="shared" si="39"/>
        <v>#REF!</v>
      </c>
      <c r="BV150" s="83" t="e">
        <f t="shared" si="40"/>
        <v>#REF!</v>
      </c>
    </row>
    <row r="151" spans="34:74" ht="20.25" customHeight="1" x14ac:dyDescent="0.4">
      <c r="AH151" s="62">
        <v>143</v>
      </c>
      <c r="AI151" s="62">
        <f t="shared" si="41"/>
        <v>1449.78</v>
      </c>
      <c r="AJ151" s="63">
        <f t="shared" si="48"/>
        <v>1.89</v>
      </c>
      <c r="AK151" s="63">
        <f t="shared" si="42"/>
        <v>767.07936507936506</v>
      </c>
      <c r="AL151" s="63" t="e">
        <f t="shared" si="43"/>
        <v>#REF!</v>
      </c>
      <c r="AM151" s="63" t="e">
        <f t="shared" si="44"/>
        <v>#REF!</v>
      </c>
      <c r="AN151" s="63" t="e">
        <f t="shared" si="45"/>
        <v>#REF!</v>
      </c>
      <c r="AO151" s="63" t="e">
        <f t="shared" si="46"/>
        <v>#REF!</v>
      </c>
      <c r="AP151" s="63" t="e">
        <f t="shared" si="47"/>
        <v>#REF!</v>
      </c>
      <c r="BT151" s="82">
        <v>144</v>
      </c>
      <c r="BU151" s="83" t="e">
        <f t="shared" si="39"/>
        <v>#REF!</v>
      </c>
      <c r="BV151" s="83" t="e">
        <f t="shared" si="40"/>
        <v>#REF!</v>
      </c>
    </row>
    <row r="152" spans="34:74" ht="20.25" customHeight="1" x14ac:dyDescent="0.4">
      <c r="AH152" s="62">
        <v>144</v>
      </c>
      <c r="AI152" s="62">
        <f t="shared" si="41"/>
        <v>1449.78</v>
      </c>
      <c r="AJ152" s="63">
        <f t="shared" si="48"/>
        <v>1.877</v>
      </c>
      <c r="AK152" s="63">
        <f t="shared" si="42"/>
        <v>772.39211507725088</v>
      </c>
      <c r="AL152" s="63" t="e">
        <f t="shared" si="43"/>
        <v>#REF!</v>
      </c>
      <c r="AM152" s="63" t="e">
        <f t="shared" si="44"/>
        <v>#REF!</v>
      </c>
      <c r="AN152" s="63" t="e">
        <f t="shared" si="45"/>
        <v>#REF!</v>
      </c>
      <c r="AO152" s="63" t="e">
        <f t="shared" si="46"/>
        <v>#REF!</v>
      </c>
      <c r="AP152" s="63" t="e">
        <f t="shared" si="47"/>
        <v>#REF!</v>
      </c>
      <c r="BT152" s="82">
        <v>145</v>
      </c>
      <c r="BU152" s="83" t="e">
        <f t="shared" si="39"/>
        <v>#REF!</v>
      </c>
      <c r="BV152" s="83" t="e">
        <f t="shared" si="40"/>
        <v>#REF!</v>
      </c>
    </row>
    <row r="153" spans="34:74" ht="20.25" customHeight="1" x14ac:dyDescent="0.4">
      <c r="AH153" s="62">
        <v>145</v>
      </c>
      <c r="AI153" s="62">
        <f t="shared" si="41"/>
        <v>1449.78</v>
      </c>
      <c r="AJ153" s="63">
        <f t="shared" si="48"/>
        <v>1.865</v>
      </c>
      <c r="AK153" s="63">
        <f t="shared" si="42"/>
        <v>777.36193029490619</v>
      </c>
      <c r="AL153" s="63" t="e">
        <f t="shared" si="43"/>
        <v>#REF!</v>
      </c>
      <c r="AM153" s="63" t="e">
        <f t="shared" si="44"/>
        <v>#REF!</v>
      </c>
      <c r="AN153" s="63" t="e">
        <f t="shared" si="45"/>
        <v>#REF!</v>
      </c>
      <c r="AO153" s="63" t="e">
        <f t="shared" si="46"/>
        <v>#REF!</v>
      </c>
      <c r="AP153" s="63" t="e">
        <f t="shared" si="47"/>
        <v>#REF!</v>
      </c>
      <c r="BT153" s="82">
        <v>146</v>
      </c>
      <c r="BU153" s="83" t="e">
        <f t="shared" si="39"/>
        <v>#REF!</v>
      </c>
      <c r="BV153" s="83" t="e">
        <f t="shared" si="40"/>
        <v>#REF!</v>
      </c>
    </row>
    <row r="154" spans="34:74" ht="20.25" customHeight="1" x14ac:dyDescent="0.4">
      <c r="AH154" s="62">
        <v>146</v>
      </c>
      <c r="AI154" s="62">
        <f t="shared" si="41"/>
        <v>1449.78</v>
      </c>
      <c r="AJ154" s="63">
        <f t="shared" si="48"/>
        <v>1.8520000000000001</v>
      </c>
      <c r="AK154" s="63">
        <f t="shared" si="42"/>
        <v>782.8185745140388</v>
      </c>
      <c r="AL154" s="63" t="e">
        <f t="shared" si="43"/>
        <v>#REF!</v>
      </c>
      <c r="AM154" s="63" t="e">
        <f t="shared" si="44"/>
        <v>#REF!</v>
      </c>
      <c r="AN154" s="63" t="e">
        <f t="shared" si="45"/>
        <v>#REF!</v>
      </c>
      <c r="AO154" s="63" t="e">
        <f t="shared" si="46"/>
        <v>#REF!</v>
      </c>
      <c r="AP154" s="63" t="e">
        <f t="shared" si="47"/>
        <v>#REF!</v>
      </c>
      <c r="BT154" s="82">
        <v>147</v>
      </c>
      <c r="BU154" s="83" t="e">
        <f t="shared" si="39"/>
        <v>#REF!</v>
      </c>
      <c r="BV154" s="83" t="e">
        <f t="shared" si="40"/>
        <v>#REF!</v>
      </c>
    </row>
    <row r="155" spans="34:74" ht="20.25" customHeight="1" x14ac:dyDescent="0.4">
      <c r="AH155" s="62">
        <v>147</v>
      </c>
      <c r="AI155" s="62">
        <f t="shared" si="41"/>
        <v>1449.78</v>
      </c>
      <c r="AJ155" s="63">
        <f t="shared" si="48"/>
        <v>1.84</v>
      </c>
      <c r="AK155" s="63">
        <f t="shared" si="42"/>
        <v>787.92391304347825</v>
      </c>
      <c r="AL155" s="63" t="e">
        <f t="shared" si="43"/>
        <v>#REF!</v>
      </c>
      <c r="AM155" s="63" t="e">
        <f t="shared" si="44"/>
        <v>#REF!</v>
      </c>
      <c r="AN155" s="63" t="e">
        <f t="shared" si="45"/>
        <v>#REF!</v>
      </c>
      <c r="AO155" s="63" t="e">
        <f t="shared" si="46"/>
        <v>#REF!</v>
      </c>
      <c r="AP155" s="63" t="e">
        <f t="shared" si="47"/>
        <v>#REF!</v>
      </c>
      <c r="BT155" s="82">
        <v>148</v>
      </c>
      <c r="BU155" s="83" t="e">
        <f t="shared" ref="BU155:BU181" si="49">ROUND(BI9,2)</f>
        <v>#REF!</v>
      </c>
      <c r="BV155" s="83" t="e">
        <f t="shared" ref="BV155:BV181" si="50">ROUND(BJ9,2)</f>
        <v>#REF!</v>
      </c>
    </row>
    <row r="156" spans="34:74" ht="20.25" customHeight="1" x14ac:dyDescent="0.4">
      <c r="AH156" s="62">
        <v>148</v>
      </c>
      <c r="AI156" s="62">
        <f t="shared" si="41"/>
        <v>1449.78</v>
      </c>
      <c r="AJ156" s="63">
        <f t="shared" si="48"/>
        <v>1.827</v>
      </c>
      <c r="AK156" s="63">
        <f t="shared" si="42"/>
        <v>793.53037766830869</v>
      </c>
      <c r="AL156" s="63" t="e">
        <f t="shared" si="43"/>
        <v>#REF!</v>
      </c>
      <c r="AM156" s="63" t="e">
        <f t="shared" si="44"/>
        <v>#REF!</v>
      </c>
      <c r="AN156" s="63" t="e">
        <f t="shared" si="45"/>
        <v>#REF!</v>
      </c>
      <c r="AO156" s="63" t="e">
        <f t="shared" si="46"/>
        <v>#REF!</v>
      </c>
      <c r="AP156" s="63" t="e">
        <f t="shared" si="47"/>
        <v>#REF!</v>
      </c>
      <c r="BT156" s="82">
        <v>149</v>
      </c>
      <c r="BU156" s="83" t="e">
        <f t="shared" si="49"/>
        <v>#REF!</v>
      </c>
      <c r="BV156" s="83" t="e">
        <f t="shared" si="50"/>
        <v>#REF!</v>
      </c>
    </row>
    <row r="157" spans="34:74" ht="20.25" customHeight="1" x14ac:dyDescent="0.4">
      <c r="AH157" s="62">
        <v>149</v>
      </c>
      <c r="AI157" s="62">
        <f t="shared" si="41"/>
        <v>1449.78</v>
      </c>
      <c r="AJ157" s="63">
        <f t="shared" si="48"/>
        <v>1.8149999999999999</v>
      </c>
      <c r="AK157" s="63">
        <f t="shared" si="42"/>
        <v>798.77685950413229</v>
      </c>
      <c r="AL157" s="63" t="e">
        <f t="shared" si="43"/>
        <v>#REF!</v>
      </c>
      <c r="AM157" s="63" t="e">
        <f t="shared" si="44"/>
        <v>#REF!</v>
      </c>
      <c r="AN157" s="63" t="e">
        <f t="shared" si="45"/>
        <v>#REF!</v>
      </c>
      <c r="AO157" s="63" t="e">
        <f t="shared" si="46"/>
        <v>#REF!</v>
      </c>
      <c r="AP157" s="63" t="e">
        <f t="shared" si="47"/>
        <v>#REF!</v>
      </c>
      <c r="BT157" s="82">
        <v>150</v>
      </c>
      <c r="BU157" s="83" t="e">
        <f t="shared" si="49"/>
        <v>#REF!</v>
      </c>
      <c r="BV157" s="83" t="e">
        <f t="shared" si="50"/>
        <v>#REF!</v>
      </c>
    </row>
    <row r="158" spans="34:74" ht="20.25" customHeight="1" x14ac:dyDescent="0.4">
      <c r="AH158" s="62">
        <v>150</v>
      </c>
      <c r="AI158" s="62">
        <f t="shared" si="41"/>
        <v>1449.78</v>
      </c>
      <c r="AJ158" s="63">
        <f t="shared" si="48"/>
        <v>1.8029999999999999</v>
      </c>
      <c r="AK158" s="63">
        <f t="shared" si="42"/>
        <v>804.09317803660565</v>
      </c>
      <c r="AL158" s="63" t="e">
        <f t="shared" si="43"/>
        <v>#REF!</v>
      </c>
      <c r="AM158" s="63" t="e">
        <f t="shared" si="44"/>
        <v>#REF!</v>
      </c>
      <c r="AN158" s="63" t="e">
        <f t="shared" si="45"/>
        <v>#REF!</v>
      </c>
      <c r="AO158" s="63" t="e">
        <f t="shared" si="46"/>
        <v>#REF!</v>
      </c>
      <c r="AP158" s="63" t="e">
        <f t="shared" si="47"/>
        <v>#REF!</v>
      </c>
      <c r="BT158" s="82">
        <v>151</v>
      </c>
      <c r="BU158" s="83" t="e">
        <f t="shared" si="49"/>
        <v>#REF!</v>
      </c>
      <c r="BV158" s="83" t="e">
        <f t="shared" si="50"/>
        <v>#REF!</v>
      </c>
    </row>
    <row r="159" spans="34:74" ht="20.25" customHeight="1" x14ac:dyDescent="0.4">
      <c r="AH159" s="62">
        <v>151</v>
      </c>
      <c r="AI159" s="62">
        <f t="shared" si="41"/>
        <v>1449.78</v>
      </c>
      <c r="AJ159" s="63">
        <f t="shared" si="48"/>
        <v>1.792</v>
      </c>
      <c r="AK159" s="63">
        <f t="shared" si="42"/>
        <v>809.02901785714278</v>
      </c>
      <c r="AL159" s="63" t="e">
        <f t="shared" si="43"/>
        <v>#REF!</v>
      </c>
      <c r="AM159" s="63" t="e">
        <f t="shared" si="44"/>
        <v>#REF!</v>
      </c>
      <c r="AN159" s="63" t="e">
        <f t="shared" si="45"/>
        <v>#REF!</v>
      </c>
      <c r="AO159" s="63" t="e">
        <f t="shared" si="46"/>
        <v>#REF!</v>
      </c>
      <c r="AP159" s="63" t="e">
        <f t="shared" si="47"/>
        <v>#REF!</v>
      </c>
      <c r="BT159" s="82">
        <v>152</v>
      </c>
      <c r="BU159" s="83" t="e">
        <f t="shared" si="49"/>
        <v>#REF!</v>
      </c>
      <c r="BV159" s="83" t="e">
        <f t="shared" si="50"/>
        <v>#REF!</v>
      </c>
    </row>
    <row r="160" spans="34:74" ht="20.25" customHeight="1" x14ac:dyDescent="0.4">
      <c r="AH160" s="62">
        <v>152</v>
      </c>
      <c r="AI160" s="62">
        <f t="shared" si="41"/>
        <v>1449.78</v>
      </c>
      <c r="AJ160" s="63">
        <f t="shared" si="48"/>
        <v>1.78</v>
      </c>
      <c r="AK160" s="63">
        <f t="shared" si="42"/>
        <v>814.48314606741565</v>
      </c>
      <c r="AL160" s="63" t="e">
        <f t="shared" si="43"/>
        <v>#REF!</v>
      </c>
      <c r="AM160" s="63" t="e">
        <f t="shared" si="44"/>
        <v>#REF!</v>
      </c>
      <c r="AN160" s="63" t="e">
        <f t="shared" si="45"/>
        <v>#REF!</v>
      </c>
      <c r="AO160" s="63" t="e">
        <f t="shared" si="46"/>
        <v>#REF!</v>
      </c>
      <c r="AP160" s="63" t="e">
        <f t="shared" si="47"/>
        <v>#REF!</v>
      </c>
      <c r="BT160" s="82">
        <v>153</v>
      </c>
      <c r="BU160" s="83" t="e">
        <f t="shared" si="49"/>
        <v>#REF!</v>
      </c>
      <c r="BV160" s="83" t="e">
        <f t="shared" si="50"/>
        <v>#REF!</v>
      </c>
    </row>
    <row r="161" spans="34:74" ht="20.25" customHeight="1" x14ac:dyDescent="0.4">
      <c r="AH161" s="62">
        <v>153</v>
      </c>
      <c r="AI161" s="62">
        <f t="shared" si="41"/>
        <v>1449.78</v>
      </c>
      <c r="AJ161" s="63">
        <f t="shared" si="48"/>
        <v>1.7689999999999999</v>
      </c>
      <c r="AK161" s="63">
        <f t="shared" si="42"/>
        <v>819.5477671000566</v>
      </c>
      <c r="AL161" s="63" t="e">
        <f t="shared" si="43"/>
        <v>#REF!</v>
      </c>
      <c r="AM161" s="63" t="e">
        <f t="shared" si="44"/>
        <v>#REF!</v>
      </c>
      <c r="AN161" s="63" t="e">
        <f t="shared" si="45"/>
        <v>#REF!</v>
      </c>
      <c r="AO161" s="63" t="e">
        <f t="shared" si="46"/>
        <v>#REF!</v>
      </c>
      <c r="AP161" s="63" t="e">
        <f t="shared" si="47"/>
        <v>#REF!</v>
      </c>
      <c r="BT161" s="82">
        <v>154</v>
      </c>
      <c r="BU161" s="83" t="e">
        <f t="shared" si="49"/>
        <v>#REF!</v>
      </c>
      <c r="BV161" s="83" t="e">
        <f t="shared" si="50"/>
        <v>#REF!</v>
      </c>
    </row>
    <row r="162" spans="34:74" ht="20.25" customHeight="1" x14ac:dyDescent="0.4">
      <c r="AH162" s="62">
        <v>154</v>
      </c>
      <c r="AI162" s="62">
        <f t="shared" si="41"/>
        <v>1449.78</v>
      </c>
      <c r="AJ162" s="63">
        <f t="shared" si="48"/>
        <v>1.7569999999999999</v>
      </c>
      <c r="AK162" s="63">
        <f t="shared" si="42"/>
        <v>825.14513375071147</v>
      </c>
      <c r="AL162" s="63" t="e">
        <f t="shared" si="43"/>
        <v>#REF!</v>
      </c>
      <c r="AM162" s="63" t="e">
        <f t="shared" si="44"/>
        <v>#REF!</v>
      </c>
      <c r="AN162" s="63" t="e">
        <f t="shared" si="45"/>
        <v>#REF!</v>
      </c>
      <c r="AO162" s="63" t="e">
        <f t="shared" si="46"/>
        <v>#REF!</v>
      </c>
      <c r="AP162" s="63" t="e">
        <f t="shared" si="47"/>
        <v>#REF!</v>
      </c>
      <c r="BT162" s="82">
        <v>155</v>
      </c>
      <c r="BU162" s="83" t="e">
        <f t="shared" si="49"/>
        <v>#REF!</v>
      </c>
      <c r="BV162" s="83" t="e">
        <f t="shared" si="50"/>
        <v>#REF!</v>
      </c>
    </row>
    <row r="163" spans="34:74" ht="20.25" customHeight="1" x14ac:dyDescent="0.4">
      <c r="AH163" s="62">
        <v>155</v>
      </c>
      <c r="AI163" s="62">
        <f t="shared" si="41"/>
        <v>1449.78</v>
      </c>
      <c r="AJ163" s="63">
        <f t="shared" si="48"/>
        <v>1.746</v>
      </c>
      <c r="AK163" s="63">
        <f t="shared" si="42"/>
        <v>830.34364261168389</v>
      </c>
      <c r="AL163" s="63" t="e">
        <f t="shared" si="43"/>
        <v>#REF!</v>
      </c>
      <c r="AM163" s="63" t="e">
        <f t="shared" si="44"/>
        <v>#REF!</v>
      </c>
      <c r="AN163" s="63" t="e">
        <f t="shared" si="45"/>
        <v>#REF!</v>
      </c>
      <c r="AO163" s="63" t="e">
        <f t="shared" si="46"/>
        <v>#REF!</v>
      </c>
      <c r="AP163" s="63" t="e">
        <f t="shared" si="47"/>
        <v>#REF!</v>
      </c>
      <c r="BT163" s="82">
        <v>156</v>
      </c>
      <c r="BU163" s="83" t="e">
        <f t="shared" si="49"/>
        <v>#REF!</v>
      </c>
      <c r="BV163" s="83" t="e">
        <f t="shared" si="50"/>
        <v>#REF!</v>
      </c>
    </row>
    <row r="164" spans="34:74" ht="20.25" customHeight="1" x14ac:dyDescent="0.4">
      <c r="AH164" s="62">
        <v>156</v>
      </c>
      <c r="AI164" s="62">
        <f t="shared" si="41"/>
        <v>1449.78</v>
      </c>
      <c r="AJ164" s="63">
        <f t="shared" si="48"/>
        <v>1.7350000000000001</v>
      </c>
      <c r="AK164" s="63">
        <f t="shared" si="42"/>
        <v>835.60806916426509</v>
      </c>
      <c r="AL164" s="63" t="e">
        <f t="shared" si="43"/>
        <v>#REF!</v>
      </c>
      <c r="AM164" s="63" t="e">
        <f t="shared" si="44"/>
        <v>#REF!</v>
      </c>
      <c r="AN164" s="63" t="e">
        <f t="shared" si="45"/>
        <v>#REF!</v>
      </c>
      <c r="AO164" s="63" t="e">
        <f t="shared" si="46"/>
        <v>#REF!</v>
      </c>
      <c r="AP164" s="63" t="e">
        <f t="shared" si="47"/>
        <v>#REF!</v>
      </c>
      <c r="BT164" s="82">
        <v>157</v>
      </c>
      <c r="BU164" s="83" t="e">
        <f t="shared" si="49"/>
        <v>#REF!</v>
      </c>
      <c r="BV164" s="83" t="e">
        <f t="shared" si="50"/>
        <v>#REF!</v>
      </c>
    </row>
    <row r="165" spans="34:74" ht="20.25" customHeight="1" x14ac:dyDescent="0.4">
      <c r="AH165" s="62">
        <v>157</v>
      </c>
      <c r="AI165" s="62">
        <f t="shared" si="41"/>
        <v>1449.78</v>
      </c>
      <c r="AJ165" s="63">
        <f t="shared" si="48"/>
        <v>1.724</v>
      </c>
      <c r="AK165" s="63">
        <f t="shared" si="42"/>
        <v>840.93967517401393</v>
      </c>
      <c r="AL165" s="63" t="e">
        <f t="shared" si="43"/>
        <v>#REF!</v>
      </c>
      <c r="AM165" s="63" t="e">
        <f t="shared" si="44"/>
        <v>#REF!</v>
      </c>
      <c r="AN165" s="63" t="e">
        <f t="shared" si="45"/>
        <v>#REF!</v>
      </c>
      <c r="AO165" s="63" t="e">
        <f t="shared" si="46"/>
        <v>#REF!</v>
      </c>
      <c r="AP165" s="63" t="e">
        <f t="shared" si="47"/>
        <v>#REF!</v>
      </c>
      <c r="BT165" s="82">
        <v>158</v>
      </c>
      <c r="BU165" s="83" t="e">
        <f t="shared" si="49"/>
        <v>#REF!</v>
      </c>
      <c r="BV165" s="83" t="e">
        <f t="shared" si="50"/>
        <v>#REF!</v>
      </c>
    </row>
    <row r="166" spans="34:74" ht="20.25" customHeight="1" x14ac:dyDescent="0.4">
      <c r="AH166" s="62">
        <v>158</v>
      </c>
      <c r="AI166" s="62">
        <f t="shared" si="41"/>
        <v>1449.78</v>
      </c>
      <c r="AJ166" s="63">
        <f t="shared" si="48"/>
        <v>1.7130000000000001</v>
      </c>
      <c r="AK166" s="63">
        <f t="shared" si="42"/>
        <v>846.33975481611208</v>
      </c>
      <c r="AL166" s="63" t="e">
        <f t="shared" si="43"/>
        <v>#REF!</v>
      </c>
      <c r="AM166" s="63" t="e">
        <f t="shared" si="44"/>
        <v>#REF!</v>
      </c>
      <c r="AN166" s="63" t="e">
        <f t="shared" si="45"/>
        <v>#REF!</v>
      </c>
      <c r="AO166" s="63" t="e">
        <f t="shared" si="46"/>
        <v>#REF!</v>
      </c>
      <c r="AP166" s="63" t="e">
        <f t="shared" si="47"/>
        <v>#REF!</v>
      </c>
      <c r="BT166" s="82">
        <v>159</v>
      </c>
      <c r="BU166" s="83" t="e">
        <f t="shared" si="49"/>
        <v>#REF!</v>
      </c>
      <c r="BV166" s="83" t="e">
        <f t="shared" si="50"/>
        <v>#REF!</v>
      </c>
    </row>
    <row r="167" spans="34:74" ht="20.25" customHeight="1" x14ac:dyDescent="0.4">
      <c r="AH167" s="62">
        <v>159</v>
      </c>
      <c r="AI167" s="62">
        <f t="shared" si="41"/>
        <v>1449.78</v>
      </c>
      <c r="AJ167" s="63">
        <f t="shared" si="48"/>
        <v>1.7030000000000001</v>
      </c>
      <c r="AK167" s="63">
        <f t="shared" si="42"/>
        <v>851.30945390487375</v>
      </c>
      <c r="AL167" s="63" t="e">
        <f t="shared" si="43"/>
        <v>#REF!</v>
      </c>
      <c r="AM167" s="63" t="e">
        <f t="shared" si="44"/>
        <v>#REF!</v>
      </c>
      <c r="AN167" s="63" t="e">
        <f t="shared" si="45"/>
        <v>#REF!</v>
      </c>
      <c r="AO167" s="63" t="e">
        <f t="shared" si="46"/>
        <v>#REF!</v>
      </c>
      <c r="AP167" s="63" t="e">
        <f t="shared" si="47"/>
        <v>#REF!</v>
      </c>
      <c r="BT167" s="82">
        <v>160</v>
      </c>
      <c r="BU167" s="83" t="e">
        <f t="shared" si="49"/>
        <v>#REF!</v>
      </c>
      <c r="BV167" s="83" t="e">
        <f t="shared" si="50"/>
        <v>#REF!</v>
      </c>
    </row>
    <row r="168" spans="34:74" ht="20.25" customHeight="1" x14ac:dyDescent="0.4">
      <c r="AH168" s="62">
        <v>160</v>
      </c>
      <c r="AI168" s="62">
        <f t="shared" si="41"/>
        <v>1449.78</v>
      </c>
      <c r="AJ168" s="63">
        <f t="shared" si="48"/>
        <v>1.6919999999999999</v>
      </c>
      <c r="AK168" s="63">
        <f t="shared" si="42"/>
        <v>856.8439716312057</v>
      </c>
      <c r="AL168" s="63" t="e">
        <f t="shared" si="43"/>
        <v>#REF!</v>
      </c>
      <c r="AM168" s="63" t="e">
        <f t="shared" si="44"/>
        <v>#REF!</v>
      </c>
      <c r="AN168" s="63" t="e">
        <f t="shared" si="45"/>
        <v>#REF!</v>
      </c>
      <c r="AO168" s="63" t="e">
        <f t="shared" si="46"/>
        <v>#REF!</v>
      </c>
      <c r="AP168" s="63" t="e">
        <f t="shared" si="47"/>
        <v>#REF!</v>
      </c>
      <c r="BT168" s="82">
        <v>161</v>
      </c>
      <c r="BU168" s="83" t="e">
        <f t="shared" si="49"/>
        <v>#REF!</v>
      </c>
      <c r="BV168" s="83" t="e">
        <f t="shared" si="50"/>
        <v>#REF!</v>
      </c>
    </row>
    <row r="169" spans="34:74" ht="20.25" customHeight="1" x14ac:dyDescent="0.4">
      <c r="AH169" s="62">
        <v>161</v>
      </c>
      <c r="AI169" s="62">
        <f t="shared" si="41"/>
        <v>1449.78</v>
      </c>
      <c r="AJ169" s="63">
        <f t="shared" si="48"/>
        <v>1.6819999999999999</v>
      </c>
      <c r="AK169" s="63">
        <f t="shared" si="42"/>
        <v>861.93816884661123</v>
      </c>
      <c r="AL169" s="63" t="e">
        <f t="shared" si="43"/>
        <v>#REF!</v>
      </c>
      <c r="AM169" s="63" t="e">
        <f t="shared" si="44"/>
        <v>#REF!</v>
      </c>
      <c r="AN169" s="63" t="e">
        <f t="shared" si="45"/>
        <v>#REF!</v>
      </c>
      <c r="AO169" s="63" t="e">
        <f t="shared" si="46"/>
        <v>#REF!</v>
      </c>
      <c r="AP169" s="63" t="e">
        <f t="shared" si="47"/>
        <v>#REF!</v>
      </c>
      <c r="BT169" s="82">
        <v>162</v>
      </c>
      <c r="BU169" s="83" t="e">
        <f t="shared" si="49"/>
        <v>#REF!</v>
      </c>
      <c r="BV169" s="83" t="e">
        <f t="shared" si="50"/>
        <v>#REF!</v>
      </c>
    </row>
    <row r="170" spans="34:74" ht="20.25" customHeight="1" x14ac:dyDescent="0.4">
      <c r="AH170" s="62">
        <v>162</v>
      </c>
      <c r="AI170" s="62">
        <f t="shared" si="41"/>
        <v>1449.78</v>
      </c>
      <c r="AJ170" s="63">
        <f t="shared" si="48"/>
        <v>1.6719999999999999</v>
      </c>
      <c r="AK170" s="63">
        <f t="shared" si="42"/>
        <v>867.09330143540672</v>
      </c>
      <c r="AL170" s="63" t="e">
        <f t="shared" si="43"/>
        <v>#REF!</v>
      </c>
      <c r="AM170" s="63" t="e">
        <f t="shared" si="44"/>
        <v>#REF!</v>
      </c>
      <c r="AN170" s="63" t="e">
        <f t="shared" si="45"/>
        <v>#REF!</v>
      </c>
      <c r="AO170" s="63" t="e">
        <f t="shared" si="46"/>
        <v>#REF!</v>
      </c>
      <c r="AP170" s="63" t="e">
        <f t="shared" si="47"/>
        <v>#REF!</v>
      </c>
      <c r="BT170" s="82">
        <v>163</v>
      </c>
      <c r="BU170" s="83" t="e">
        <f t="shared" si="49"/>
        <v>#REF!</v>
      </c>
      <c r="BV170" s="83" t="e">
        <f t="shared" si="50"/>
        <v>#REF!</v>
      </c>
    </row>
    <row r="171" spans="34:74" ht="20.25" customHeight="1" x14ac:dyDescent="0.4">
      <c r="AH171" s="62">
        <v>163</v>
      </c>
      <c r="AI171" s="62">
        <f t="shared" si="41"/>
        <v>1449.78</v>
      </c>
      <c r="AJ171" s="63">
        <f t="shared" si="48"/>
        <v>1.6619999999999999</v>
      </c>
      <c r="AK171" s="63">
        <f t="shared" si="42"/>
        <v>872.31046931407946</v>
      </c>
      <c r="AL171" s="63" t="e">
        <f t="shared" si="43"/>
        <v>#REF!</v>
      </c>
      <c r="AM171" s="63" t="e">
        <f t="shared" si="44"/>
        <v>#REF!</v>
      </c>
      <c r="AN171" s="63" t="e">
        <f t="shared" si="45"/>
        <v>#REF!</v>
      </c>
      <c r="AO171" s="63" t="e">
        <f t="shared" si="46"/>
        <v>#REF!</v>
      </c>
      <c r="AP171" s="63" t="e">
        <f t="shared" si="47"/>
        <v>#REF!</v>
      </c>
      <c r="BT171" s="82">
        <v>164</v>
      </c>
      <c r="BU171" s="83" t="e">
        <f t="shared" si="49"/>
        <v>#REF!</v>
      </c>
      <c r="BV171" s="83" t="e">
        <f t="shared" si="50"/>
        <v>#REF!</v>
      </c>
    </row>
    <row r="172" spans="34:74" ht="20.25" customHeight="1" x14ac:dyDescent="0.4">
      <c r="AH172" s="62">
        <v>164</v>
      </c>
      <c r="AI172" s="62">
        <f t="shared" si="41"/>
        <v>1449.78</v>
      </c>
      <c r="AJ172" s="63">
        <f t="shared" si="48"/>
        <v>1.6519999999999999</v>
      </c>
      <c r="AK172" s="63">
        <f t="shared" si="42"/>
        <v>877.59079903147699</v>
      </c>
      <c r="AL172" s="63" t="e">
        <f t="shared" si="43"/>
        <v>#REF!</v>
      </c>
      <c r="AM172" s="63" t="e">
        <f t="shared" si="44"/>
        <v>#REF!</v>
      </c>
      <c r="AN172" s="63" t="e">
        <f t="shared" si="45"/>
        <v>#REF!</v>
      </c>
      <c r="AO172" s="63" t="e">
        <f t="shared" si="46"/>
        <v>#REF!</v>
      </c>
      <c r="AP172" s="63" t="e">
        <f t="shared" si="47"/>
        <v>#REF!</v>
      </c>
      <c r="BT172" s="82">
        <v>165</v>
      </c>
      <c r="BU172" s="83" t="e">
        <f t="shared" si="49"/>
        <v>#REF!</v>
      </c>
      <c r="BV172" s="83" t="e">
        <f t="shared" si="50"/>
        <v>#REF!</v>
      </c>
    </row>
    <row r="173" spans="34:74" ht="20.25" customHeight="1" x14ac:dyDescent="0.4">
      <c r="AH173" s="62">
        <v>165</v>
      </c>
      <c r="AI173" s="62">
        <f t="shared" si="41"/>
        <v>1449.78</v>
      </c>
      <c r="AJ173" s="63">
        <f t="shared" si="48"/>
        <v>1.6419999999999999</v>
      </c>
      <c r="AK173" s="63">
        <f t="shared" si="42"/>
        <v>882.93544457978078</v>
      </c>
      <c r="AL173" s="63" t="e">
        <f t="shared" si="43"/>
        <v>#REF!</v>
      </c>
      <c r="AM173" s="63" t="e">
        <f t="shared" si="44"/>
        <v>#REF!</v>
      </c>
      <c r="AN173" s="63" t="e">
        <f t="shared" si="45"/>
        <v>#REF!</v>
      </c>
      <c r="AO173" s="63" t="e">
        <f t="shared" si="46"/>
        <v>#REF!</v>
      </c>
      <c r="AP173" s="63" t="e">
        <f t="shared" si="47"/>
        <v>#REF!</v>
      </c>
      <c r="BT173" s="82">
        <v>166</v>
      </c>
      <c r="BU173" s="83" t="e">
        <f t="shared" si="49"/>
        <v>#REF!</v>
      </c>
      <c r="BV173" s="83" t="e">
        <f t="shared" si="50"/>
        <v>#REF!</v>
      </c>
    </row>
    <row r="174" spans="34:74" ht="20.25" customHeight="1" x14ac:dyDescent="0.4">
      <c r="AH174" s="62">
        <v>166</v>
      </c>
      <c r="AI174" s="62">
        <f t="shared" si="41"/>
        <v>1449.78</v>
      </c>
      <c r="AJ174" s="63">
        <f t="shared" si="48"/>
        <v>1.6319999999999999</v>
      </c>
      <c r="AK174" s="63">
        <f t="shared" si="42"/>
        <v>888.34558823529414</v>
      </c>
      <c r="AL174" s="63" t="e">
        <f t="shared" si="43"/>
        <v>#REF!</v>
      </c>
      <c r="AM174" s="63" t="e">
        <f t="shared" si="44"/>
        <v>#REF!</v>
      </c>
      <c r="AN174" s="63" t="e">
        <f t="shared" si="45"/>
        <v>#REF!</v>
      </c>
      <c r="AO174" s="63" t="e">
        <f t="shared" si="46"/>
        <v>#REF!</v>
      </c>
      <c r="AP174" s="63" t="e">
        <f t="shared" si="47"/>
        <v>#REF!</v>
      </c>
      <c r="BT174" s="82">
        <v>167</v>
      </c>
      <c r="BU174" s="83" t="e">
        <f t="shared" si="49"/>
        <v>#REF!</v>
      </c>
      <c r="BV174" s="83" t="e">
        <f t="shared" si="50"/>
        <v>#REF!</v>
      </c>
    </row>
    <row r="175" spans="34:74" ht="20.25" customHeight="1" x14ac:dyDescent="0.4">
      <c r="AH175" s="62">
        <v>167</v>
      </c>
      <c r="AI175" s="62">
        <f t="shared" si="41"/>
        <v>1449.78</v>
      </c>
      <c r="AJ175" s="63">
        <f t="shared" si="48"/>
        <v>1.6220000000000001</v>
      </c>
      <c r="AK175" s="63">
        <f t="shared" si="42"/>
        <v>893.8224414303329</v>
      </c>
      <c r="AL175" s="63" t="e">
        <f t="shared" si="43"/>
        <v>#REF!</v>
      </c>
      <c r="AM175" s="63" t="e">
        <f t="shared" si="44"/>
        <v>#REF!</v>
      </c>
      <c r="AN175" s="63" t="e">
        <f t="shared" si="45"/>
        <v>#REF!</v>
      </c>
      <c r="AO175" s="63" t="e">
        <f t="shared" si="46"/>
        <v>#REF!</v>
      </c>
      <c r="AP175" s="63" t="e">
        <f t="shared" si="47"/>
        <v>#REF!</v>
      </c>
      <c r="BT175" s="82">
        <v>168</v>
      </c>
      <c r="BU175" s="83" t="e">
        <f t="shared" si="49"/>
        <v>#REF!</v>
      </c>
      <c r="BV175" s="83" t="e">
        <f t="shared" si="50"/>
        <v>#REF!</v>
      </c>
    </row>
    <row r="176" spans="34:74" ht="20.25" customHeight="1" x14ac:dyDescent="0.4">
      <c r="AH176" s="62">
        <v>168</v>
      </c>
      <c r="AI176" s="62">
        <f t="shared" si="41"/>
        <v>1449.78</v>
      </c>
      <c r="AJ176" s="63">
        <f t="shared" si="48"/>
        <v>1.613</v>
      </c>
      <c r="AK176" s="63">
        <f t="shared" si="42"/>
        <v>898.80967141971485</v>
      </c>
      <c r="AL176" s="63" t="e">
        <f t="shared" si="43"/>
        <v>#REF!</v>
      </c>
      <c r="AM176" s="63" t="e">
        <f t="shared" si="44"/>
        <v>#REF!</v>
      </c>
      <c r="AN176" s="63" t="e">
        <f t="shared" si="45"/>
        <v>#REF!</v>
      </c>
      <c r="AO176" s="63" t="e">
        <f t="shared" si="46"/>
        <v>#REF!</v>
      </c>
      <c r="AP176" s="63" t="e">
        <f t="shared" si="47"/>
        <v>#REF!</v>
      </c>
      <c r="BT176" s="82">
        <v>169</v>
      </c>
      <c r="BU176" s="83" t="e">
        <f t="shared" si="49"/>
        <v>#REF!</v>
      </c>
      <c r="BV176" s="83" t="e">
        <f t="shared" si="50"/>
        <v>#REF!</v>
      </c>
    </row>
    <row r="177" spans="34:74" ht="20.25" customHeight="1" x14ac:dyDescent="0.4">
      <c r="AH177" s="62">
        <v>169</v>
      </c>
      <c r="AI177" s="62">
        <f t="shared" si="41"/>
        <v>1449.78</v>
      </c>
      <c r="AJ177" s="63">
        <f t="shared" si="48"/>
        <v>1.603</v>
      </c>
      <c r="AK177" s="63">
        <f t="shared" si="42"/>
        <v>904.41671865252647</v>
      </c>
      <c r="AL177" s="63" t="e">
        <f t="shared" si="43"/>
        <v>#REF!</v>
      </c>
      <c r="AM177" s="63" t="e">
        <f t="shared" si="44"/>
        <v>#REF!</v>
      </c>
      <c r="AN177" s="63" t="e">
        <f t="shared" si="45"/>
        <v>#REF!</v>
      </c>
      <c r="AO177" s="63" t="e">
        <f t="shared" si="46"/>
        <v>#REF!</v>
      </c>
      <c r="AP177" s="63" t="e">
        <f t="shared" si="47"/>
        <v>#REF!</v>
      </c>
      <c r="BT177" s="82">
        <v>170</v>
      </c>
      <c r="BU177" s="83" t="e">
        <f t="shared" si="49"/>
        <v>#REF!</v>
      </c>
      <c r="BV177" s="83" t="e">
        <f t="shared" si="50"/>
        <v>#REF!</v>
      </c>
    </row>
    <row r="178" spans="34:74" ht="20.25" customHeight="1" x14ac:dyDescent="0.4">
      <c r="AH178" s="62">
        <v>170</v>
      </c>
      <c r="AI178" s="62">
        <f t="shared" si="41"/>
        <v>1449.78</v>
      </c>
      <c r="AJ178" s="63">
        <f t="shared" si="48"/>
        <v>1.5940000000000001</v>
      </c>
      <c r="AK178" s="63">
        <f t="shared" si="42"/>
        <v>909.52321204516932</v>
      </c>
      <c r="AL178" s="63" t="e">
        <f t="shared" si="43"/>
        <v>#REF!</v>
      </c>
      <c r="AM178" s="63" t="e">
        <f t="shared" si="44"/>
        <v>#REF!</v>
      </c>
      <c r="AN178" s="63" t="e">
        <f t="shared" si="45"/>
        <v>#REF!</v>
      </c>
      <c r="AO178" s="63" t="e">
        <f t="shared" si="46"/>
        <v>#REF!</v>
      </c>
      <c r="AP178" s="63" t="e">
        <f t="shared" si="47"/>
        <v>#REF!</v>
      </c>
      <c r="BT178" s="82">
        <v>171</v>
      </c>
      <c r="BU178" s="83" t="e">
        <f t="shared" si="49"/>
        <v>#REF!</v>
      </c>
      <c r="BV178" s="83" t="e">
        <f t="shared" si="50"/>
        <v>#REF!</v>
      </c>
    </row>
    <row r="179" spans="34:74" ht="20.25" customHeight="1" x14ac:dyDescent="0.4">
      <c r="AH179" s="62">
        <v>171</v>
      </c>
      <c r="AI179" s="62">
        <f t="shared" si="41"/>
        <v>1449.78</v>
      </c>
      <c r="AJ179" s="63">
        <f t="shared" si="48"/>
        <v>1.585</v>
      </c>
      <c r="AK179" s="63">
        <f t="shared" si="42"/>
        <v>914.68769716088332</v>
      </c>
      <c r="AL179" s="63" t="e">
        <f t="shared" si="43"/>
        <v>#REF!</v>
      </c>
      <c r="AM179" s="63" t="e">
        <f t="shared" si="44"/>
        <v>#REF!</v>
      </c>
      <c r="AN179" s="63" t="e">
        <f t="shared" si="45"/>
        <v>#REF!</v>
      </c>
      <c r="AO179" s="63" t="e">
        <f t="shared" si="46"/>
        <v>#REF!</v>
      </c>
      <c r="AP179" s="63" t="e">
        <f t="shared" si="47"/>
        <v>#REF!</v>
      </c>
      <c r="BT179" s="82">
        <v>172</v>
      </c>
      <c r="BU179" s="83" t="e">
        <f t="shared" si="49"/>
        <v>#REF!</v>
      </c>
      <c r="BV179" s="83" t="e">
        <f t="shared" si="50"/>
        <v>#REF!</v>
      </c>
    </row>
    <row r="180" spans="34:74" ht="20.25" customHeight="1" x14ac:dyDescent="0.4">
      <c r="AH180" s="62">
        <v>172</v>
      </c>
      <c r="AI180" s="62">
        <f t="shared" si="41"/>
        <v>1449.78</v>
      </c>
      <c r="AJ180" s="63">
        <f t="shared" si="48"/>
        <v>1.5760000000000001</v>
      </c>
      <c r="AK180" s="63">
        <f t="shared" si="42"/>
        <v>919.91116751269033</v>
      </c>
      <c r="AL180" s="63" t="e">
        <f t="shared" si="43"/>
        <v>#REF!</v>
      </c>
      <c r="AM180" s="63" t="e">
        <f t="shared" si="44"/>
        <v>#REF!</v>
      </c>
      <c r="AN180" s="63" t="e">
        <f t="shared" si="45"/>
        <v>#REF!</v>
      </c>
      <c r="AO180" s="63" t="e">
        <f t="shared" si="46"/>
        <v>#REF!</v>
      </c>
      <c r="AP180" s="63" t="e">
        <f t="shared" si="47"/>
        <v>#REF!</v>
      </c>
      <c r="BT180" s="82">
        <v>173</v>
      </c>
      <c r="BU180" s="83" t="e">
        <f t="shared" si="49"/>
        <v>#REF!</v>
      </c>
      <c r="BV180" s="83" t="e">
        <f t="shared" si="50"/>
        <v>#REF!</v>
      </c>
    </row>
    <row r="181" spans="34:74" ht="20.25" customHeight="1" x14ac:dyDescent="0.4">
      <c r="AH181" s="62">
        <v>173</v>
      </c>
      <c r="AI181" s="62">
        <f t="shared" si="41"/>
        <v>1449.78</v>
      </c>
      <c r="AJ181" s="63">
        <f t="shared" si="48"/>
        <v>1.5669999999999999</v>
      </c>
      <c r="AK181" s="63">
        <f t="shared" si="42"/>
        <v>925.19463943841743</v>
      </c>
      <c r="AL181" s="63" t="e">
        <f t="shared" si="43"/>
        <v>#REF!</v>
      </c>
      <c r="AM181" s="63" t="e">
        <f t="shared" si="44"/>
        <v>#REF!</v>
      </c>
      <c r="AN181" s="63" t="e">
        <f t="shared" si="45"/>
        <v>#REF!</v>
      </c>
      <c r="AO181" s="63" t="e">
        <f t="shared" si="46"/>
        <v>#REF!</v>
      </c>
      <c r="AP181" s="63" t="e">
        <f t="shared" si="47"/>
        <v>#REF!</v>
      </c>
      <c r="BT181" s="82">
        <v>174</v>
      </c>
      <c r="BU181" s="83" t="e">
        <f t="shared" si="49"/>
        <v>#REF!</v>
      </c>
      <c r="BV181" s="83" t="e">
        <f t="shared" si="50"/>
        <v>#REF!</v>
      </c>
    </row>
    <row r="182" spans="34:74" ht="20.25" customHeight="1" x14ac:dyDescent="0.4">
      <c r="AH182" s="62">
        <v>174</v>
      </c>
      <c r="AI182" s="62">
        <f t="shared" si="41"/>
        <v>1449.78</v>
      </c>
      <c r="AJ182" s="63">
        <f t="shared" si="48"/>
        <v>1.5580000000000001</v>
      </c>
      <c r="AK182" s="63">
        <f t="shared" si="42"/>
        <v>930.53915275994859</v>
      </c>
      <c r="AL182" s="63" t="e">
        <f t="shared" si="43"/>
        <v>#REF!</v>
      </c>
      <c r="AM182" s="63" t="e">
        <f t="shared" si="44"/>
        <v>#REF!</v>
      </c>
      <c r="AN182" s="63" t="e">
        <f t="shared" si="45"/>
        <v>#REF!</v>
      </c>
      <c r="AO182" s="63" t="e">
        <f t="shared" si="46"/>
        <v>#REF!</v>
      </c>
      <c r="AP182" s="63" t="e">
        <f t="shared" si="47"/>
        <v>#REF!</v>
      </c>
      <c r="BT182" s="82">
        <v>175</v>
      </c>
      <c r="BU182" s="83" t="e">
        <f t="shared" ref="BU182:BU207" si="51">ROUND(BM9,2)</f>
        <v>#REF!</v>
      </c>
      <c r="BV182" s="83" t="e">
        <f t="shared" ref="BV182:BV207" si="52">ROUND(BN9,2)</f>
        <v>#REF!</v>
      </c>
    </row>
    <row r="183" spans="34:74" ht="20.25" customHeight="1" x14ac:dyDescent="0.4">
      <c r="AH183" s="62">
        <v>175</v>
      </c>
      <c r="AI183" s="62">
        <f t="shared" si="41"/>
        <v>1449.78</v>
      </c>
      <c r="AJ183" s="63">
        <f t="shared" si="48"/>
        <v>1.5489999999999999</v>
      </c>
      <c r="AK183" s="63">
        <f t="shared" si="42"/>
        <v>935.94577146546158</v>
      </c>
      <c r="AL183" s="63" t="e">
        <f t="shared" si="43"/>
        <v>#REF!</v>
      </c>
      <c r="AM183" s="63" t="e">
        <f t="shared" si="44"/>
        <v>#REF!</v>
      </c>
      <c r="AN183" s="63" t="e">
        <f t="shared" si="45"/>
        <v>#REF!</v>
      </c>
      <c r="AO183" s="63" t="e">
        <f t="shared" si="46"/>
        <v>#REF!</v>
      </c>
      <c r="AP183" s="63" t="e">
        <f t="shared" si="47"/>
        <v>#REF!</v>
      </c>
      <c r="BT183" s="82">
        <v>176</v>
      </c>
      <c r="BU183" s="83" t="e">
        <f t="shared" si="51"/>
        <v>#REF!</v>
      </c>
      <c r="BV183" s="83" t="e">
        <f t="shared" si="52"/>
        <v>#REF!</v>
      </c>
    </row>
    <row r="184" spans="34:74" ht="20.25" customHeight="1" x14ac:dyDescent="0.4">
      <c r="AH184" s="62">
        <v>176</v>
      </c>
      <c r="AI184" s="62">
        <f t="shared" si="41"/>
        <v>1449.78</v>
      </c>
      <c r="AJ184" s="63">
        <f t="shared" si="48"/>
        <v>1.5409999999999999</v>
      </c>
      <c r="AK184" s="63">
        <f t="shared" si="42"/>
        <v>940.8046722907203</v>
      </c>
      <c r="AL184" s="63" t="e">
        <f t="shared" si="43"/>
        <v>#REF!</v>
      </c>
      <c r="AM184" s="63" t="e">
        <f t="shared" si="44"/>
        <v>#REF!</v>
      </c>
      <c r="AN184" s="63" t="e">
        <f t="shared" si="45"/>
        <v>#REF!</v>
      </c>
      <c r="AO184" s="63" t="e">
        <f t="shared" si="46"/>
        <v>#REF!</v>
      </c>
      <c r="AP184" s="63" t="e">
        <f t="shared" si="47"/>
        <v>#REF!</v>
      </c>
      <c r="BT184" s="82">
        <v>177</v>
      </c>
      <c r="BU184" s="83" t="e">
        <f t="shared" si="51"/>
        <v>#REF!</v>
      </c>
      <c r="BV184" s="83" t="e">
        <f t="shared" si="52"/>
        <v>#REF!</v>
      </c>
    </row>
    <row r="185" spans="34:74" ht="20.25" customHeight="1" x14ac:dyDescent="0.4">
      <c r="AH185" s="62">
        <v>177</v>
      </c>
      <c r="AI185" s="62">
        <f t="shared" si="41"/>
        <v>1449.78</v>
      </c>
      <c r="AJ185" s="63">
        <f t="shared" si="48"/>
        <v>1.532</v>
      </c>
      <c r="AK185" s="63">
        <f t="shared" si="42"/>
        <v>946.33159268929501</v>
      </c>
      <c r="AL185" s="63" t="e">
        <f t="shared" si="43"/>
        <v>#REF!</v>
      </c>
      <c r="AM185" s="63" t="e">
        <f t="shared" si="44"/>
        <v>#REF!</v>
      </c>
      <c r="AN185" s="63" t="e">
        <f t="shared" si="45"/>
        <v>#REF!</v>
      </c>
      <c r="AO185" s="63" t="e">
        <f t="shared" si="46"/>
        <v>#REF!</v>
      </c>
      <c r="AP185" s="63" t="e">
        <f t="shared" si="47"/>
        <v>#REF!</v>
      </c>
      <c r="BT185" s="82">
        <v>178</v>
      </c>
      <c r="BU185" s="83" t="e">
        <f t="shared" si="51"/>
        <v>#REF!</v>
      </c>
      <c r="BV185" s="83" t="e">
        <f t="shared" si="52"/>
        <v>#REF!</v>
      </c>
    </row>
    <row r="186" spans="34:74" ht="20.25" customHeight="1" x14ac:dyDescent="0.4">
      <c r="AH186" s="62">
        <v>178</v>
      </c>
      <c r="AI186" s="62">
        <f t="shared" si="41"/>
        <v>1449.78</v>
      </c>
      <c r="AJ186" s="63">
        <f t="shared" si="48"/>
        <v>1.5229999999999999</v>
      </c>
      <c r="AK186" s="63">
        <f t="shared" si="42"/>
        <v>951.92383453709783</v>
      </c>
      <c r="AL186" s="63" t="e">
        <f t="shared" si="43"/>
        <v>#REF!</v>
      </c>
      <c r="AM186" s="63" t="e">
        <f t="shared" si="44"/>
        <v>#REF!</v>
      </c>
      <c r="AN186" s="63" t="e">
        <f t="shared" si="45"/>
        <v>#REF!</v>
      </c>
      <c r="AO186" s="63" t="e">
        <f t="shared" si="46"/>
        <v>#REF!</v>
      </c>
      <c r="AP186" s="63" t="e">
        <f t="shared" si="47"/>
        <v>#REF!</v>
      </c>
      <c r="BT186" s="82">
        <v>179</v>
      </c>
      <c r="BU186" s="83" t="e">
        <f t="shared" si="51"/>
        <v>#REF!</v>
      </c>
      <c r="BV186" s="83" t="e">
        <f t="shared" si="52"/>
        <v>#REF!</v>
      </c>
    </row>
    <row r="187" spans="34:74" ht="20.25" customHeight="1" x14ac:dyDescent="0.4">
      <c r="AH187" s="62">
        <v>179</v>
      </c>
      <c r="AI187" s="62">
        <f t="shared" si="41"/>
        <v>1449.78</v>
      </c>
      <c r="AJ187" s="63">
        <f t="shared" si="48"/>
        <v>1.5149999999999999</v>
      </c>
      <c r="AK187" s="63">
        <f t="shared" si="42"/>
        <v>956.95049504950498</v>
      </c>
      <c r="AL187" s="63" t="e">
        <f t="shared" si="43"/>
        <v>#REF!</v>
      </c>
      <c r="AM187" s="63" t="e">
        <f t="shared" si="44"/>
        <v>#REF!</v>
      </c>
      <c r="AN187" s="63" t="e">
        <f t="shared" si="45"/>
        <v>#REF!</v>
      </c>
      <c r="AO187" s="63" t="e">
        <f t="shared" si="46"/>
        <v>#REF!</v>
      </c>
      <c r="AP187" s="63" t="e">
        <f t="shared" si="47"/>
        <v>#REF!</v>
      </c>
      <c r="BT187" s="82">
        <v>180</v>
      </c>
      <c r="BU187" s="83" t="e">
        <f t="shared" si="51"/>
        <v>#REF!</v>
      </c>
      <c r="BV187" s="83" t="e">
        <f t="shared" si="52"/>
        <v>#REF!</v>
      </c>
    </row>
    <row r="188" spans="34:74" ht="20.25" customHeight="1" x14ac:dyDescent="0.4">
      <c r="AH188" s="62">
        <v>180</v>
      </c>
      <c r="AI188" s="62">
        <f t="shared" si="41"/>
        <v>1449.78</v>
      </c>
      <c r="AJ188" s="63">
        <f t="shared" si="48"/>
        <v>1.5069999999999999</v>
      </c>
      <c r="AK188" s="63">
        <f t="shared" si="42"/>
        <v>962.03052422030532</v>
      </c>
      <c r="AL188" s="63" t="e">
        <f t="shared" si="43"/>
        <v>#REF!</v>
      </c>
      <c r="AM188" s="63" t="e">
        <f t="shared" si="44"/>
        <v>#REF!</v>
      </c>
      <c r="AN188" s="63" t="e">
        <f t="shared" si="45"/>
        <v>#REF!</v>
      </c>
      <c r="AO188" s="63" t="e">
        <f t="shared" si="46"/>
        <v>#REF!</v>
      </c>
      <c r="AP188" s="63" t="e">
        <f t="shared" si="47"/>
        <v>#REF!</v>
      </c>
      <c r="BT188" s="82">
        <v>181</v>
      </c>
      <c r="BU188" s="83" t="e">
        <f t="shared" si="51"/>
        <v>#REF!</v>
      </c>
      <c r="BV188" s="83" t="e">
        <f t="shared" si="52"/>
        <v>#REF!</v>
      </c>
    </row>
    <row r="189" spans="34:74" ht="20.25" customHeight="1" x14ac:dyDescent="0.4">
      <c r="AH189" s="62">
        <v>181</v>
      </c>
      <c r="AI189" s="62">
        <f t="shared" si="41"/>
        <v>1449.78</v>
      </c>
      <c r="AJ189" s="63">
        <f t="shared" si="48"/>
        <v>1.4990000000000001</v>
      </c>
      <c r="AK189" s="63">
        <f t="shared" si="42"/>
        <v>967.16477651767832</v>
      </c>
      <c r="AL189" s="63" t="e">
        <f t="shared" si="43"/>
        <v>#REF!</v>
      </c>
      <c r="AM189" s="63" t="e">
        <f t="shared" si="44"/>
        <v>#REF!</v>
      </c>
      <c r="AN189" s="63" t="e">
        <f t="shared" si="45"/>
        <v>#REF!</v>
      </c>
      <c r="AO189" s="63" t="e">
        <f t="shared" si="46"/>
        <v>#REF!</v>
      </c>
      <c r="AP189" s="63" t="e">
        <f t="shared" si="47"/>
        <v>#REF!</v>
      </c>
      <c r="BT189" s="82">
        <v>182</v>
      </c>
      <c r="BU189" s="83" t="e">
        <f t="shared" si="51"/>
        <v>#REF!</v>
      </c>
      <c r="BV189" s="83" t="e">
        <f t="shared" si="52"/>
        <v>#REF!</v>
      </c>
    </row>
    <row r="190" spans="34:74" ht="20.25" customHeight="1" x14ac:dyDescent="0.4">
      <c r="AH190" s="62">
        <v>182</v>
      </c>
      <c r="AI190" s="62">
        <f t="shared" si="41"/>
        <v>1449.78</v>
      </c>
      <c r="AJ190" s="63">
        <f t="shared" si="48"/>
        <v>1.49</v>
      </c>
      <c r="AK190" s="63">
        <f t="shared" si="42"/>
        <v>973.00671140939596</v>
      </c>
      <c r="AL190" s="63" t="e">
        <f t="shared" si="43"/>
        <v>#REF!</v>
      </c>
      <c r="AM190" s="63" t="e">
        <f t="shared" si="44"/>
        <v>#REF!</v>
      </c>
      <c r="AN190" s="63" t="e">
        <f t="shared" si="45"/>
        <v>#REF!</v>
      </c>
      <c r="AO190" s="63" t="e">
        <f t="shared" si="46"/>
        <v>#REF!</v>
      </c>
      <c r="AP190" s="63" t="e">
        <f t="shared" si="47"/>
        <v>#REF!</v>
      </c>
      <c r="BT190" s="82">
        <v>183</v>
      </c>
      <c r="BU190" s="83" t="e">
        <f t="shared" si="51"/>
        <v>#REF!</v>
      </c>
      <c r="BV190" s="83" t="e">
        <f t="shared" si="52"/>
        <v>#REF!</v>
      </c>
    </row>
    <row r="191" spans="34:74" ht="20.25" customHeight="1" x14ac:dyDescent="0.4">
      <c r="AH191" s="62">
        <v>183</v>
      </c>
      <c r="AI191" s="62">
        <f t="shared" si="41"/>
        <v>1449.78</v>
      </c>
      <c r="AJ191" s="63">
        <f t="shared" si="48"/>
        <v>1.482</v>
      </c>
      <c r="AK191" s="63">
        <f t="shared" si="42"/>
        <v>978.25910931174087</v>
      </c>
      <c r="AL191" s="63" t="e">
        <f t="shared" si="43"/>
        <v>#REF!</v>
      </c>
      <c r="AM191" s="63" t="e">
        <f t="shared" si="44"/>
        <v>#REF!</v>
      </c>
      <c r="AN191" s="63" t="e">
        <f t="shared" si="45"/>
        <v>#REF!</v>
      </c>
      <c r="AO191" s="63" t="e">
        <f t="shared" si="46"/>
        <v>#REF!</v>
      </c>
      <c r="AP191" s="63" t="e">
        <f t="shared" si="47"/>
        <v>#REF!</v>
      </c>
      <c r="BT191" s="82">
        <v>184</v>
      </c>
      <c r="BU191" s="83" t="e">
        <f t="shared" si="51"/>
        <v>#REF!</v>
      </c>
      <c r="BV191" s="83" t="e">
        <f t="shared" si="52"/>
        <v>#REF!</v>
      </c>
    </row>
    <row r="192" spans="34:74" ht="20.25" customHeight="1" x14ac:dyDescent="0.4">
      <c r="AH192" s="62">
        <v>184</v>
      </c>
      <c r="AI192" s="62">
        <f t="shared" si="41"/>
        <v>1449.78</v>
      </c>
      <c r="AJ192" s="63">
        <f t="shared" si="48"/>
        <v>1.474</v>
      </c>
      <c r="AK192" s="63">
        <f t="shared" si="42"/>
        <v>983.56852103120764</v>
      </c>
      <c r="AL192" s="63" t="e">
        <f t="shared" si="43"/>
        <v>#REF!</v>
      </c>
      <c r="AM192" s="63" t="e">
        <f t="shared" si="44"/>
        <v>#REF!</v>
      </c>
      <c r="AN192" s="63" t="e">
        <f t="shared" si="45"/>
        <v>#REF!</v>
      </c>
      <c r="AO192" s="63" t="e">
        <f t="shared" si="46"/>
        <v>#REF!</v>
      </c>
      <c r="AP192" s="63" t="e">
        <f t="shared" si="47"/>
        <v>#REF!</v>
      </c>
      <c r="BT192" s="82">
        <v>185</v>
      </c>
      <c r="BU192" s="83" t="e">
        <f t="shared" si="51"/>
        <v>#REF!</v>
      </c>
      <c r="BV192" s="83" t="e">
        <f t="shared" si="52"/>
        <v>#REF!</v>
      </c>
    </row>
    <row r="193" spans="34:74" ht="20.25" customHeight="1" x14ac:dyDescent="0.4">
      <c r="AH193" s="62">
        <v>185</v>
      </c>
      <c r="AI193" s="62">
        <f t="shared" si="41"/>
        <v>1449.78</v>
      </c>
      <c r="AJ193" s="63">
        <f t="shared" si="48"/>
        <v>1.4670000000000001</v>
      </c>
      <c r="AK193" s="63">
        <f t="shared" si="42"/>
        <v>988.26175869120652</v>
      </c>
      <c r="AL193" s="63" t="e">
        <f t="shared" si="43"/>
        <v>#REF!</v>
      </c>
      <c r="AM193" s="63" t="e">
        <f t="shared" si="44"/>
        <v>#REF!</v>
      </c>
      <c r="AN193" s="63" t="e">
        <f t="shared" si="45"/>
        <v>#REF!</v>
      </c>
      <c r="AO193" s="63" t="e">
        <f t="shared" si="46"/>
        <v>#REF!</v>
      </c>
      <c r="AP193" s="63" t="e">
        <f t="shared" si="47"/>
        <v>#REF!</v>
      </c>
      <c r="BT193" s="82">
        <v>186</v>
      </c>
      <c r="BU193" s="83" t="e">
        <f t="shared" si="51"/>
        <v>#REF!</v>
      </c>
      <c r="BV193" s="83" t="e">
        <f t="shared" si="52"/>
        <v>#REF!</v>
      </c>
    </row>
    <row r="194" spans="34:74" ht="20.25" customHeight="1" x14ac:dyDescent="0.4">
      <c r="AH194" s="62">
        <v>186</v>
      </c>
      <c r="AI194" s="62">
        <f t="shared" si="41"/>
        <v>1449.78</v>
      </c>
      <c r="AJ194" s="63">
        <f t="shared" si="48"/>
        <v>1.4590000000000001</v>
      </c>
      <c r="AK194" s="63">
        <f t="shared" si="42"/>
        <v>993.68060315284436</v>
      </c>
      <c r="AL194" s="63" t="e">
        <f t="shared" si="43"/>
        <v>#REF!</v>
      </c>
      <c r="AM194" s="63" t="e">
        <f t="shared" si="44"/>
        <v>#REF!</v>
      </c>
      <c r="AN194" s="63" t="e">
        <f t="shared" si="45"/>
        <v>#REF!</v>
      </c>
      <c r="AO194" s="63" t="e">
        <f t="shared" si="46"/>
        <v>#REF!</v>
      </c>
      <c r="AP194" s="63" t="e">
        <f t="shared" si="47"/>
        <v>#REF!</v>
      </c>
      <c r="BT194" s="82">
        <v>187</v>
      </c>
      <c r="BU194" s="83" t="e">
        <f t="shared" si="51"/>
        <v>#REF!</v>
      </c>
      <c r="BV194" s="83" t="e">
        <f t="shared" si="52"/>
        <v>#REF!</v>
      </c>
    </row>
    <row r="195" spans="34:74" ht="20.25" customHeight="1" x14ac:dyDescent="0.4">
      <c r="AH195" s="62">
        <v>187</v>
      </c>
      <c r="AI195" s="62">
        <f t="shared" si="41"/>
        <v>1449.78</v>
      </c>
      <c r="AJ195" s="63">
        <f t="shared" si="48"/>
        <v>1.4510000000000001</v>
      </c>
      <c r="AK195" s="63">
        <f t="shared" si="42"/>
        <v>999.15920055134382</v>
      </c>
      <c r="AL195" s="63" t="e">
        <f t="shared" si="43"/>
        <v>#REF!</v>
      </c>
      <c r="AM195" s="63" t="e">
        <f t="shared" si="44"/>
        <v>#REF!</v>
      </c>
      <c r="AN195" s="63" t="e">
        <f t="shared" si="45"/>
        <v>#REF!</v>
      </c>
      <c r="AO195" s="63" t="e">
        <f t="shared" si="46"/>
        <v>#REF!</v>
      </c>
      <c r="AP195" s="63" t="e">
        <f t="shared" si="47"/>
        <v>#REF!</v>
      </c>
      <c r="BT195" s="82">
        <v>188</v>
      </c>
      <c r="BU195" s="83" t="e">
        <f t="shared" si="51"/>
        <v>#REF!</v>
      </c>
      <c r="BV195" s="83" t="e">
        <f t="shared" si="52"/>
        <v>#REF!</v>
      </c>
    </row>
    <row r="196" spans="34:74" ht="20.25" customHeight="1" x14ac:dyDescent="0.4">
      <c r="AH196" s="62">
        <v>188</v>
      </c>
      <c r="AI196" s="62">
        <f t="shared" si="41"/>
        <v>1449.78</v>
      </c>
      <c r="AJ196" s="63">
        <f t="shared" si="48"/>
        <v>1.4430000000000001</v>
      </c>
      <c r="AK196" s="63">
        <f t="shared" si="42"/>
        <v>1004.6985446985447</v>
      </c>
      <c r="AL196" s="63" t="e">
        <f t="shared" si="43"/>
        <v>#REF!</v>
      </c>
      <c r="AM196" s="63" t="e">
        <f t="shared" si="44"/>
        <v>#REF!</v>
      </c>
      <c r="AN196" s="63" t="e">
        <f t="shared" si="45"/>
        <v>#REF!</v>
      </c>
      <c r="AO196" s="63" t="e">
        <f t="shared" si="46"/>
        <v>#REF!</v>
      </c>
      <c r="AP196" s="63" t="e">
        <f t="shared" si="47"/>
        <v>#REF!</v>
      </c>
      <c r="BT196" s="82">
        <v>189</v>
      </c>
      <c r="BU196" s="83" t="e">
        <f t="shared" si="51"/>
        <v>#REF!</v>
      </c>
      <c r="BV196" s="83" t="e">
        <f t="shared" si="52"/>
        <v>#REF!</v>
      </c>
    </row>
    <row r="197" spans="34:74" ht="20.25" customHeight="1" x14ac:dyDescent="0.4">
      <c r="AH197" s="62">
        <v>189</v>
      </c>
      <c r="AI197" s="62">
        <f t="shared" si="41"/>
        <v>1449.78</v>
      </c>
      <c r="AJ197" s="63">
        <f t="shared" si="48"/>
        <v>1.4359999999999999</v>
      </c>
      <c r="AK197" s="63">
        <f t="shared" si="42"/>
        <v>1009.5961002785516</v>
      </c>
      <c r="AL197" s="63" t="e">
        <f t="shared" si="43"/>
        <v>#REF!</v>
      </c>
      <c r="AM197" s="63" t="e">
        <f t="shared" si="44"/>
        <v>#REF!</v>
      </c>
      <c r="AN197" s="63" t="e">
        <f t="shared" si="45"/>
        <v>#REF!</v>
      </c>
      <c r="AO197" s="63" t="e">
        <f t="shared" si="46"/>
        <v>#REF!</v>
      </c>
      <c r="AP197" s="63" t="e">
        <f t="shared" si="47"/>
        <v>#REF!</v>
      </c>
      <c r="BT197" s="82">
        <v>190</v>
      </c>
      <c r="BU197" s="83" t="e">
        <f t="shared" si="51"/>
        <v>#REF!</v>
      </c>
      <c r="BV197" s="83" t="e">
        <f t="shared" si="52"/>
        <v>#REF!</v>
      </c>
    </row>
    <row r="198" spans="34:74" ht="20.25" customHeight="1" x14ac:dyDescent="0.4">
      <c r="AH198" s="62">
        <v>190</v>
      </c>
      <c r="AI198" s="62">
        <f t="shared" si="41"/>
        <v>1449.78</v>
      </c>
      <c r="AJ198" s="63">
        <f t="shared" si="48"/>
        <v>1.4279999999999999</v>
      </c>
      <c r="AK198" s="63">
        <f t="shared" si="42"/>
        <v>1015.2521008403362</v>
      </c>
      <c r="AL198" s="63" t="e">
        <f t="shared" si="43"/>
        <v>#REF!</v>
      </c>
      <c r="AM198" s="63" t="e">
        <f t="shared" si="44"/>
        <v>#REF!</v>
      </c>
      <c r="AN198" s="63" t="e">
        <f t="shared" si="45"/>
        <v>#REF!</v>
      </c>
      <c r="AO198" s="63" t="e">
        <f t="shared" si="46"/>
        <v>#REF!</v>
      </c>
      <c r="AP198" s="63" t="e">
        <f t="shared" si="47"/>
        <v>#REF!</v>
      </c>
      <c r="BT198" s="82">
        <v>191</v>
      </c>
      <c r="BU198" s="83" t="e">
        <f t="shared" si="51"/>
        <v>#REF!</v>
      </c>
      <c r="BV198" s="83" t="e">
        <f t="shared" si="52"/>
        <v>#REF!</v>
      </c>
    </row>
    <row r="199" spans="34:74" ht="20.25" customHeight="1" x14ac:dyDescent="0.4">
      <c r="AH199" s="62">
        <v>191</v>
      </c>
      <c r="AI199" s="62">
        <f t="shared" si="41"/>
        <v>1449.78</v>
      </c>
      <c r="AJ199" s="63">
        <f t="shared" si="48"/>
        <v>1.421</v>
      </c>
      <c r="AK199" s="63">
        <f t="shared" si="42"/>
        <v>1020.2533427163969</v>
      </c>
      <c r="AL199" s="63" t="e">
        <f t="shared" si="43"/>
        <v>#REF!</v>
      </c>
      <c r="AM199" s="63" t="e">
        <f t="shared" si="44"/>
        <v>#REF!</v>
      </c>
      <c r="AN199" s="63" t="e">
        <f t="shared" si="45"/>
        <v>#REF!</v>
      </c>
      <c r="AO199" s="63" t="e">
        <f t="shared" si="46"/>
        <v>#REF!</v>
      </c>
      <c r="AP199" s="63" t="e">
        <f t="shared" si="47"/>
        <v>#REF!</v>
      </c>
      <c r="BT199" s="82">
        <v>192</v>
      </c>
      <c r="BU199" s="83" t="e">
        <f t="shared" si="51"/>
        <v>#REF!</v>
      </c>
      <c r="BV199" s="83" t="e">
        <f t="shared" si="52"/>
        <v>#REF!</v>
      </c>
    </row>
    <row r="200" spans="34:74" ht="20.25" customHeight="1" x14ac:dyDescent="0.4">
      <c r="AH200" s="62">
        <v>192</v>
      </c>
      <c r="AI200" s="62">
        <f t="shared" si="41"/>
        <v>1449.78</v>
      </c>
      <c r="AJ200" s="63">
        <f t="shared" si="48"/>
        <v>1.4139999999999999</v>
      </c>
      <c r="AK200" s="63">
        <f t="shared" si="42"/>
        <v>1025.3041018387553</v>
      </c>
      <c r="AL200" s="63" t="e">
        <f t="shared" si="43"/>
        <v>#REF!</v>
      </c>
      <c r="AM200" s="63" t="e">
        <f t="shared" si="44"/>
        <v>#REF!</v>
      </c>
      <c r="AN200" s="63" t="e">
        <f t="shared" si="45"/>
        <v>#REF!</v>
      </c>
      <c r="AO200" s="63" t="e">
        <f t="shared" si="46"/>
        <v>#REF!</v>
      </c>
      <c r="AP200" s="63" t="e">
        <f t="shared" si="47"/>
        <v>#REF!</v>
      </c>
      <c r="BT200" s="82">
        <v>193</v>
      </c>
      <c r="BU200" s="83" t="e">
        <f t="shared" si="51"/>
        <v>#REF!</v>
      </c>
      <c r="BV200" s="83" t="e">
        <f t="shared" si="52"/>
        <v>#REF!</v>
      </c>
    </row>
    <row r="201" spans="34:74" ht="20.25" customHeight="1" x14ac:dyDescent="0.4">
      <c r="AH201" s="62">
        <v>193</v>
      </c>
      <c r="AI201" s="62">
        <f t="shared" ref="AI201:AI210" si="53">ROUND($O$30,2)</f>
        <v>1449.78</v>
      </c>
      <c r="AJ201" s="63">
        <f t="shared" si="48"/>
        <v>1.4059999999999999</v>
      </c>
      <c r="AK201" s="63">
        <f t="shared" ref="AK201:AK210" si="54">+AI201/AJ201</f>
        <v>1031.1379800853485</v>
      </c>
      <c r="AL201" s="63" t="e">
        <f t="shared" ref="AL201:AL210" si="55">+$O$42*AH201</f>
        <v>#REF!</v>
      </c>
      <c r="AM201" s="63" t="e">
        <f t="shared" ref="AM201:AM210" si="56">+AK201+AL201</f>
        <v>#REF!</v>
      </c>
      <c r="AN201" s="63" t="e">
        <f t="shared" ref="AN201:AN210" si="57">+AM201/$J$21</f>
        <v>#REF!</v>
      </c>
      <c r="AO201" s="63" t="e">
        <f t="shared" ref="AO201:AO210" si="58">+AN201*1.4</f>
        <v>#REF!</v>
      </c>
      <c r="AP201" s="63" t="e">
        <f t="shared" ref="AP201:AP210" si="59">+AO201/AH201</f>
        <v>#REF!</v>
      </c>
      <c r="BT201" s="82">
        <v>194</v>
      </c>
      <c r="BU201" s="83" t="e">
        <f t="shared" si="51"/>
        <v>#REF!</v>
      </c>
      <c r="BV201" s="83" t="e">
        <f t="shared" si="52"/>
        <v>#REF!</v>
      </c>
    </row>
    <row r="202" spans="34:74" ht="20.25" customHeight="1" x14ac:dyDescent="0.4">
      <c r="AH202" s="62">
        <v>194</v>
      </c>
      <c r="AI202" s="62">
        <f t="shared" si="53"/>
        <v>1449.78</v>
      </c>
      <c r="AJ202" s="63">
        <f t="shared" si="48"/>
        <v>1.399</v>
      </c>
      <c r="AK202" s="63">
        <f t="shared" si="54"/>
        <v>1036.2973552537526</v>
      </c>
      <c r="AL202" s="63" t="e">
        <f t="shared" si="55"/>
        <v>#REF!</v>
      </c>
      <c r="AM202" s="63" t="e">
        <f t="shared" si="56"/>
        <v>#REF!</v>
      </c>
      <c r="AN202" s="63" t="e">
        <f t="shared" si="57"/>
        <v>#REF!</v>
      </c>
      <c r="AO202" s="63" t="e">
        <f t="shared" si="58"/>
        <v>#REF!</v>
      </c>
      <c r="AP202" s="63" t="e">
        <f t="shared" si="59"/>
        <v>#REF!</v>
      </c>
      <c r="BT202" s="82">
        <v>195</v>
      </c>
      <c r="BU202" s="83" t="e">
        <f t="shared" si="51"/>
        <v>#REF!</v>
      </c>
      <c r="BV202" s="83" t="e">
        <f t="shared" si="52"/>
        <v>#REF!</v>
      </c>
    </row>
    <row r="203" spans="34:74" ht="20.25" customHeight="1" x14ac:dyDescent="0.4">
      <c r="AH203" s="62">
        <v>195</v>
      </c>
      <c r="AI203" s="62">
        <f t="shared" si="53"/>
        <v>1449.78</v>
      </c>
      <c r="AJ203" s="63">
        <f t="shared" si="48"/>
        <v>1.3919999999999999</v>
      </c>
      <c r="AK203" s="63">
        <f t="shared" si="54"/>
        <v>1041.5086206896551</v>
      </c>
      <c r="AL203" s="63" t="e">
        <f t="shared" si="55"/>
        <v>#REF!</v>
      </c>
      <c r="AM203" s="63" t="e">
        <f t="shared" si="56"/>
        <v>#REF!</v>
      </c>
      <c r="AN203" s="63" t="e">
        <f t="shared" si="57"/>
        <v>#REF!</v>
      </c>
      <c r="AO203" s="63" t="e">
        <f t="shared" si="58"/>
        <v>#REF!</v>
      </c>
      <c r="AP203" s="63" t="e">
        <f t="shared" si="59"/>
        <v>#REF!</v>
      </c>
      <c r="BT203" s="82">
        <v>196</v>
      </c>
      <c r="BU203" s="83" t="e">
        <f t="shared" si="51"/>
        <v>#REF!</v>
      </c>
      <c r="BV203" s="83" t="e">
        <f t="shared" si="52"/>
        <v>#REF!</v>
      </c>
    </row>
    <row r="204" spans="34:74" ht="20.25" customHeight="1" x14ac:dyDescent="0.4">
      <c r="AH204" s="62">
        <v>196</v>
      </c>
      <c r="AI204" s="62">
        <f t="shared" si="53"/>
        <v>1449.78</v>
      </c>
      <c r="AJ204" s="63">
        <f t="shared" si="48"/>
        <v>1.385</v>
      </c>
      <c r="AK204" s="63">
        <f t="shared" si="54"/>
        <v>1046.7725631768953</v>
      </c>
      <c r="AL204" s="63" t="e">
        <f t="shared" si="55"/>
        <v>#REF!</v>
      </c>
      <c r="AM204" s="63" t="e">
        <f t="shared" si="56"/>
        <v>#REF!</v>
      </c>
      <c r="AN204" s="63" t="e">
        <f t="shared" si="57"/>
        <v>#REF!</v>
      </c>
      <c r="AO204" s="63" t="e">
        <f t="shared" si="58"/>
        <v>#REF!</v>
      </c>
      <c r="AP204" s="63" t="e">
        <f t="shared" si="59"/>
        <v>#REF!</v>
      </c>
      <c r="BT204" s="82">
        <v>197</v>
      </c>
      <c r="BU204" s="83" t="e">
        <f t="shared" si="51"/>
        <v>#REF!</v>
      </c>
      <c r="BV204" s="83" t="e">
        <f t="shared" si="52"/>
        <v>#REF!</v>
      </c>
    </row>
    <row r="205" spans="34:74" ht="20.25" customHeight="1" x14ac:dyDescent="0.4">
      <c r="AH205" s="62">
        <v>197</v>
      </c>
      <c r="AI205" s="62">
        <f t="shared" si="53"/>
        <v>1449.78</v>
      </c>
      <c r="AJ205" s="63">
        <f t="shared" si="48"/>
        <v>1.3779999999999999</v>
      </c>
      <c r="AK205" s="63">
        <f t="shared" si="54"/>
        <v>1052.0899854862121</v>
      </c>
      <c r="AL205" s="63" t="e">
        <f t="shared" si="55"/>
        <v>#REF!</v>
      </c>
      <c r="AM205" s="63" t="e">
        <f t="shared" si="56"/>
        <v>#REF!</v>
      </c>
      <c r="AN205" s="63" t="e">
        <f t="shared" si="57"/>
        <v>#REF!</v>
      </c>
      <c r="AO205" s="63" t="e">
        <f t="shared" si="58"/>
        <v>#REF!</v>
      </c>
      <c r="AP205" s="63" t="e">
        <f t="shared" si="59"/>
        <v>#REF!</v>
      </c>
      <c r="BT205" s="82">
        <v>198</v>
      </c>
      <c r="BU205" s="83" t="e">
        <f t="shared" si="51"/>
        <v>#REF!</v>
      </c>
      <c r="BV205" s="83" t="e">
        <f t="shared" si="52"/>
        <v>#REF!</v>
      </c>
    </row>
    <row r="206" spans="34:74" ht="20.25" customHeight="1" x14ac:dyDescent="0.4">
      <c r="AH206" s="62">
        <v>198</v>
      </c>
      <c r="AI206" s="62">
        <f t="shared" si="53"/>
        <v>1449.78</v>
      </c>
      <c r="AJ206" s="63">
        <f t="shared" si="48"/>
        <v>1.371</v>
      </c>
      <c r="AK206" s="63">
        <f t="shared" si="54"/>
        <v>1057.4617067833699</v>
      </c>
      <c r="AL206" s="63" t="e">
        <f t="shared" si="55"/>
        <v>#REF!</v>
      </c>
      <c r="AM206" s="63" t="e">
        <f t="shared" si="56"/>
        <v>#REF!</v>
      </c>
      <c r="AN206" s="63" t="e">
        <f t="shared" si="57"/>
        <v>#REF!</v>
      </c>
      <c r="AO206" s="63" t="e">
        <f t="shared" si="58"/>
        <v>#REF!</v>
      </c>
      <c r="AP206" s="63" t="e">
        <f t="shared" si="59"/>
        <v>#REF!</v>
      </c>
      <c r="BT206" s="82">
        <v>199</v>
      </c>
      <c r="BU206" s="83" t="e">
        <f t="shared" si="51"/>
        <v>#REF!</v>
      </c>
      <c r="BV206" s="83" t="e">
        <f t="shared" si="52"/>
        <v>#REF!</v>
      </c>
    </row>
    <row r="207" spans="34:74" ht="20.25" customHeight="1" x14ac:dyDescent="0.4">
      <c r="AH207" s="62">
        <v>199</v>
      </c>
      <c r="AI207" s="62">
        <f t="shared" si="53"/>
        <v>1449.78</v>
      </c>
      <c r="AJ207" s="63">
        <f t="shared" si="48"/>
        <v>1.365</v>
      </c>
      <c r="AK207" s="63">
        <f t="shared" si="54"/>
        <v>1062.1098901098901</v>
      </c>
      <c r="AL207" s="63" t="e">
        <f t="shared" si="55"/>
        <v>#REF!</v>
      </c>
      <c r="AM207" s="63" t="e">
        <f t="shared" si="56"/>
        <v>#REF!</v>
      </c>
      <c r="AN207" s="63" t="e">
        <f t="shared" si="57"/>
        <v>#REF!</v>
      </c>
      <c r="AO207" s="63" t="e">
        <f t="shared" si="58"/>
        <v>#REF!</v>
      </c>
      <c r="AP207" s="63" t="e">
        <f t="shared" si="59"/>
        <v>#REF!</v>
      </c>
      <c r="BT207" s="82">
        <v>200</v>
      </c>
      <c r="BU207" s="83" t="e">
        <f t="shared" si="51"/>
        <v>#REF!</v>
      </c>
      <c r="BV207" s="83" t="e">
        <f t="shared" si="52"/>
        <v>#REF!</v>
      </c>
    </row>
    <row r="208" spans="34:74" ht="20.25" customHeight="1" x14ac:dyDescent="0.4">
      <c r="AH208" s="62">
        <v>200</v>
      </c>
      <c r="AI208" s="62">
        <f t="shared" si="53"/>
        <v>1449.78</v>
      </c>
      <c r="AJ208" s="63">
        <f>ROUNDDOWN(IF(2*AH208&gt;2*4,10*60/(AH208*2/$C$23*60+$T$25),10*60/(+$T$25*5-AH208*60/$C$23)),3)</f>
        <v>1.3580000000000001</v>
      </c>
      <c r="AK208" s="63">
        <f t="shared" si="54"/>
        <v>1067.5846833578792</v>
      </c>
      <c r="AL208" s="63" t="e">
        <f t="shared" si="55"/>
        <v>#REF!</v>
      </c>
      <c r="AM208" s="63" t="e">
        <f t="shared" si="56"/>
        <v>#REF!</v>
      </c>
      <c r="AN208" s="63" t="e">
        <f t="shared" si="57"/>
        <v>#REF!</v>
      </c>
      <c r="AO208" s="63" t="e">
        <f t="shared" si="58"/>
        <v>#REF!</v>
      </c>
      <c r="AP208" s="63" t="e">
        <f t="shared" si="59"/>
        <v>#REF!</v>
      </c>
      <c r="BT208" s="138" t="s">
        <v>109</v>
      </c>
      <c r="BU208" s="139" t="e">
        <f>BJ39</f>
        <v>#REF!</v>
      </c>
      <c r="BV208" s="139" t="e">
        <f>BJ40</f>
        <v>#REF!</v>
      </c>
    </row>
    <row r="209" spans="34:42" ht="20.25" customHeight="1" x14ac:dyDescent="0.4">
      <c r="AH209" s="62">
        <v>201</v>
      </c>
      <c r="AI209" s="62">
        <f t="shared" si="53"/>
        <v>1449.78</v>
      </c>
      <c r="AJ209" s="63">
        <f>ROUNDDOWN(IF(2*AH209&gt;2*4,10*60/(AH209*2/$C$23*60+$T$25),10*60/(+$T$25*5-AH209*60/$C$23)),3)</f>
        <v>1.351</v>
      </c>
      <c r="AK209" s="63">
        <f t="shared" si="54"/>
        <v>1073.1162102146559</v>
      </c>
      <c r="AL209" s="63" t="e">
        <f t="shared" si="55"/>
        <v>#REF!</v>
      </c>
      <c r="AM209" s="63" t="e">
        <f t="shared" si="56"/>
        <v>#REF!</v>
      </c>
      <c r="AN209" s="63" t="e">
        <f t="shared" si="57"/>
        <v>#REF!</v>
      </c>
      <c r="AO209" s="63" t="e">
        <f t="shared" si="58"/>
        <v>#REF!</v>
      </c>
      <c r="AP209" s="63" t="e">
        <f t="shared" si="59"/>
        <v>#REF!</v>
      </c>
    </row>
    <row r="210" spans="34:42" ht="20.25" customHeight="1" x14ac:dyDescent="0.4">
      <c r="AH210" s="53">
        <v>202</v>
      </c>
      <c r="AI210" s="53">
        <f t="shared" si="53"/>
        <v>1449.78</v>
      </c>
      <c r="AJ210" s="54">
        <f>ROUNDDOWN(IF(2*AH210&gt;2*4,10*60/(AH210*2/$C$23*60+$T$25),10*60/(+$T$25*5-AH210*60/$C$23)),3)</f>
        <v>1.345</v>
      </c>
      <c r="AK210" s="54">
        <f t="shared" si="54"/>
        <v>1077.903345724907</v>
      </c>
      <c r="AL210" s="54" t="e">
        <f t="shared" si="55"/>
        <v>#REF!</v>
      </c>
      <c r="AM210" s="54" t="e">
        <f t="shared" si="56"/>
        <v>#REF!</v>
      </c>
      <c r="AN210" s="54" t="e">
        <f t="shared" si="57"/>
        <v>#REF!</v>
      </c>
      <c r="AO210" s="54" t="e">
        <f t="shared" si="58"/>
        <v>#REF!</v>
      </c>
      <c r="AP210" s="54" t="e">
        <f t="shared" si="59"/>
        <v>#REF!</v>
      </c>
    </row>
  </sheetData>
  <mergeCells count="16">
    <mergeCell ref="X2:AF2"/>
    <mergeCell ref="AH2:AP2"/>
    <mergeCell ref="A3:F3"/>
    <mergeCell ref="H3:K3"/>
    <mergeCell ref="M3:P3"/>
    <mergeCell ref="R3:U3"/>
    <mergeCell ref="X3:AF3"/>
    <mergeCell ref="AH3:AP3"/>
    <mergeCell ref="BT4:BV4"/>
    <mergeCell ref="R42:U42"/>
    <mergeCell ref="AR3:BB3"/>
    <mergeCell ref="BD3:BN3"/>
    <mergeCell ref="AR4:BB4"/>
    <mergeCell ref="BD4:BN4"/>
    <mergeCell ref="AR5:BB5"/>
    <mergeCell ref="BD5:BN5"/>
  </mergeCells>
  <printOptions horizontalCentered="1"/>
  <pageMargins left="0.39370078740157483" right="0.15748031496062992" top="0.31496062992125984" bottom="0.11811023622047245" header="0.27559055118110237" footer="0"/>
  <pageSetup paperSize="9" scale="85" pageOrder="overThenDown" orientation="portrait" r:id="rId1"/>
  <headerFooter alignWithMargins="0"/>
  <rowBreaks count="1" manualBreakCount="1">
    <brk id="41" min="17" max="20" man="1"/>
  </rowBreaks>
  <colBreaks count="1" manualBreakCount="1">
    <brk id="55" min="2" max="47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BV209"/>
  <sheetViews>
    <sheetView showGridLines="0" topLeftCell="BD1" workbookViewId="0">
      <selection activeCell="BI1" sqref="BI1:BI65536"/>
    </sheetView>
  </sheetViews>
  <sheetFormatPr defaultRowHeight="20.25" customHeight="1" x14ac:dyDescent="0.4"/>
  <cols>
    <col min="1" max="1" width="8" style="140" hidden="1" customWidth="1"/>
    <col min="2" max="2" width="26.5703125" style="44" hidden="1" customWidth="1"/>
    <col min="3" max="3" width="13.5703125" style="141" hidden="1" customWidth="1"/>
    <col min="4" max="4" width="14.140625" style="141" hidden="1" customWidth="1"/>
    <col min="5" max="5" width="13.7109375" style="141" hidden="1" customWidth="1"/>
    <col min="6" max="6" width="10.85546875" style="142" hidden="1" customWidth="1"/>
    <col min="7" max="7" width="7.5703125" style="142" hidden="1" customWidth="1"/>
    <col min="8" max="8" width="7.42578125" style="140" hidden="1" customWidth="1"/>
    <col min="9" max="9" width="60.85546875" style="44" hidden="1" customWidth="1"/>
    <col min="10" max="10" width="13" style="141" hidden="1" customWidth="1"/>
    <col min="11" max="13" width="9.140625" style="140" hidden="1" customWidth="1"/>
    <col min="14" max="14" width="53.7109375" style="44" hidden="1" customWidth="1"/>
    <col min="15" max="15" width="12.42578125" style="143" hidden="1" customWidth="1"/>
    <col min="16" max="16" width="9.140625" style="140" hidden="1" customWidth="1"/>
    <col min="17" max="17" width="9.140625" style="44" hidden="1" customWidth="1"/>
    <col min="18" max="18" width="6.5703125" style="140" hidden="1" customWidth="1"/>
    <col min="19" max="19" width="69" style="44" hidden="1" customWidth="1"/>
    <col min="20" max="20" width="10.7109375" style="143" hidden="1" customWidth="1"/>
    <col min="21" max="21" width="10.7109375" style="140" hidden="1" customWidth="1"/>
    <col min="22" max="23" width="9.140625" style="44" hidden="1" customWidth="1"/>
    <col min="24" max="24" width="6.7109375" style="223" hidden="1" customWidth="1"/>
    <col min="25" max="25" width="9.28515625" style="142" hidden="1" customWidth="1"/>
    <col min="26" max="26" width="10" style="142" hidden="1" customWidth="1"/>
    <col min="27" max="27" width="9.28515625" style="142" hidden="1" customWidth="1"/>
    <col min="28" max="28" width="10.7109375" style="142" hidden="1" customWidth="1"/>
    <col min="29" max="29" width="12" style="142" hidden="1" customWidth="1"/>
    <col min="30" max="30" width="10.7109375" style="142" hidden="1" customWidth="1"/>
    <col min="31" max="31" width="11.42578125" style="142" hidden="1" customWidth="1"/>
    <col min="32" max="32" width="9.7109375" style="142" hidden="1" customWidth="1"/>
    <col min="33" max="33" width="13.140625" style="44" hidden="1" customWidth="1"/>
    <col min="34" max="41" width="9.140625" style="44" hidden="1" customWidth="1"/>
    <col min="42" max="42" width="9.5703125" style="44" hidden="1" customWidth="1"/>
    <col min="43" max="43" width="9.140625" style="44"/>
    <col min="44" max="44" width="10.7109375" style="140" customWidth="1"/>
    <col min="45" max="46" width="12.7109375" style="44" customWidth="1"/>
    <col min="47" max="47" width="5.7109375" style="44" customWidth="1"/>
    <col min="48" max="48" width="10.7109375" style="140" customWidth="1"/>
    <col min="49" max="50" width="12.7109375" style="44" customWidth="1"/>
    <col min="51" max="51" width="5.7109375" style="44" customWidth="1"/>
    <col min="52" max="52" width="10.7109375" style="140" customWidth="1"/>
    <col min="53" max="54" width="12.7109375" style="44" customWidth="1"/>
    <col min="55" max="55" width="9.140625" style="44" customWidth="1"/>
    <col min="56" max="56" width="10.7109375" style="140" customWidth="1"/>
    <col min="57" max="58" width="12.7109375" style="44" customWidth="1"/>
    <col min="59" max="59" width="5.7109375" style="44" customWidth="1"/>
    <col min="60" max="60" width="10.7109375" style="140" customWidth="1"/>
    <col min="61" max="62" width="12.7109375" style="44" customWidth="1"/>
    <col min="63" max="63" width="5.7109375" style="44" customWidth="1"/>
    <col min="64" max="64" width="10.7109375" style="140" customWidth="1"/>
    <col min="65" max="70" width="12.7109375" style="44" customWidth="1"/>
    <col min="71" max="71" width="0" style="44" hidden="1" customWidth="1"/>
    <col min="72" max="72" width="10.7109375" style="44" hidden="1" customWidth="1"/>
    <col min="73" max="74" width="12.7109375" style="44" hidden="1" customWidth="1"/>
    <col min="75" max="75" width="0" style="44" hidden="1" customWidth="1"/>
    <col min="76" max="245" width="9.140625" style="44"/>
    <col min="246" max="246" width="8" style="44" customWidth="1"/>
    <col min="247" max="247" width="26.5703125" style="44" customWidth="1"/>
    <col min="248" max="248" width="13.5703125" style="44" customWidth="1"/>
    <col min="249" max="249" width="14.140625" style="44" customWidth="1"/>
    <col min="250" max="250" width="13.7109375" style="44" customWidth="1"/>
    <col min="251" max="251" width="10.85546875" style="44" customWidth="1"/>
    <col min="252" max="252" width="7.5703125" style="44" customWidth="1"/>
    <col min="253" max="253" width="7.42578125" style="44" customWidth="1"/>
    <col min="254" max="254" width="60.85546875" style="44" customWidth="1"/>
    <col min="255" max="255" width="13" style="44" customWidth="1"/>
    <col min="256" max="16384" width="9.140625" style="44"/>
  </cols>
  <sheetData>
    <row r="1" spans="1:74" ht="20.25" customHeight="1" x14ac:dyDescent="0.45">
      <c r="X1" s="1195" t="str">
        <f>"ตารางค่าขนส่งวัสดุก่อสร้าง  รถบรรทุก 10 ล้อ(กรณีน้ำหนักรวมไม่เกิน "&amp;TEXT($D$18+10,"00")&amp;" ตัน)"</f>
        <v>ตารางค่าขนส่งวัสดุก่อสร้าง  รถบรรทุก 10 ล้อ(กรณีน้ำหนักรวมไม่เกิน 25 ตัน)</v>
      </c>
      <c r="Y1" s="1195"/>
      <c r="Z1" s="1195"/>
      <c r="AA1" s="1195"/>
      <c r="AB1" s="1195"/>
      <c r="AC1" s="1195"/>
      <c r="AD1" s="1195"/>
      <c r="AE1" s="1195"/>
      <c r="AF1" s="1195"/>
      <c r="AH1" s="1195" t="str">
        <f>"ตารางค่าขนส่งวัสดุก่อสร้าง  รถบรรทุก 10 ล้อ(กรณีน้ำหนักรวมไม่เกิน "&amp;TEXT($D$18+10,"00")&amp;" ตัน)"</f>
        <v>ตารางค่าขนส่งวัสดุก่อสร้าง  รถบรรทุก 10 ล้อ(กรณีน้ำหนักรวมไม่เกิน 25 ตัน)</v>
      </c>
      <c r="AI1" s="1195"/>
      <c r="AJ1" s="1195"/>
      <c r="AK1" s="1195"/>
      <c r="AL1" s="1195"/>
      <c r="AM1" s="1195"/>
      <c r="AN1" s="1195"/>
      <c r="AO1" s="1195"/>
      <c r="AP1" s="1195"/>
    </row>
    <row r="2" spans="1:74" ht="20.25" customHeight="1" x14ac:dyDescent="0.5">
      <c r="A2" s="1191" t="s">
        <v>110</v>
      </c>
      <c r="B2" s="1191"/>
      <c r="C2" s="1191"/>
      <c r="D2" s="1191"/>
      <c r="E2" s="1191"/>
      <c r="F2" s="1191"/>
      <c r="H2" s="1196" t="s">
        <v>111</v>
      </c>
      <c r="I2" s="1196"/>
      <c r="J2" s="1196"/>
      <c r="K2" s="1196"/>
      <c r="M2" s="1191" t="s">
        <v>112</v>
      </c>
      <c r="N2" s="1191"/>
      <c r="O2" s="1191"/>
      <c r="P2" s="1191"/>
      <c r="R2" s="1191" t="s">
        <v>113</v>
      </c>
      <c r="S2" s="1191"/>
      <c r="T2" s="1191"/>
      <c r="U2" s="1191"/>
      <c r="X2" s="1195" t="s">
        <v>114</v>
      </c>
      <c r="Y2" s="1195"/>
      <c r="Z2" s="1195"/>
      <c r="AA2" s="1195"/>
      <c r="AB2" s="1195"/>
      <c r="AC2" s="1195"/>
      <c r="AD2" s="1195"/>
      <c r="AE2" s="1195"/>
      <c r="AF2" s="1195"/>
      <c r="AH2" s="1195" t="s">
        <v>114</v>
      </c>
      <c r="AI2" s="1195"/>
      <c r="AJ2" s="1195"/>
      <c r="AK2" s="1195"/>
      <c r="AL2" s="1195"/>
      <c r="AM2" s="1195"/>
      <c r="AN2" s="1195"/>
      <c r="AO2" s="1195"/>
      <c r="AP2" s="1195"/>
      <c r="AR2" s="1194" t="str">
        <f>+X1</f>
        <v>ตารางค่าขนส่งวัสดุก่อสร้าง  รถบรรทุก 10 ล้อ(กรณีน้ำหนักรวมไม่เกิน 25 ตัน)</v>
      </c>
      <c r="AS2" s="1191"/>
      <c r="AT2" s="1191"/>
      <c r="AU2" s="1191"/>
      <c r="AV2" s="1191"/>
      <c r="AW2" s="1191"/>
      <c r="AX2" s="1191"/>
      <c r="AY2" s="1191"/>
      <c r="AZ2" s="1191"/>
      <c r="BA2" s="1191"/>
      <c r="BB2" s="1191"/>
      <c r="BD2" s="1194" t="str">
        <f>+X1</f>
        <v>ตารางค่าขนส่งวัสดุก่อสร้าง  รถบรรทุก 10 ล้อ(กรณีน้ำหนักรวมไม่เกิน 25 ตัน)</v>
      </c>
      <c r="BE2" s="1191"/>
      <c r="BF2" s="1191"/>
      <c r="BG2" s="1191"/>
      <c r="BH2" s="1191"/>
      <c r="BI2" s="1191"/>
      <c r="BJ2" s="1191"/>
      <c r="BK2" s="1191"/>
      <c r="BL2" s="1191"/>
      <c r="BM2" s="1191"/>
      <c r="BN2" s="1191"/>
      <c r="BO2" s="144"/>
      <c r="BP2" s="144"/>
      <c r="BQ2" s="144"/>
      <c r="BR2" s="144"/>
      <c r="BT2" s="45"/>
      <c r="BU2" s="45"/>
      <c r="BV2" s="45"/>
    </row>
    <row r="3" spans="1:74" ht="20.25" customHeight="1" x14ac:dyDescent="0.45">
      <c r="X3" s="145" t="s">
        <v>115</v>
      </c>
      <c r="Y3" s="145" t="s">
        <v>116</v>
      </c>
      <c r="Z3" s="145" t="s">
        <v>117</v>
      </c>
      <c r="AA3" s="145" t="s">
        <v>118</v>
      </c>
      <c r="AB3" s="145" t="s">
        <v>119</v>
      </c>
      <c r="AC3" s="145" t="s">
        <v>120</v>
      </c>
      <c r="AD3" s="145" t="s">
        <v>121</v>
      </c>
      <c r="AE3" s="145" t="s">
        <v>122</v>
      </c>
      <c r="AF3" s="146" t="s">
        <v>123</v>
      </c>
      <c r="AH3" s="145" t="s">
        <v>115</v>
      </c>
      <c r="AI3" s="146" t="s">
        <v>116</v>
      </c>
      <c r="AJ3" s="146" t="s">
        <v>117</v>
      </c>
      <c r="AK3" s="146" t="s">
        <v>118</v>
      </c>
      <c r="AL3" s="146" t="s">
        <v>119</v>
      </c>
      <c r="AM3" s="146" t="s">
        <v>120</v>
      </c>
      <c r="AN3" s="146" t="s">
        <v>121</v>
      </c>
      <c r="AO3" s="146" t="s">
        <v>122</v>
      </c>
      <c r="AP3" s="146" t="s">
        <v>123</v>
      </c>
      <c r="AR3" s="1191" t="s">
        <v>124</v>
      </c>
      <c r="AS3" s="1191"/>
      <c r="AT3" s="1191"/>
      <c r="AU3" s="1191"/>
      <c r="AV3" s="1191"/>
      <c r="AW3" s="1191"/>
      <c r="AX3" s="1191"/>
      <c r="AY3" s="1191"/>
      <c r="AZ3" s="1191"/>
      <c r="BA3" s="1191"/>
      <c r="BB3" s="1191"/>
      <c r="BD3" s="1191" t="s">
        <v>124</v>
      </c>
      <c r="BE3" s="1191"/>
      <c r="BF3" s="1191"/>
      <c r="BG3" s="1191"/>
      <c r="BH3" s="1191"/>
      <c r="BI3" s="1191"/>
      <c r="BJ3" s="1191"/>
      <c r="BK3" s="1191"/>
      <c r="BL3" s="1191"/>
      <c r="BM3" s="1191"/>
      <c r="BN3" s="1191"/>
      <c r="BO3" s="144"/>
      <c r="BP3" s="144"/>
      <c r="BQ3" s="144"/>
      <c r="BR3" s="144"/>
      <c r="BT3" s="45"/>
      <c r="BU3" s="45"/>
      <c r="BV3" s="45"/>
    </row>
    <row r="4" spans="1:74" ht="20.25" customHeight="1" x14ac:dyDescent="0.45">
      <c r="A4" s="147" t="s">
        <v>12</v>
      </c>
      <c r="B4" s="147" t="s">
        <v>4</v>
      </c>
      <c r="C4" s="148" t="s">
        <v>125</v>
      </c>
      <c r="D4" s="148" t="s">
        <v>126</v>
      </c>
      <c r="E4" s="148" t="s">
        <v>127</v>
      </c>
      <c r="F4" s="149" t="s">
        <v>5</v>
      </c>
      <c r="H4" s="147" t="s">
        <v>12</v>
      </c>
      <c r="I4" s="147" t="s">
        <v>4</v>
      </c>
      <c r="J4" s="148" t="s">
        <v>128</v>
      </c>
      <c r="K4" s="147" t="s">
        <v>5</v>
      </c>
      <c r="M4" s="150" t="s">
        <v>12</v>
      </c>
      <c r="N4" s="150" t="s">
        <v>4</v>
      </c>
      <c r="O4" s="151" t="s">
        <v>128</v>
      </c>
      <c r="P4" s="150" t="s">
        <v>5</v>
      </c>
      <c r="R4" s="150" t="s">
        <v>12</v>
      </c>
      <c r="S4" s="150" t="s">
        <v>4</v>
      </c>
      <c r="T4" s="151" t="s">
        <v>128</v>
      </c>
      <c r="U4" s="150" t="s">
        <v>5</v>
      </c>
      <c r="X4" s="152"/>
      <c r="Y4" s="152"/>
      <c r="Z4" s="152"/>
      <c r="AA4" s="152" t="s">
        <v>129</v>
      </c>
      <c r="AB4" s="152" t="e">
        <f>TEXT(O42,"0.00")&amp;"x(1)"</f>
        <v>#REF!</v>
      </c>
      <c r="AC4" s="152" t="s">
        <v>130</v>
      </c>
      <c r="AD4" s="152" t="str">
        <f>"(6)/"&amp;TEXT(D18,"0.00")</f>
        <v>(6)/15.00</v>
      </c>
      <c r="AE4" s="152" t="s">
        <v>131</v>
      </c>
      <c r="AF4" s="153" t="s">
        <v>132</v>
      </c>
      <c r="AH4" s="152"/>
      <c r="AI4" s="153"/>
      <c r="AJ4" s="153"/>
      <c r="AK4" s="153" t="s">
        <v>129</v>
      </c>
      <c r="AL4" s="153" t="e">
        <f>+AB4</f>
        <v>#REF!</v>
      </c>
      <c r="AM4" s="153" t="s">
        <v>130</v>
      </c>
      <c r="AN4" s="153" t="str">
        <f>+AD4</f>
        <v>(6)/15.00</v>
      </c>
      <c r="AO4" s="153" t="s">
        <v>133</v>
      </c>
      <c r="AP4" s="153" t="s">
        <v>132</v>
      </c>
      <c r="AR4" s="1191" t="e">
        <f>"ราคาน้ำมันเชื้อเพลิงโซล่า ที่ อำเภอเมือง  "&amp;TEXT(C11-0.5,"00")&amp;".00 - "&amp;TEXT(C11-0.5,"00")&amp;".99  บาท / ลิตร"</f>
        <v>#REF!</v>
      </c>
      <c r="AS4" s="1191"/>
      <c r="AT4" s="1191"/>
      <c r="AU4" s="1191"/>
      <c r="AV4" s="1191"/>
      <c r="AW4" s="1191"/>
      <c r="AX4" s="1191"/>
      <c r="AY4" s="1191"/>
      <c r="AZ4" s="1191"/>
      <c r="BA4" s="1191"/>
      <c r="BB4" s="1191"/>
      <c r="BD4" s="1191" t="e">
        <f>+AR4</f>
        <v>#REF!</v>
      </c>
      <c r="BE4" s="1191"/>
      <c r="BF4" s="1191"/>
      <c r="BG4" s="1191"/>
      <c r="BH4" s="1191"/>
      <c r="BI4" s="1191"/>
      <c r="BJ4" s="1191"/>
      <c r="BK4" s="1191"/>
      <c r="BL4" s="1191"/>
      <c r="BM4" s="1191"/>
      <c r="BN4" s="1191"/>
      <c r="BO4" s="144"/>
      <c r="BP4" s="144"/>
      <c r="BQ4" s="144"/>
      <c r="BR4" s="144"/>
      <c r="BT4" s="1191" t="s">
        <v>368</v>
      </c>
      <c r="BU4" s="1191"/>
      <c r="BV4" s="1191"/>
    </row>
    <row r="5" spans="1:74" ht="20.25" customHeight="1" x14ac:dyDescent="0.45">
      <c r="A5" s="154"/>
      <c r="B5" s="155"/>
      <c r="C5" s="156"/>
      <c r="D5" s="156"/>
      <c r="E5" s="152" t="s">
        <v>135</v>
      </c>
      <c r="F5" s="153"/>
      <c r="H5" s="154"/>
      <c r="I5" s="155"/>
      <c r="J5" s="156"/>
      <c r="K5" s="154"/>
      <c r="M5" s="147">
        <v>1</v>
      </c>
      <c r="N5" s="157" t="s">
        <v>136</v>
      </c>
      <c r="O5" s="149"/>
      <c r="P5" s="147"/>
      <c r="R5" s="147">
        <v>1</v>
      </c>
      <c r="S5" s="157" t="s">
        <v>137</v>
      </c>
      <c r="T5" s="158"/>
      <c r="U5" s="147"/>
      <c r="X5" s="159" t="s">
        <v>29</v>
      </c>
      <c r="Y5" s="159" t="s">
        <v>138</v>
      </c>
      <c r="Z5" s="159" t="s">
        <v>10</v>
      </c>
      <c r="AA5" s="159" t="s">
        <v>138</v>
      </c>
      <c r="AB5" s="159" t="s">
        <v>139</v>
      </c>
      <c r="AC5" s="159" t="s">
        <v>140</v>
      </c>
      <c r="AD5" s="159" t="s">
        <v>16</v>
      </c>
      <c r="AE5" s="159" t="s">
        <v>16</v>
      </c>
      <c r="AF5" s="160" t="s">
        <v>16</v>
      </c>
      <c r="AH5" s="148" t="s">
        <v>29</v>
      </c>
      <c r="AI5" s="149" t="s">
        <v>138</v>
      </c>
      <c r="AJ5" s="149" t="s">
        <v>10</v>
      </c>
      <c r="AK5" s="149" t="s">
        <v>138</v>
      </c>
      <c r="AL5" s="149" t="s">
        <v>139</v>
      </c>
      <c r="AM5" s="149" t="s">
        <v>140</v>
      </c>
      <c r="AN5" s="149" t="s">
        <v>16</v>
      </c>
      <c r="AO5" s="149" t="s">
        <v>16</v>
      </c>
      <c r="AP5" s="149" t="s">
        <v>16</v>
      </c>
      <c r="AR5" s="147" t="s">
        <v>29</v>
      </c>
      <c r="AS5" s="147" t="s">
        <v>16</v>
      </c>
      <c r="AT5" s="147" t="s">
        <v>16</v>
      </c>
      <c r="AV5" s="147" t="s">
        <v>29</v>
      </c>
      <c r="AW5" s="147" t="s">
        <v>16</v>
      </c>
      <c r="AX5" s="147" t="s">
        <v>16</v>
      </c>
      <c r="AZ5" s="147" t="s">
        <v>29</v>
      </c>
      <c r="BA5" s="147" t="s">
        <v>16</v>
      </c>
      <c r="BB5" s="147" t="s">
        <v>16</v>
      </c>
      <c r="BD5" s="147" t="s">
        <v>29</v>
      </c>
      <c r="BE5" s="161" t="s">
        <v>16</v>
      </c>
      <c r="BF5" s="147" t="s">
        <v>16</v>
      </c>
      <c r="BH5" s="147" t="s">
        <v>29</v>
      </c>
      <c r="BI5" s="147" t="s">
        <v>16</v>
      </c>
      <c r="BJ5" s="147" t="s">
        <v>16</v>
      </c>
      <c r="BL5" s="147" t="s">
        <v>29</v>
      </c>
      <c r="BM5" s="147" t="s">
        <v>16</v>
      </c>
      <c r="BN5" s="147" t="s">
        <v>16</v>
      </c>
      <c r="BO5" s="140"/>
      <c r="BP5" s="140"/>
      <c r="BQ5" s="140"/>
      <c r="BR5" s="140"/>
      <c r="BT5" s="55" t="s">
        <v>19</v>
      </c>
      <c r="BU5" s="56" t="e">
        <f>#REF!</f>
        <v>#REF!</v>
      </c>
      <c r="BV5" s="44" t="s">
        <v>9</v>
      </c>
    </row>
    <row r="6" spans="1:74" ht="20.25" customHeight="1" x14ac:dyDescent="0.4">
      <c r="A6" s="162">
        <v>1</v>
      </c>
      <c r="B6" s="44" t="s">
        <v>141</v>
      </c>
      <c r="C6" s="163">
        <v>1500000</v>
      </c>
      <c r="D6" s="163">
        <v>2300000</v>
      </c>
      <c r="E6" s="163">
        <v>3000000</v>
      </c>
      <c r="F6" s="164" t="s">
        <v>11</v>
      </c>
      <c r="H6" s="162">
        <v>1</v>
      </c>
      <c r="I6" s="165" t="s">
        <v>142</v>
      </c>
      <c r="J6" s="166">
        <f>+D6</f>
        <v>2300000</v>
      </c>
      <c r="K6" s="167" t="s">
        <v>11</v>
      </c>
      <c r="M6" s="162"/>
      <c r="N6" s="168" t="str">
        <f>"มูลค่าของรถบรรทุกต่อปี  "&amp;TEXT(J31,"0.0000")&amp;"*"&amp;TEXT(J11,"0.00")</f>
        <v>มูลค่าของรถบรรทุกต่อปี  0.1259*2016144.00</v>
      </c>
      <c r="O6" s="159">
        <f>+J31*J11</f>
        <v>253836.53901488759</v>
      </c>
      <c r="P6" s="162" t="s">
        <v>143</v>
      </c>
      <c r="R6" s="162"/>
      <c r="S6" s="168" t="s">
        <v>144</v>
      </c>
      <c r="T6" s="169"/>
      <c r="U6" s="162"/>
      <c r="X6" s="159" t="s">
        <v>30</v>
      </c>
      <c r="Y6" s="159" t="s">
        <v>145</v>
      </c>
      <c r="Z6" s="159" t="s">
        <v>146</v>
      </c>
      <c r="AA6" s="159" t="s">
        <v>145</v>
      </c>
      <c r="AB6" s="159" t="s">
        <v>145</v>
      </c>
      <c r="AC6" s="159" t="s">
        <v>145</v>
      </c>
      <c r="AD6" s="159"/>
      <c r="AE6" s="159"/>
      <c r="AF6" s="160" t="s">
        <v>0</v>
      </c>
      <c r="AH6" s="159" t="s">
        <v>30</v>
      </c>
      <c r="AI6" s="160" t="s">
        <v>145</v>
      </c>
      <c r="AJ6" s="160" t="s">
        <v>146</v>
      </c>
      <c r="AK6" s="160" t="s">
        <v>145</v>
      </c>
      <c r="AL6" s="160" t="s">
        <v>145</v>
      </c>
      <c r="AM6" s="160" t="s">
        <v>145</v>
      </c>
      <c r="AN6" s="160"/>
      <c r="AO6" s="160"/>
      <c r="AP6" s="160" t="s">
        <v>0</v>
      </c>
      <c r="AR6" s="162" t="s">
        <v>30</v>
      </c>
      <c r="AS6" s="168"/>
      <c r="AT6" s="168"/>
      <c r="AV6" s="162" t="s">
        <v>30</v>
      </c>
      <c r="AW6" s="168"/>
      <c r="AX6" s="168"/>
      <c r="AZ6" s="162" t="s">
        <v>30</v>
      </c>
      <c r="BA6" s="168"/>
      <c r="BB6" s="168"/>
      <c r="BD6" s="162" t="s">
        <v>30</v>
      </c>
      <c r="BE6" s="165"/>
      <c r="BF6" s="168"/>
      <c r="BH6" s="162" t="s">
        <v>30</v>
      </c>
      <c r="BI6" s="168"/>
      <c r="BJ6" s="168"/>
      <c r="BL6" s="162" t="s">
        <v>30</v>
      </c>
      <c r="BM6" s="168"/>
      <c r="BN6" s="168"/>
      <c r="BT6" s="65" t="s">
        <v>15</v>
      </c>
      <c r="BU6" s="66" t="s">
        <v>16</v>
      </c>
      <c r="BV6" s="67" t="s">
        <v>16</v>
      </c>
    </row>
    <row r="7" spans="1:74" ht="20.25" customHeight="1" x14ac:dyDescent="0.4">
      <c r="A7" s="162">
        <v>2</v>
      </c>
      <c r="B7" s="44" t="s">
        <v>147</v>
      </c>
      <c r="C7" s="163">
        <v>47950</v>
      </c>
      <c r="D7" s="163">
        <v>59840</v>
      </c>
      <c r="E7" s="163">
        <v>103360</v>
      </c>
      <c r="F7" s="164" t="s">
        <v>11</v>
      </c>
      <c r="H7" s="162"/>
      <c r="I7" s="170"/>
      <c r="J7" s="166"/>
      <c r="K7" s="167"/>
      <c r="M7" s="162"/>
      <c r="N7" s="168" t="str">
        <f>"เงินเดือน - เบี้ยเลี้ยงพนักงานขับรถ  "&amp;TEXT(J16,"0.00")&amp;"*12"</f>
        <v>เงินเดือน - เบี้ยเลี้ยงพนักงานขับรถ  7000.00*12</v>
      </c>
      <c r="O7" s="159">
        <f>+J16*12</f>
        <v>84000</v>
      </c>
      <c r="P7" s="162" t="s">
        <v>11</v>
      </c>
      <c r="R7" s="162"/>
      <c r="S7" s="168" t="s">
        <v>148</v>
      </c>
      <c r="T7" s="169"/>
      <c r="U7" s="162"/>
      <c r="X7" s="152" t="s">
        <v>3</v>
      </c>
      <c r="Y7" s="152" t="s">
        <v>149</v>
      </c>
      <c r="Z7" s="152" t="s">
        <v>150</v>
      </c>
      <c r="AA7" s="152" t="s">
        <v>32</v>
      </c>
      <c r="AB7" s="152" t="s">
        <v>32</v>
      </c>
      <c r="AC7" s="152" t="s">
        <v>32</v>
      </c>
      <c r="AD7" s="152" t="s">
        <v>1</v>
      </c>
      <c r="AE7" s="152" t="s">
        <v>0</v>
      </c>
      <c r="AF7" s="153" t="s">
        <v>151</v>
      </c>
      <c r="AH7" s="152" t="s">
        <v>3</v>
      </c>
      <c r="AI7" s="153" t="s">
        <v>149</v>
      </c>
      <c r="AJ7" s="153" t="s">
        <v>150</v>
      </c>
      <c r="AK7" s="153" t="s">
        <v>32</v>
      </c>
      <c r="AL7" s="153" t="s">
        <v>32</v>
      </c>
      <c r="AM7" s="153" t="s">
        <v>32</v>
      </c>
      <c r="AN7" s="153" t="s">
        <v>1</v>
      </c>
      <c r="AO7" s="153" t="s">
        <v>0</v>
      </c>
      <c r="AP7" s="153" t="s">
        <v>151</v>
      </c>
      <c r="AR7" s="154" t="s">
        <v>3</v>
      </c>
      <c r="AS7" s="154" t="s">
        <v>107</v>
      </c>
      <c r="AT7" s="162" t="s">
        <v>108</v>
      </c>
      <c r="AV7" s="154" t="s">
        <v>3</v>
      </c>
      <c r="AW7" s="162" t="s">
        <v>107</v>
      </c>
      <c r="AX7" s="162" t="s">
        <v>108</v>
      </c>
      <c r="AZ7" s="154" t="s">
        <v>3</v>
      </c>
      <c r="BA7" s="154" t="s">
        <v>107</v>
      </c>
      <c r="BB7" s="154" t="s">
        <v>108</v>
      </c>
      <c r="BD7" s="154" t="s">
        <v>3</v>
      </c>
      <c r="BE7" s="171" t="s">
        <v>107</v>
      </c>
      <c r="BF7" s="162" t="s">
        <v>108</v>
      </c>
      <c r="BH7" s="154" t="s">
        <v>3</v>
      </c>
      <c r="BI7" s="162" t="s">
        <v>107</v>
      </c>
      <c r="BJ7" s="162" t="s">
        <v>108</v>
      </c>
      <c r="BL7" s="154" t="s">
        <v>3</v>
      </c>
      <c r="BM7" s="154" t="s">
        <v>107</v>
      </c>
      <c r="BN7" s="154" t="s">
        <v>108</v>
      </c>
      <c r="BO7" s="140"/>
      <c r="BP7" s="140"/>
      <c r="BQ7" s="140"/>
      <c r="BR7" s="140"/>
      <c r="BT7" s="77" t="s">
        <v>3</v>
      </c>
      <c r="BU7" s="78" t="s">
        <v>107</v>
      </c>
      <c r="BV7" s="79" t="s">
        <v>108</v>
      </c>
    </row>
    <row r="8" spans="1:74" ht="20.25" customHeight="1" x14ac:dyDescent="0.45">
      <c r="A8" s="162">
        <v>3</v>
      </c>
      <c r="B8" s="44" t="s">
        <v>152</v>
      </c>
      <c r="C8" s="163">
        <v>12</v>
      </c>
      <c r="D8" s="163">
        <v>12</v>
      </c>
      <c r="E8" s="163">
        <v>12</v>
      </c>
      <c r="F8" s="164" t="s">
        <v>153</v>
      </c>
      <c r="H8" s="162"/>
      <c r="I8" s="165" t="s">
        <v>154</v>
      </c>
      <c r="J8" s="166">
        <f>+D7</f>
        <v>59840</v>
      </c>
      <c r="K8" s="167" t="s">
        <v>11</v>
      </c>
      <c r="M8" s="162"/>
      <c r="N8" s="168" t="s">
        <v>155</v>
      </c>
      <c r="O8" s="159">
        <f>+J18</f>
        <v>23000</v>
      </c>
      <c r="P8" s="162" t="s">
        <v>11</v>
      </c>
      <c r="R8" s="162"/>
      <c r="S8" s="168" t="s">
        <v>156</v>
      </c>
      <c r="T8" s="169">
        <v>0.4</v>
      </c>
      <c r="U8" s="162" t="s">
        <v>157</v>
      </c>
      <c r="X8" s="148">
        <v>1</v>
      </c>
      <c r="Y8" s="148">
        <f t="shared" ref="Y8:Y51" si="0">ROUNDDOWN($O$29,2)</f>
        <v>1059.8699999999999</v>
      </c>
      <c r="Z8" s="149">
        <f t="shared" ref="Z8:Z14" si="1">ROUNDDOWN(IF(2*X8&gt;4*4,10*60/(X8*2/$D$22*60+$T$24),10*60/(+$T$24*5-X8*60/$D$22)),3)</f>
        <v>19.893999999999998</v>
      </c>
      <c r="AA8" s="149">
        <f t="shared" ref="AA8:AA51" si="2">ROUNDDOWN(Y8/Z8,5)</f>
        <v>53.275860000000002</v>
      </c>
      <c r="AB8" s="149" t="e">
        <f t="shared" ref="AB8:AB51" si="3">+$O$42*X8</f>
        <v>#REF!</v>
      </c>
      <c r="AC8" s="149" t="e">
        <f t="shared" ref="AC8:AC51" si="4">+AA8+AB8</f>
        <v>#REF!</v>
      </c>
      <c r="AD8" s="149" t="e">
        <f t="shared" ref="AD8:AD51" si="5">+AC8/$J$20</f>
        <v>#REF!</v>
      </c>
      <c r="AE8" s="149" t="e">
        <f t="shared" ref="AE8:AE51" si="6">+AD8*1.4</f>
        <v>#REF!</v>
      </c>
      <c r="AF8" s="149" t="e">
        <f t="shared" ref="AF8:AF51" si="7">+AE8/X8</f>
        <v>#REF!</v>
      </c>
      <c r="AH8" s="172">
        <v>1</v>
      </c>
      <c r="AI8" s="172">
        <f t="shared" ref="AI8:AI71" si="8">ROUND($O$29,2)</f>
        <v>1059.8800000000001</v>
      </c>
      <c r="AJ8" s="151">
        <f t="shared" ref="AJ8:AJ14" si="9">ROUNDDOWN(IF(2*AH8&gt;4*4,10*60/(AH8*2/$D$22*60+$T$24),10*60/(+$T$24*5-AH8*60/$D$22)),2)</f>
        <v>19.89</v>
      </c>
      <c r="AK8" s="151">
        <f t="shared" ref="AK8:AK71" si="10">+AI8/AJ8</f>
        <v>53.28707893413776</v>
      </c>
      <c r="AL8" s="151" t="e">
        <f t="shared" ref="AL8:AL71" si="11">+$O$42*AH8</f>
        <v>#REF!</v>
      </c>
      <c r="AM8" s="151" t="e">
        <f t="shared" ref="AM8:AM71" si="12">+AK8+AL8</f>
        <v>#REF!</v>
      </c>
      <c r="AN8" s="151" t="e">
        <f t="shared" ref="AN8:AN71" si="13">+AM8/$J$20</f>
        <v>#REF!</v>
      </c>
      <c r="AO8" s="151" t="e">
        <f t="shared" ref="AO8:AO71" si="14">+AN8*1.4</f>
        <v>#REF!</v>
      </c>
      <c r="AP8" s="151" t="e">
        <f t="shared" ref="AP8:AP71" si="15">+AO8/AH8</f>
        <v>#REF!</v>
      </c>
      <c r="AR8" s="147">
        <v>1</v>
      </c>
      <c r="AS8" s="173" t="e">
        <f t="shared" ref="AS8:AS47" si="16">+AN8</f>
        <v>#REF!</v>
      </c>
      <c r="AT8" s="174" t="e">
        <f t="shared" ref="AT8:AT47" si="17">+AO8</f>
        <v>#REF!</v>
      </c>
      <c r="AV8" s="175">
        <v>41</v>
      </c>
      <c r="AW8" s="176" t="e">
        <f t="shared" ref="AW8:AW47" si="18">+AN48</f>
        <v>#REF!</v>
      </c>
      <c r="AX8" s="174" t="e">
        <f t="shared" ref="AX8:AX47" si="19">+AO48</f>
        <v>#REF!</v>
      </c>
      <c r="AZ8" s="175">
        <v>81</v>
      </c>
      <c r="BA8" s="177" t="e">
        <f t="shared" ref="BA8:BA47" si="20">+AN88</f>
        <v>#REF!</v>
      </c>
      <c r="BB8" s="174" t="e">
        <f t="shared" ref="BB8:BB47" si="21">+AO88</f>
        <v>#REF!</v>
      </c>
      <c r="BC8" s="45"/>
      <c r="BD8" s="162">
        <v>121</v>
      </c>
      <c r="BE8" s="173" t="e">
        <f t="shared" ref="BE8:BE34" si="22">+AN128</f>
        <v>#REF!</v>
      </c>
      <c r="BF8" s="174" t="e">
        <f t="shared" ref="BF8:BF34" si="23">+AO128</f>
        <v>#REF!</v>
      </c>
      <c r="BH8" s="175">
        <v>148</v>
      </c>
      <c r="BI8" s="176" t="e">
        <f t="shared" ref="BI8:BI34" si="24">+AN155</f>
        <v>#REF!</v>
      </c>
      <c r="BJ8" s="174" t="e">
        <f t="shared" ref="BJ8:BJ34" si="25">+AO155</f>
        <v>#REF!</v>
      </c>
      <c r="BL8" s="175">
        <v>175</v>
      </c>
      <c r="BM8" s="177" t="e">
        <f t="shared" ref="BM8:BM33" si="26">+AN182</f>
        <v>#REF!</v>
      </c>
      <c r="BN8" s="174" t="e">
        <f t="shared" ref="BN8:BN33" si="27">+AO182</f>
        <v>#REF!</v>
      </c>
      <c r="BO8" s="173"/>
      <c r="BP8" s="173"/>
      <c r="BQ8" s="173"/>
      <c r="BR8" s="173"/>
      <c r="BT8" s="82">
        <v>1</v>
      </c>
      <c r="BU8" s="83" t="e">
        <f>ROUND(AS8,2)</f>
        <v>#REF!</v>
      </c>
      <c r="BV8" s="83" t="e">
        <f>ROUND(AT8,2)</f>
        <v>#REF!</v>
      </c>
    </row>
    <row r="9" spans="1:74" ht="20.25" customHeight="1" x14ac:dyDescent="0.45">
      <c r="A9" s="162">
        <v>4</v>
      </c>
      <c r="B9" s="44" t="s">
        <v>158</v>
      </c>
      <c r="C9" s="163">
        <v>7</v>
      </c>
      <c r="D9" s="163">
        <v>7</v>
      </c>
      <c r="E9" s="163">
        <v>7</v>
      </c>
      <c r="F9" s="164" t="s">
        <v>159</v>
      </c>
      <c r="H9" s="162"/>
      <c r="I9" s="165" t="s">
        <v>160</v>
      </c>
      <c r="J9" s="166">
        <f>+J6+J7-J8</f>
        <v>2240160</v>
      </c>
      <c r="K9" s="167" t="s">
        <v>11</v>
      </c>
      <c r="M9" s="162"/>
      <c r="N9" s="168" t="s">
        <v>161</v>
      </c>
      <c r="O9" s="159">
        <f>+J17</f>
        <v>3600</v>
      </c>
      <c r="P9" s="162" t="s">
        <v>11</v>
      </c>
      <c r="R9" s="162"/>
      <c r="S9" s="168" t="s">
        <v>162</v>
      </c>
      <c r="T9" s="169">
        <v>0.04</v>
      </c>
      <c r="U9" s="162" t="s">
        <v>157</v>
      </c>
      <c r="X9" s="159">
        <v>2</v>
      </c>
      <c r="Y9" s="159">
        <f t="shared" si="0"/>
        <v>1059.8699999999999</v>
      </c>
      <c r="Z9" s="160">
        <f t="shared" si="1"/>
        <v>20.640999999999998</v>
      </c>
      <c r="AA9" s="160">
        <f t="shared" si="2"/>
        <v>51.347799999999999</v>
      </c>
      <c r="AB9" s="160" t="e">
        <f t="shared" si="3"/>
        <v>#REF!</v>
      </c>
      <c r="AC9" s="160" t="e">
        <f t="shared" si="4"/>
        <v>#REF!</v>
      </c>
      <c r="AD9" s="160" t="e">
        <f t="shared" si="5"/>
        <v>#REF!</v>
      </c>
      <c r="AE9" s="160" t="e">
        <f t="shared" si="6"/>
        <v>#REF!</v>
      </c>
      <c r="AF9" s="160" t="e">
        <f t="shared" si="7"/>
        <v>#REF!</v>
      </c>
      <c r="AH9" s="172">
        <v>2</v>
      </c>
      <c r="AI9" s="172">
        <f t="shared" si="8"/>
        <v>1059.8800000000001</v>
      </c>
      <c r="AJ9" s="151">
        <f t="shared" si="9"/>
        <v>20.64</v>
      </c>
      <c r="AK9" s="151">
        <f t="shared" si="10"/>
        <v>51.350775193798455</v>
      </c>
      <c r="AL9" s="151" t="e">
        <f t="shared" si="11"/>
        <v>#REF!</v>
      </c>
      <c r="AM9" s="151" t="e">
        <f t="shared" si="12"/>
        <v>#REF!</v>
      </c>
      <c r="AN9" s="151" t="e">
        <f t="shared" si="13"/>
        <v>#REF!</v>
      </c>
      <c r="AO9" s="151" t="e">
        <f t="shared" si="14"/>
        <v>#REF!</v>
      </c>
      <c r="AP9" s="151" t="e">
        <f t="shared" si="15"/>
        <v>#REF!</v>
      </c>
      <c r="AR9" s="162">
        <v>2</v>
      </c>
      <c r="AS9" s="173" t="e">
        <f t="shared" si="16"/>
        <v>#REF!</v>
      </c>
      <c r="AT9" s="177" t="e">
        <f t="shared" si="17"/>
        <v>#REF!</v>
      </c>
      <c r="AV9" s="178">
        <v>42</v>
      </c>
      <c r="AW9" s="179" t="e">
        <f t="shared" si="18"/>
        <v>#REF!</v>
      </c>
      <c r="AX9" s="177" t="e">
        <f t="shared" si="19"/>
        <v>#REF!</v>
      </c>
      <c r="AZ9" s="178">
        <v>82</v>
      </c>
      <c r="BA9" s="179" t="e">
        <f t="shared" si="20"/>
        <v>#REF!</v>
      </c>
      <c r="BB9" s="177" t="e">
        <f t="shared" si="21"/>
        <v>#REF!</v>
      </c>
      <c r="BC9" s="45"/>
      <c r="BD9" s="162">
        <v>122</v>
      </c>
      <c r="BE9" s="173" t="e">
        <f t="shared" si="22"/>
        <v>#REF!</v>
      </c>
      <c r="BF9" s="177" t="e">
        <f t="shared" si="23"/>
        <v>#REF!</v>
      </c>
      <c r="BH9" s="178">
        <v>149</v>
      </c>
      <c r="BI9" s="179" t="e">
        <f t="shared" si="24"/>
        <v>#REF!</v>
      </c>
      <c r="BJ9" s="177" t="e">
        <f t="shared" si="25"/>
        <v>#REF!</v>
      </c>
      <c r="BL9" s="178">
        <v>176</v>
      </c>
      <c r="BM9" s="179" t="e">
        <f t="shared" si="26"/>
        <v>#REF!</v>
      </c>
      <c r="BN9" s="177" t="e">
        <f t="shared" si="27"/>
        <v>#REF!</v>
      </c>
      <c r="BO9" s="173"/>
      <c r="BP9" s="173"/>
      <c r="BQ9" s="173"/>
      <c r="BR9" s="173"/>
      <c r="BT9" s="82">
        <v>2</v>
      </c>
      <c r="BU9" s="83" t="e">
        <f t="shared" ref="BU9:BV47" si="28">ROUND(AS9,2)</f>
        <v>#REF!</v>
      </c>
      <c r="BV9" s="83" t="e">
        <f t="shared" si="28"/>
        <v>#REF!</v>
      </c>
    </row>
    <row r="10" spans="1:74" ht="20.25" customHeight="1" x14ac:dyDescent="0.45">
      <c r="A10" s="162">
        <v>5</v>
      </c>
      <c r="B10" s="44" t="s">
        <v>163</v>
      </c>
      <c r="C10" s="163">
        <v>60000</v>
      </c>
      <c r="D10" s="163">
        <v>85000</v>
      </c>
      <c r="E10" s="163">
        <v>120000</v>
      </c>
      <c r="F10" s="164" t="s">
        <v>164</v>
      </c>
      <c r="H10" s="162"/>
      <c r="I10" s="165" t="str">
        <f>"เมื่อใช้งานครบอายุ  12 ปี แล้วมีซากรถตีค่า  0.1*"&amp;TEXT(J9,"0.00")</f>
        <v>เมื่อใช้งานครบอายุ  12 ปี แล้วมีซากรถตีค่า  0.1*2240160.00</v>
      </c>
      <c r="J10" s="166">
        <f>0.1*J9</f>
        <v>224016</v>
      </c>
      <c r="K10" s="167" t="s">
        <v>11</v>
      </c>
      <c r="M10" s="162"/>
      <c r="N10" s="168" t="s">
        <v>165</v>
      </c>
      <c r="O10" s="159">
        <f>SUM(O6:O9)</f>
        <v>364436.53901488759</v>
      </c>
      <c r="P10" s="162" t="s">
        <v>143</v>
      </c>
      <c r="R10" s="162"/>
      <c r="S10" s="168" t="s">
        <v>166</v>
      </c>
      <c r="T10" s="169">
        <v>0.01</v>
      </c>
      <c r="U10" s="162" t="s">
        <v>157</v>
      </c>
      <c r="X10" s="159">
        <v>3</v>
      </c>
      <c r="Y10" s="159">
        <f t="shared" si="0"/>
        <v>1059.8699999999999</v>
      </c>
      <c r="Z10" s="160">
        <f t="shared" si="1"/>
        <v>21.445</v>
      </c>
      <c r="AA10" s="160">
        <f t="shared" si="2"/>
        <v>49.422699999999999</v>
      </c>
      <c r="AB10" s="160" t="e">
        <f t="shared" si="3"/>
        <v>#REF!</v>
      </c>
      <c r="AC10" s="160" t="e">
        <f t="shared" si="4"/>
        <v>#REF!</v>
      </c>
      <c r="AD10" s="160" t="e">
        <f t="shared" si="5"/>
        <v>#REF!</v>
      </c>
      <c r="AE10" s="160" t="e">
        <f t="shared" si="6"/>
        <v>#REF!</v>
      </c>
      <c r="AF10" s="160" t="e">
        <f t="shared" si="7"/>
        <v>#REF!</v>
      </c>
      <c r="AH10" s="172">
        <v>3</v>
      </c>
      <c r="AI10" s="172">
        <f t="shared" si="8"/>
        <v>1059.8800000000001</v>
      </c>
      <c r="AJ10" s="151">
        <f t="shared" si="9"/>
        <v>21.44</v>
      </c>
      <c r="AK10" s="151">
        <f t="shared" si="10"/>
        <v>49.434701492537314</v>
      </c>
      <c r="AL10" s="151" t="e">
        <f t="shared" si="11"/>
        <v>#REF!</v>
      </c>
      <c r="AM10" s="151" t="e">
        <f t="shared" si="12"/>
        <v>#REF!</v>
      </c>
      <c r="AN10" s="151" t="e">
        <f t="shared" si="13"/>
        <v>#REF!</v>
      </c>
      <c r="AO10" s="151" t="e">
        <f t="shared" si="14"/>
        <v>#REF!</v>
      </c>
      <c r="AP10" s="151" t="e">
        <f t="shared" si="15"/>
        <v>#REF!</v>
      </c>
      <c r="AR10" s="162">
        <v>3</v>
      </c>
      <c r="AS10" s="173" t="e">
        <f t="shared" si="16"/>
        <v>#REF!</v>
      </c>
      <c r="AT10" s="177" t="e">
        <f t="shared" si="17"/>
        <v>#REF!</v>
      </c>
      <c r="AV10" s="178">
        <v>43</v>
      </c>
      <c r="AW10" s="179" t="e">
        <f t="shared" si="18"/>
        <v>#REF!</v>
      </c>
      <c r="AX10" s="177" t="e">
        <f t="shared" si="19"/>
        <v>#REF!</v>
      </c>
      <c r="AZ10" s="178">
        <v>83</v>
      </c>
      <c r="BA10" s="179" t="e">
        <f t="shared" si="20"/>
        <v>#REF!</v>
      </c>
      <c r="BB10" s="177" t="e">
        <f t="shared" si="21"/>
        <v>#REF!</v>
      </c>
      <c r="BC10" s="45"/>
      <c r="BD10" s="162">
        <v>123</v>
      </c>
      <c r="BE10" s="173" t="e">
        <f t="shared" si="22"/>
        <v>#REF!</v>
      </c>
      <c r="BF10" s="177" t="e">
        <f t="shared" si="23"/>
        <v>#REF!</v>
      </c>
      <c r="BH10" s="178">
        <v>150</v>
      </c>
      <c r="BI10" s="179" t="e">
        <f t="shared" si="24"/>
        <v>#REF!</v>
      </c>
      <c r="BJ10" s="177" t="e">
        <f t="shared" si="25"/>
        <v>#REF!</v>
      </c>
      <c r="BL10" s="178">
        <v>177</v>
      </c>
      <c r="BM10" s="179" t="e">
        <f t="shared" si="26"/>
        <v>#REF!</v>
      </c>
      <c r="BN10" s="177" t="e">
        <f t="shared" si="27"/>
        <v>#REF!</v>
      </c>
      <c r="BO10" s="173"/>
      <c r="BP10" s="173"/>
      <c r="BQ10" s="173"/>
      <c r="BR10" s="173"/>
      <c r="BT10" s="82">
        <v>3</v>
      </c>
      <c r="BU10" s="83" t="e">
        <f t="shared" si="28"/>
        <v>#REF!</v>
      </c>
      <c r="BV10" s="83" t="e">
        <f t="shared" si="28"/>
        <v>#REF!</v>
      </c>
    </row>
    <row r="11" spans="1:74" ht="20.25" customHeight="1" x14ac:dyDescent="0.45">
      <c r="A11" s="162">
        <v>6</v>
      </c>
      <c r="B11" s="44" t="s">
        <v>167</v>
      </c>
      <c r="C11" s="180" t="e">
        <f>J14</f>
        <v>#REF!</v>
      </c>
      <c r="D11" s="180" t="e">
        <f>C11</f>
        <v>#REF!</v>
      </c>
      <c r="E11" s="180" t="e">
        <f>C11</f>
        <v>#REF!</v>
      </c>
      <c r="F11" s="181" t="s">
        <v>9</v>
      </c>
      <c r="H11" s="162"/>
      <c r="I11" s="165" t="str">
        <f>"ดังนั้น  ตัวรถที่ใช้คิดมีราคา  "&amp;TEXT(J9,"0.00")&amp;"-"&amp;TEXT(J10,"0.00")</f>
        <v>ดังนั้น  ตัวรถที่ใช้คิดมีราคา  2240160.00-224016.00</v>
      </c>
      <c r="J11" s="166">
        <f>+J9-J10</f>
        <v>2016144</v>
      </c>
      <c r="K11" s="167" t="s">
        <v>11</v>
      </c>
      <c r="M11" s="162"/>
      <c r="N11" s="168"/>
      <c r="O11" s="160"/>
      <c r="P11" s="162"/>
      <c r="R11" s="162"/>
      <c r="S11" s="168" t="s">
        <v>168</v>
      </c>
      <c r="T11" s="169">
        <f>SUM(T8:T10)</f>
        <v>0.45</v>
      </c>
      <c r="U11" s="162" t="s">
        <v>157</v>
      </c>
      <c r="X11" s="159">
        <v>4</v>
      </c>
      <c r="Y11" s="159">
        <f t="shared" si="0"/>
        <v>1059.8699999999999</v>
      </c>
      <c r="Z11" s="160">
        <f t="shared" si="1"/>
        <v>22.315999999999999</v>
      </c>
      <c r="AA11" s="160">
        <f t="shared" si="2"/>
        <v>47.493720000000003</v>
      </c>
      <c r="AB11" s="160" t="e">
        <f t="shared" si="3"/>
        <v>#REF!</v>
      </c>
      <c r="AC11" s="160" t="e">
        <f t="shared" si="4"/>
        <v>#REF!</v>
      </c>
      <c r="AD11" s="160" t="e">
        <f t="shared" si="5"/>
        <v>#REF!</v>
      </c>
      <c r="AE11" s="160" t="e">
        <f t="shared" si="6"/>
        <v>#REF!</v>
      </c>
      <c r="AF11" s="160" t="e">
        <f t="shared" si="7"/>
        <v>#REF!</v>
      </c>
      <c r="AH11" s="172">
        <v>4</v>
      </c>
      <c r="AI11" s="172">
        <f t="shared" si="8"/>
        <v>1059.8800000000001</v>
      </c>
      <c r="AJ11" s="151">
        <f t="shared" si="9"/>
        <v>22.31</v>
      </c>
      <c r="AK11" s="151">
        <f t="shared" si="10"/>
        <v>47.506947557149267</v>
      </c>
      <c r="AL11" s="151" t="e">
        <f t="shared" si="11"/>
        <v>#REF!</v>
      </c>
      <c r="AM11" s="151" t="e">
        <f t="shared" si="12"/>
        <v>#REF!</v>
      </c>
      <c r="AN11" s="151" t="e">
        <f t="shared" si="13"/>
        <v>#REF!</v>
      </c>
      <c r="AO11" s="151" t="e">
        <f t="shared" si="14"/>
        <v>#REF!</v>
      </c>
      <c r="AP11" s="151" t="e">
        <f t="shared" si="15"/>
        <v>#REF!</v>
      </c>
      <c r="AR11" s="162">
        <v>4</v>
      </c>
      <c r="AS11" s="173" t="e">
        <f t="shared" si="16"/>
        <v>#REF!</v>
      </c>
      <c r="AT11" s="177" t="e">
        <f t="shared" si="17"/>
        <v>#REF!</v>
      </c>
      <c r="AV11" s="178">
        <v>44</v>
      </c>
      <c r="AW11" s="179" t="e">
        <f t="shared" si="18"/>
        <v>#REF!</v>
      </c>
      <c r="AX11" s="177" t="e">
        <f t="shared" si="19"/>
        <v>#REF!</v>
      </c>
      <c r="AZ11" s="178">
        <v>84</v>
      </c>
      <c r="BA11" s="179" t="e">
        <f t="shared" si="20"/>
        <v>#REF!</v>
      </c>
      <c r="BB11" s="177" t="e">
        <f t="shared" si="21"/>
        <v>#REF!</v>
      </c>
      <c r="BC11" s="45"/>
      <c r="BD11" s="162">
        <v>124</v>
      </c>
      <c r="BE11" s="173" t="e">
        <f t="shared" si="22"/>
        <v>#REF!</v>
      </c>
      <c r="BF11" s="177" t="e">
        <f t="shared" si="23"/>
        <v>#REF!</v>
      </c>
      <c r="BH11" s="178">
        <v>151</v>
      </c>
      <c r="BI11" s="179" t="e">
        <f t="shared" si="24"/>
        <v>#REF!</v>
      </c>
      <c r="BJ11" s="177" t="e">
        <f t="shared" si="25"/>
        <v>#REF!</v>
      </c>
      <c r="BL11" s="178">
        <v>178</v>
      </c>
      <c r="BM11" s="179" t="e">
        <f t="shared" si="26"/>
        <v>#REF!</v>
      </c>
      <c r="BN11" s="177" t="e">
        <f t="shared" si="27"/>
        <v>#REF!</v>
      </c>
      <c r="BO11" s="173"/>
      <c r="BP11" s="173"/>
      <c r="BQ11" s="173"/>
      <c r="BR11" s="173"/>
      <c r="BT11" s="82">
        <v>4</v>
      </c>
      <c r="BU11" s="83" t="e">
        <f t="shared" si="28"/>
        <v>#REF!</v>
      </c>
      <c r="BV11" s="83" t="e">
        <f t="shared" si="28"/>
        <v>#REF!</v>
      </c>
    </row>
    <row r="12" spans="1:74" ht="20.25" customHeight="1" x14ac:dyDescent="0.45">
      <c r="A12" s="162">
        <v>7</v>
      </c>
      <c r="B12" s="44" t="s">
        <v>169</v>
      </c>
      <c r="C12" s="163">
        <v>60</v>
      </c>
      <c r="D12" s="163">
        <v>60</v>
      </c>
      <c r="E12" s="163">
        <v>60</v>
      </c>
      <c r="F12" s="181" t="s">
        <v>9</v>
      </c>
      <c r="H12" s="162"/>
      <c r="I12" s="165" t="str">
        <f>"เมื่อใช้งานครบอายุ  12 ปี  อัตราดอกเบี้ยคำนวณค่าเสื่อมราคา "&amp;TEXT(D9,"0.00")&amp;"%ต่อปี"</f>
        <v>เมื่อใช้งานครบอายุ  12 ปี  อัตราดอกเบี้ยคำนวณค่าเสื่อมราคา 7.00%ต่อปี</v>
      </c>
      <c r="J12" s="166">
        <f>+D9</f>
        <v>7</v>
      </c>
      <c r="K12" s="167" t="s">
        <v>170</v>
      </c>
      <c r="L12" s="142"/>
      <c r="M12" s="162">
        <v>2</v>
      </c>
      <c r="N12" s="182" t="s">
        <v>171</v>
      </c>
      <c r="O12" s="160"/>
      <c r="P12" s="162"/>
      <c r="R12" s="162"/>
      <c r="S12" s="168"/>
      <c r="T12" s="169"/>
      <c r="U12" s="162"/>
      <c r="X12" s="159">
        <v>5</v>
      </c>
      <c r="Y12" s="159">
        <f t="shared" si="0"/>
        <v>1059.8699999999999</v>
      </c>
      <c r="Z12" s="160">
        <f t="shared" si="1"/>
        <v>23.259</v>
      </c>
      <c r="AA12" s="160">
        <f t="shared" si="2"/>
        <v>45.568159999999999</v>
      </c>
      <c r="AB12" s="160" t="e">
        <f t="shared" si="3"/>
        <v>#REF!</v>
      </c>
      <c r="AC12" s="160" t="e">
        <f t="shared" si="4"/>
        <v>#REF!</v>
      </c>
      <c r="AD12" s="160" t="e">
        <f t="shared" si="5"/>
        <v>#REF!</v>
      </c>
      <c r="AE12" s="160" t="e">
        <f t="shared" si="6"/>
        <v>#REF!</v>
      </c>
      <c r="AF12" s="160" t="e">
        <f t="shared" si="7"/>
        <v>#REF!</v>
      </c>
      <c r="AH12" s="172">
        <v>5</v>
      </c>
      <c r="AI12" s="172">
        <f t="shared" si="8"/>
        <v>1059.8800000000001</v>
      </c>
      <c r="AJ12" s="151">
        <f t="shared" si="9"/>
        <v>23.25</v>
      </c>
      <c r="AK12" s="151">
        <f t="shared" si="10"/>
        <v>45.586236559139792</v>
      </c>
      <c r="AL12" s="151" t="e">
        <f t="shared" si="11"/>
        <v>#REF!</v>
      </c>
      <c r="AM12" s="151" t="e">
        <f t="shared" si="12"/>
        <v>#REF!</v>
      </c>
      <c r="AN12" s="151" t="e">
        <f t="shared" si="13"/>
        <v>#REF!</v>
      </c>
      <c r="AO12" s="151" t="e">
        <f t="shared" si="14"/>
        <v>#REF!</v>
      </c>
      <c r="AP12" s="151" t="e">
        <f t="shared" si="15"/>
        <v>#REF!</v>
      </c>
      <c r="AR12" s="162">
        <v>5</v>
      </c>
      <c r="AS12" s="173" t="e">
        <f t="shared" si="16"/>
        <v>#REF!</v>
      </c>
      <c r="AT12" s="177" t="e">
        <f t="shared" si="17"/>
        <v>#REF!</v>
      </c>
      <c r="AV12" s="178">
        <v>45</v>
      </c>
      <c r="AW12" s="179" t="e">
        <f t="shared" si="18"/>
        <v>#REF!</v>
      </c>
      <c r="AX12" s="177" t="e">
        <f t="shared" si="19"/>
        <v>#REF!</v>
      </c>
      <c r="AZ12" s="178">
        <v>85</v>
      </c>
      <c r="BA12" s="179" t="e">
        <f t="shared" si="20"/>
        <v>#REF!</v>
      </c>
      <c r="BB12" s="177" t="e">
        <f t="shared" si="21"/>
        <v>#REF!</v>
      </c>
      <c r="BC12" s="45"/>
      <c r="BD12" s="162">
        <v>125</v>
      </c>
      <c r="BE12" s="173" t="e">
        <f t="shared" si="22"/>
        <v>#REF!</v>
      </c>
      <c r="BF12" s="177" t="e">
        <f t="shared" si="23"/>
        <v>#REF!</v>
      </c>
      <c r="BH12" s="178">
        <v>152</v>
      </c>
      <c r="BI12" s="179" t="e">
        <f t="shared" si="24"/>
        <v>#REF!</v>
      </c>
      <c r="BJ12" s="177" t="e">
        <f t="shared" si="25"/>
        <v>#REF!</v>
      </c>
      <c r="BL12" s="178">
        <v>179</v>
      </c>
      <c r="BM12" s="179" t="e">
        <f t="shared" si="26"/>
        <v>#REF!</v>
      </c>
      <c r="BN12" s="177" t="e">
        <f t="shared" si="27"/>
        <v>#REF!</v>
      </c>
      <c r="BO12" s="173"/>
      <c r="BP12" s="173"/>
      <c r="BQ12" s="173"/>
      <c r="BR12" s="173"/>
      <c r="BT12" s="82">
        <v>5</v>
      </c>
      <c r="BU12" s="83" t="e">
        <f t="shared" si="28"/>
        <v>#REF!</v>
      </c>
      <c r="BV12" s="83" t="e">
        <f t="shared" si="28"/>
        <v>#REF!</v>
      </c>
    </row>
    <row r="13" spans="1:74" ht="20.25" customHeight="1" x14ac:dyDescent="0.45">
      <c r="A13" s="162">
        <v>8</v>
      </c>
      <c r="B13" s="44" t="s">
        <v>172</v>
      </c>
      <c r="C13" s="163">
        <v>7000</v>
      </c>
      <c r="D13" s="163">
        <v>7000</v>
      </c>
      <c r="E13" s="163">
        <v>7000</v>
      </c>
      <c r="F13" s="181" t="s">
        <v>11</v>
      </c>
      <c r="H13" s="162"/>
      <c r="I13" s="165" t="s">
        <v>173</v>
      </c>
      <c r="J13" s="166">
        <f>+D10</f>
        <v>85000</v>
      </c>
      <c r="K13" s="164" t="s">
        <v>164</v>
      </c>
      <c r="M13" s="162"/>
      <c r="N13" s="168" t="e">
        <f>"น้ำมันเชื้อเพลิง  "&amp;TEXT(D25,"0.0000")&amp;"*"&amp;TEXT(J14,"0.00")</f>
        <v>#REF!</v>
      </c>
      <c r="O13" s="160" t="e">
        <f>+D25*J14</f>
        <v>#REF!</v>
      </c>
      <c r="P13" s="162" t="s">
        <v>174</v>
      </c>
      <c r="R13" s="162">
        <v>2</v>
      </c>
      <c r="S13" s="183" t="s">
        <v>175</v>
      </c>
      <c r="T13" s="169"/>
      <c r="U13" s="162"/>
      <c r="X13" s="159">
        <v>6</v>
      </c>
      <c r="Y13" s="159">
        <f t="shared" si="0"/>
        <v>1059.8699999999999</v>
      </c>
      <c r="Z13" s="160">
        <f t="shared" si="1"/>
        <v>24.286999999999999</v>
      </c>
      <c r="AA13" s="160">
        <f t="shared" si="2"/>
        <v>43.639389999999999</v>
      </c>
      <c r="AB13" s="160" t="e">
        <f t="shared" si="3"/>
        <v>#REF!</v>
      </c>
      <c r="AC13" s="160" t="e">
        <f t="shared" si="4"/>
        <v>#REF!</v>
      </c>
      <c r="AD13" s="160" t="e">
        <f t="shared" si="5"/>
        <v>#REF!</v>
      </c>
      <c r="AE13" s="160" t="e">
        <f t="shared" si="6"/>
        <v>#REF!</v>
      </c>
      <c r="AF13" s="160" t="e">
        <f t="shared" si="7"/>
        <v>#REF!</v>
      </c>
      <c r="AH13" s="172">
        <v>6</v>
      </c>
      <c r="AI13" s="172">
        <f t="shared" si="8"/>
        <v>1059.8800000000001</v>
      </c>
      <c r="AJ13" s="151">
        <f t="shared" si="9"/>
        <v>24.28</v>
      </c>
      <c r="AK13" s="151">
        <f t="shared" si="10"/>
        <v>43.65238879736409</v>
      </c>
      <c r="AL13" s="151" t="e">
        <f t="shared" si="11"/>
        <v>#REF!</v>
      </c>
      <c r="AM13" s="151" t="e">
        <f t="shared" si="12"/>
        <v>#REF!</v>
      </c>
      <c r="AN13" s="151" t="e">
        <f t="shared" si="13"/>
        <v>#REF!</v>
      </c>
      <c r="AO13" s="151" t="e">
        <f t="shared" si="14"/>
        <v>#REF!</v>
      </c>
      <c r="AP13" s="151" t="e">
        <f t="shared" si="15"/>
        <v>#REF!</v>
      </c>
      <c r="AR13" s="162">
        <v>6</v>
      </c>
      <c r="AS13" s="173" t="e">
        <f t="shared" si="16"/>
        <v>#REF!</v>
      </c>
      <c r="AT13" s="177" t="e">
        <f t="shared" si="17"/>
        <v>#REF!</v>
      </c>
      <c r="AV13" s="178">
        <v>46</v>
      </c>
      <c r="AW13" s="179" t="e">
        <f t="shared" si="18"/>
        <v>#REF!</v>
      </c>
      <c r="AX13" s="177" t="e">
        <f t="shared" si="19"/>
        <v>#REF!</v>
      </c>
      <c r="AZ13" s="178">
        <v>86</v>
      </c>
      <c r="BA13" s="179" t="e">
        <f t="shared" si="20"/>
        <v>#REF!</v>
      </c>
      <c r="BB13" s="177" t="e">
        <f t="shared" si="21"/>
        <v>#REF!</v>
      </c>
      <c r="BC13" s="45"/>
      <c r="BD13" s="162">
        <v>126</v>
      </c>
      <c r="BE13" s="173" t="e">
        <f t="shared" si="22"/>
        <v>#REF!</v>
      </c>
      <c r="BF13" s="177" t="e">
        <f t="shared" si="23"/>
        <v>#REF!</v>
      </c>
      <c r="BH13" s="178">
        <v>153</v>
      </c>
      <c r="BI13" s="179" t="e">
        <f t="shared" si="24"/>
        <v>#REF!</v>
      </c>
      <c r="BJ13" s="177" t="e">
        <f t="shared" si="25"/>
        <v>#REF!</v>
      </c>
      <c r="BL13" s="178">
        <v>180</v>
      </c>
      <c r="BM13" s="179" t="e">
        <f t="shared" si="26"/>
        <v>#REF!</v>
      </c>
      <c r="BN13" s="177" t="e">
        <f t="shared" si="27"/>
        <v>#REF!</v>
      </c>
      <c r="BO13" s="173"/>
      <c r="BP13" s="173"/>
      <c r="BQ13" s="173"/>
      <c r="BR13" s="173"/>
      <c r="BT13" s="82">
        <v>6</v>
      </c>
      <c r="BU13" s="83" t="e">
        <f t="shared" si="28"/>
        <v>#REF!</v>
      </c>
      <c r="BV13" s="83" t="e">
        <f t="shared" si="28"/>
        <v>#REF!</v>
      </c>
    </row>
    <row r="14" spans="1:74" ht="20.25" customHeight="1" x14ac:dyDescent="0.45">
      <c r="A14" s="162">
        <v>9</v>
      </c>
      <c r="B14" s="44" t="s">
        <v>176</v>
      </c>
      <c r="C14" s="163" t="s">
        <v>14</v>
      </c>
      <c r="D14" s="163" t="s">
        <v>14</v>
      </c>
      <c r="E14" s="163">
        <v>4500</v>
      </c>
      <c r="F14" s="181" t="s">
        <v>11</v>
      </c>
      <c r="H14" s="162">
        <v>2</v>
      </c>
      <c r="I14" s="165" t="s">
        <v>177</v>
      </c>
      <c r="J14" s="184" t="e">
        <f>#REF!+0.5</f>
        <v>#REF!</v>
      </c>
      <c r="K14" s="167" t="s">
        <v>11</v>
      </c>
      <c r="M14" s="162"/>
      <c r="N14" s="168" t="str">
        <f>"น้ำมันหล่อลื่น "&amp;TEXT(J29,"0.0000")&amp;"*"&amp;TEXT(J15,"0.00")</f>
        <v>น้ำมันหล่อลื่น 0.0023*60.00</v>
      </c>
      <c r="O14" s="160">
        <f>+J29*J15</f>
        <v>0.13739999999999999</v>
      </c>
      <c r="P14" s="162" t="s">
        <v>174</v>
      </c>
      <c r="R14" s="162"/>
      <c r="S14" s="185" t="str">
        <f>"รถบรรทุก  10  ล้อ หนึ่งคันบรรทุกตามกฎหมาย  "&amp;TEXT(J20,"0.00")&amp;"/"&amp;TEXT(J19,"0.00")</f>
        <v>รถบรรทุก  10  ล้อ หนึ่งคันบรรทุกตามกฎหมาย  15.00/1.40</v>
      </c>
      <c r="T14" s="169">
        <f>+J20/J19</f>
        <v>10.714285714285715</v>
      </c>
      <c r="U14" s="160" t="s">
        <v>7</v>
      </c>
      <c r="X14" s="159">
        <v>7</v>
      </c>
      <c r="Y14" s="159">
        <f t="shared" si="0"/>
        <v>1059.8699999999999</v>
      </c>
      <c r="Z14" s="160">
        <f t="shared" si="1"/>
        <v>25.408999999999999</v>
      </c>
      <c r="AA14" s="160">
        <f t="shared" si="2"/>
        <v>41.712380000000003</v>
      </c>
      <c r="AB14" s="160" t="e">
        <f t="shared" si="3"/>
        <v>#REF!</v>
      </c>
      <c r="AC14" s="160" t="e">
        <f t="shared" si="4"/>
        <v>#REF!</v>
      </c>
      <c r="AD14" s="160" t="e">
        <f t="shared" si="5"/>
        <v>#REF!</v>
      </c>
      <c r="AE14" s="160" t="e">
        <f t="shared" si="6"/>
        <v>#REF!</v>
      </c>
      <c r="AF14" s="160" t="e">
        <f t="shared" si="7"/>
        <v>#REF!</v>
      </c>
      <c r="AH14" s="172">
        <v>7</v>
      </c>
      <c r="AI14" s="172">
        <f t="shared" si="8"/>
        <v>1059.8800000000001</v>
      </c>
      <c r="AJ14" s="151">
        <f t="shared" si="9"/>
        <v>25.4</v>
      </c>
      <c r="AK14" s="151">
        <f t="shared" si="10"/>
        <v>41.727559055118114</v>
      </c>
      <c r="AL14" s="151" t="e">
        <f t="shared" si="11"/>
        <v>#REF!</v>
      </c>
      <c r="AM14" s="151" t="e">
        <f t="shared" si="12"/>
        <v>#REF!</v>
      </c>
      <c r="AN14" s="151" t="e">
        <f t="shared" si="13"/>
        <v>#REF!</v>
      </c>
      <c r="AO14" s="151" t="e">
        <f t="shared" si="14"/>
        <v>#REF!</v>
      </c>
      <c r="AP14" s="151" t="e">
        <f t="shared" si="15"/>
        <v>#REF!</v>
      </c>
      <c r="AR14" s="162">
        <v>7</v>
      </c>
      <c r="AS14" s="173" t="e">
        <f t="shared" si="16"/>
        <v>#REF!</v>
      </c>
      <c r="AT14" s="177" t="e">
        <f t="shared" si="17"/>
        <v>#REF!</v>
      </c>
      <c r="AV14" s="178">
        <v>47</v>
      </c>
      <c r="AW14" s="179" t="e">
        <f t="shared" si="18"/>
        <v>#REF!</v>
      </c>
      <c r="AX14" s="177" t="e">
        <f t="shared" si="19"/>
        <v>#REF!</v>
      </c>
      <c r="AZ14" s="178">
        <v>87</v>
      </c>
      <c r="BA14" s="179" t="e">
        <f t="shared" si="20"/>
        <v>#REF!</v>
      </c>
      <c r="BB14" s="177" t="e">
        <f t="shared" si="21"/>
        <v>#REF!</v>
      </c>
      <c r="BC14" s="45"/>
      <c r="BD14" s="162">
        <v>127</v>
      </c>
      <c r="BE14" s="173" t="e">
        <f t="shared" si="22"/>
        <v>#REF!</v>
      </c>
      <c r="BF14" s="177" t="e">
        <f t="shared" si="23"/>
        <v>#REF!</v>
      </c>
      <c r="BH14" s="178">
        <v>154</v>
      </c>
      <c r="BI14" s="179" t="e">
        <f t="shared" si="24"/>
        <v>#REF!</v>
      </c>
      <c r="BJ14" s="177" t="e">
        <f t="shared" si="25"/>
        <v>#REF!</v>
      </c>
      <c r="BL14" s="178">
        <v>181</v>
      </c>
      <c r="BM14" s="179" t="e">
        <f t="shared" si="26"/>
        <v>#REF!</v>
      </c>
      <c r="BN14" s="177" t="e">
        <f t="shared" si="27"/>
        <v>#REF!</v>
      </c>
      <c r="BO14" s="173"/>
      <c r="BP14" s="173"/>
      <c r="BQ14" s="173"/>
      <c r="BR14" s="173"/>
      <c r="BT14" s="82">
        <v>7</v>
      </c>
      <c r="BU14" s="83" t="e">
        <f t="shared" si="28"/>
        <v>#REF!</v>
      </c>
      <c r="BV14" s="83" t="e">
        <f t="shared" si="28"/>
        <v>#REF!</v>
      </c>
    </row>
    <row r="15" spans="1:74" ht="20.25" customHeight="1" x14ac:dyDescent="0.45">
      <c r="A15" s="162">
        <v>10</v>
      </c>
      <c r="B15" s="44" t="s">
        <v>178</v>
      </c>
      <c r="C15" s="163">
        <v>3400</v>
      </c>
      <c r="D15" s="163">
        <v>3600</v>
      </c>
      <c r="E15" s="163">
        <v>6800</v>
      </c>
      <c r="F15" s="181" t="s">
        <v>11</v>
      </c>
      <c r="H15" s="162">
        <v>3</v>
      </c>
      <c r="I15" s="165" t="s">
        <v>179</v>
      </c>
      <c r="J15" s="186">
        <f>+D12</f>
        <v>60</v>
      </c>
      <c r="K15" s="167" t="s">
        <v>11</v>
      </c>
      <c r="M15" s="162"/>
      <c r="N15" s="168" t="str">
        <f>"ยางรถยนต์สึกหรอ "&amp;TEXT(J8,"0.00")&amp;"/11*10/"&amp;TEXT(J30,"0.00")</f>
        <v>ยางรถยนต์สึกหรอ 59840.00/11*10/50800.00</v>
      </c>
      <c r="O15" s="160">
        <f>+J8/11*10/J30</f>
        <v>1.0708661417322836</v>
      </c>
      <c r="P15" s="162" t="s">
        <v>174</v>
      </c>
      <c r="R15" s="162"/>
      <c r="S15" s="168" t="s">
        <v>180</v>
      </c>
      <c r="T15" s="169">
        <v>0.85</v>
      </c>
      <c r="U15" s="162" t="s">
        <v>181</v>
      </c>
      <c r="X15" s="159">
        <v>8</v>
      </c>
      <c r="Y15" s="159">
        <f t="shared" si="0"/>
        <v>1059.8699999999999</v>
      </c>
      <c r="Z15" s="160">
        <f>ROUNDDOWN(IF(2*X15&gt;2*4,10*60/(X15*2/$D$22*60+$T$24),10*60/(+$T$24*5-X15*60/$D$22)),3)</f>
        <v>25.311</v>
      </c>
      <c r="AA15" s="160">
        <f t="shared" si="2"/>
        <v>41.87388</v>
      </c>
      <c r="AB15" s="160" t="e">
        <f t="shared" si="3"/>
        <v>#REF!</v>
      </c>
      <c r="AC15" s="160" t="e">
        <f t="shared" si="4"/>
        <v>#REF!</v>
      </c>
      <c r="AD15" s="160" t="e">
        <f t="shared" si="5"/>
        <v>#REF!</v>
      </c>
      <c r="AE15" s="160" t="e">
        <f t="shared" si="6"/>
        <v>#REF!</v>
      </c>
      <c r="AF15" s="160" t="e">
        <f t="shared" si="7"/>
        <v>#REF!</v>
      </c>
      <c r="AH15" s="172">
        <v>8</v>
      </c>
      <c r="AI15" s="172">
        <f t="shared" si="8"/>
        <v>1059.8800000000001</v>
      </c>
      <c r="AJ15" s="151">
        <f>ROUNDDOWN(IF(2*AH15&gt;2*4,10*60/(AH15*2/$D$22*60+$T$24),10*60/(+$T$24*5-AH15*60/$D$22)),2)</f>
        <v>25.31</v>
      </c>
      <c r="AK15" s="151">
        <f t="shared" si="10"/>
        <v>41.875938364282895</v>
      </c>
      <c r="AL15" s="151" t="e">
        <f t="shared" si="11"/>
        <v>#REF!</v>
      </c>
      <c r="AM15" s="151" t="e">
        <f t="shared" si="12"/>
        <v>#REF!</v>
      </c>
      <c r="AN15" s="151" t="e">
        <f t="shared" si="13"/>
        <v>#REF!</v>
      </c>
      <c r="AO15" s="151" t="e">
        <f t="shared" si="14"/>
        <v>#REF!</v>
      </c>
      <c r="AP15" s="151" t="e">
        <f t="shared" si="15"/>
        <v>#REF!</v>
      </c>
      <c r="AR15" s="162">
        <v>8</v>
      </c>
      <c r="AS15" s="173" t="e">
        <f t="shared" si="16"/>
        <v>#REF!</v>
      </c>
      <c r="AT15" s="177" t="e">
        <f t="shared" si="17"/>
        <v>#REF!</v>
      </c>
      <c r="AV15" s="178">
        <v>48</v>
      </c>
      <c r="AW15" s="179" t="e">
        <f t="shared" si="18"/>
        <v>#REF!</v>
      </c>
      <c r="AX15" s="177" t="e">
        <f t="shared" si="19"/>
        <v>#REF!</v>
      </c>
      <c r="AZ15" s="178">
        <v>88</v>
      </c>
      <c r="BA15" s="179" t="e">
        <f t="shared" si="20"/>
        <v>#REF!</v>
      </c>
      <c r="BB15" s="177" t="e">
        <f t="shared" si="21"/>
        <v>#REF!</v>
      </c>
      <c r="BC15" s="45"/>
      <c r="BD15" s="162">
        <v>128</v>
      </c>
      <c r="BE15" s="173" t="e">
        <f t="shared" si="22"/>
        <v>#REF!</v>
      </c>
      <c r="BF15" s="177" t="e">
        <f t="shared" si="23"/>
        <v>#REF!</v>
      </c>
      <c r="BH15" s="178">
        <v>155</v>
      </c>
      <c r="BI15" s="179" t="e">
        <f t="shared" si="24"/>
        <v>#REF!</v>
      </c>
      <c r="BJ15" s="177" t="e">
        <f t="shared" si="25"/>
        <v>#REF!</v>
      </c>
      <c r="BL15" s="178">
        <v>182</v>
      </c>
      <c r="BM15" s="179" t="e">
        <f t="shared" si="26"/>
        <v>#REF!</v>
      </c>
      <c r="BN15" s="177" t="e">
        <f t="shared" si="27"/>
        <v>#REF!</v>
      </c>
      <c r="BO15" s="173"/>
      <c r="BP15" s="173"/>
      <c r="BQ15" s="173"/>
      <c r="BR15" s="173"/>
      <c r="BT15" s="82">
        <v>8</v>
      </c>
      <c r="BU15" s="83" t="e">
        <f t="shared" si="28"/>
        <v>#REF!</v>
      </c>
      <c r="BV15" s="83" t="e">
        <f t="shared" si="28"/>
        <v>#REF!</v>
      </c>
    </row>
    <row r="16" spans="1:74" ht="20.25" customHeight="1" x14ac:dyDescent="0.45">
      <c r="A16" s="162">
        <v>11</v>
      </c>
      <c r="B16" s="44" t="s">
        <v>182</v>
      </c>
      <c r="C16" s="163">
        <v>15000</v>
      </c>
      <c r="D16" s="163">
        <v>23000</v>
      </c>
      <c r="E16" s="163">
        <v>30000</v>
      </c>
      <c r="F16" s="181" t="s">
        <v>11</v>
      </c>
      <c r="H16" s="162">
        <v>4</v>
      </c>
      <c r="I16" s="165" t="s">
        <v>183</v>
      </c>
      <c r="J16" s="166">
        <f>+D13</f>
        <v>7000</v>
      </c>
      <c r="K16" s="167" t="s">
        <v>11</v>
      </c>
      <c r="M16" s="162"/>
      <c r="N16" s="168" t="str">
        <f>"ค่าซ่อมบำรุงรักษารถบรรทุก  "&amp;TEXT(J27,"0.00")&amp;"/"&amp;TEXT(J13,"0.00")</f>
        <v>ค่าซ่อมบำรุงรักษารถบรรทุก  92325.00/85000.00</v>
      </c>
      <c r="O16" s="160">
        <f>+J27/J13</f>
        <v>1.0861764705882353</v>
      </c>
      <c r="P16" s="162" t="s">
        <v>174</v>
      </c>
      <c r="R16" s="162"/>
      <c r="S16" s="168" t="s">
        <v>184</v>
      </c>
      <c r="T16" s="169">
        <v>3</v>
      </c>
      <c r="U16" s="160" t="s">
        <v>7</v>
      </c>
      <c r="X16" s="159">
        <v>9</v>
      </c>
      <c r="Y16" s="159">
        <f t="shared" si="0"/>
        <v>1059.8699999999999</v>
      </c>
      <c r="Z16" s="160">
        <f t="shared" ref="Z16:Z51" si="29">ROUNDDOWN(IF(2*X16&gt;4*4,10*60/(X16*2/$D$22*60+$T$24),10*60/(+$T$24*5-X16*60/$D$22)),3)</f>
        <v>23.178000000000001</v>
      </c>
      <c r="AA16" s="160">
        <f t="shared" si="2"/>
        <v>45.727409999999999</v>
      </c>
      <c r="AB16" s="160" t="e">
        <f t="shared" si="3"/>
        <v>#REF!</v>
      </c>
      <c r="AC16" s="160" t="e">
        <f t="shared" si="4"/>
        <v>#REF!</v>
      </c>
      <c r="AD16" s="160" t="e">
        <f t="shared" si="5"/>
        <v>#REF!</v>
      </c>
      <c r="AE16" s="160" t="e">
        <f t="shared" si="6"/>
        <v>#REF!</v>
      </c>
      <c r="AF16" s="160" t="e">
        <f t="shared" si="7"/>
        <v>#REF!</v>
      </c>
      <c r="AH16" s="172">
        <v>9</v>
      </c>
      <c r="AI16" s="172">
        <f t="shared" si="8"/>
        <v>1059.8800000000001</v>
      </c>
      <c r="AJ16" s="151">
        <f t="shared" ref="AJ16:AJ79" si="30">ROUNDDOWN(IF(2*AH16&gt;4*4,10*60/(AH16*2/$D$22*60+$T$24),10*60/(+$T$24*5-AH16*60/$D$22)),2)</f>
        <v>23.17</v>
      </c>
      <c r="AK16" s="151">
        <f t="shared" si="10"/>
        <v>45.74363400949504</v>
      </c>
      <c r="AL16" s="151" t="e">
        <f t="shared" si="11"/>
        <v>#REF!</v>
      </c>
      <c r="AM16" s="151" t="e">
        <f t="shared" si="12"/>
        <v>#REF!</v>
      </c>
      <c r="AN16" s="151" t="e">
        <f t="shared" si="13"/>
        <v>#REF!</v>
      </c>
      <c r="AO16" s="151" t="e">
        <f t="shared" si="14"/>
        <v>#REF!</v>
      </c>
      <c r="AP16" s="151" t="e">
        <f t="shared" si="15"/>
        <v>#REF!</v>
      </c>
      <c r="AR16" s="162">
        <v>9</v>
      </c>
      <c r="AS16" s="173" t="e">
        <f t="shared" si="16"/>
        <v>#REF!</v>
      </c>
      <c r="AT16" s="177" t="e">
        <f t="shared" si="17"/>
        <v>#REF!</v>
      </c>
      <c r="AV16" s="178">
        <v>49</v>
      </c>
      <c r="AW16" s="179" t="e">
        <f t="shared" si="18"/>
        <v>#REF!</v>
      </c>
      <c r="AX16" s="177" t="e">
        <f t="shared" si="19"/>
        <v>#REF!</v>
      </c>
      <c r="AZ16" s="178">
        <v>89</v>
      </c>
      <c r="BA16" s="179" t="e">
        <f t="shared" si="20"/>
        <v>#REF!</v>
      </c>
      <c r="BB16" s="177" t="e">
        <f t="shared" si="21"/>
        <v>#REF!</v>
      </c>
      <c r="BC16" s="45"/>
      <c r="BD16" s="162">
        <v>129</v>
      </c>
      <c r="BE16" s="173" t="e">
        <f t="shared" si="22"/>
        <v>#REF!</v>
      </c>
      <c r="BF16" s="177" t="e">
        <f t="shared" si="23"/>
        <v>#REF!</v>
      </c>
      <c r="BH16" s="178">
        <v>156</v>
      </c>
      <c r="BI16" s="179" t="e">
        <f t="shared" si="24"/>
        <v>#REF!</v>
      </c>
      <c r="BJ16" s="177" t="e">
        <f t="shared" si="25"/>
        <v>#REF!</v>
      </c>
      <c r="BL16" s="178">
        <v>183</v>
      </c>
      <c r="BM16" s="179" t="e">
        <f t="shared" si="26"/>
        <v>#REF!</v>
      </c>
      <c r="BN16" s="177" t="e">
        <f t="shared" si="27"/>
        <v>#REF!</v>
      </c>
      <c r="BO16" s="173"/>
      <c r="BP16" s="173"/>
      <c r="BQ16" s="173"/>
      <c r="BR16" s="173"/>
      <c r="BT16" s="82">
        <v>9</v>
      </c>
      <c r="BU16" s="83" t="e">
        <f t="shared" si="28"/>
        <v>#REF!</v>
      </c>
      <c r="BV16" s="83" t="e">
        <f t="shared" si="28"/>
        <v>#REF!</v>
      </c>
    </row>
    <row r="17" spans="1:74" ht="20.25" customHeight="1" x14ac:dyDescent="0.45">
      <c r="A17" s="162">
        <v>12</v>
      </c>
      <c r="B17" s="44" t="s">
        <v>185</v>
      </c>
      <c r="C17" s="187">
        <v>6</v>
      </c>
      <c r="D17" s="187">
        <v>10</v>
      </c>
      <c r="E17" s="187">
        <v>17</v>
      </c>
      <c r="F17" s="181" t="s">
        <v>18</v>
      </c>
      <c r="H17" s="162">
        <v>5</v>
      </c>
      <c r="I17" s="165" t="s">
        <v>186</v>
      </c>
      <c r="J17" s="166">
        <f>+D15</f>
        <v>3600</v>
      </c>
      <c r="K17" s="167" t="s">
        <v>11</v>
      </c>
      <c r="M17" s="162"/>
      <c r="N17" s="168" t="s">
        <v>187</v>
      </c>
      <c r="O17" s="160" t="e">
        <f>SUM(O13:O16)</f>
        <v>#REF!</v>
      </c>
      <c r="P17" s="162" t="s">
        <v>174</v>
      </c>
      <c r="R17" s="162"/>
      <c r="S17" s="168" t="s">
        <v>188</v>
      </c>
      <c r="T17" s="169">
        <f>+T16*T15</f>
        <v>2.5499999999999998</v>
      </c>
      <c r="U17" s="160" t="s">
        <v>7</v>
      </c>
      <c r="X17" s="159">
        <v>10</v>
      </c>
      <c r="Y17" s="159">
        <f t="shared" si="0"/>
        <v>1059.8699999999999</v>
      </c>
      <c r="Z17" s="160">
        <f t="shared" si="29"/>
        <v>21.376000000000001</v>
      </c>
      <c r="AA17" s="160">
        <f t="shared" si="2"/>
        <v>49.582239999999999</v>
      </c>
      <c r="AB17" s="160" t="e">
        <f t="shared" si="3"/>
        <v>#REF!</v>
      </c>
      <c r="AC17" s="160" t="e">
        <f t="shared" si="4"/>
        <v>#REF!</v>
      </c>
      <c r="AD17" s="160" t="e">
        <f t="shared" si="5"/>
        <v>#REF!</v>
      </c>
      <c r="AE17" s="160" t="e">
        <f t="shared" si="6"/>
        <v>#REF!</v>
      </c>
      <c r="AF17" s="160" t="e">
        <f t="shared" si="7"/>
        <v>#REF!</v>
      </c>
      <c r="AH17" s="172">
        <v>10</v>
      </c>
      <c r="AI17" s="172">
        <f t="shared" si="8"/>
        <v>1059.8800000000001</v>
      </c>
      <c r="AJ17" s="151">
        <f t="shared" si="30"/>
        <v>21.37</v>
      </c>
      <c r="AK17" s="151">
        <f t="shared" si="10"/>
        <v>49.596630790828264</v>
      </c>
      <c r="AL17" s="151" t="e">
        <f t="shared" si="11"/>
        <v>#REF!</v>
      </c>
      <c r="AM17" s="151" t="e">
        <f t="shared" si="12"/>
        <v>#REF!</v>
      </c>
      <c r="AN17" s="151" t="e">
        <f t="shared" si="13"/>
        <v>#REF!</v>
      </c>
      <c r="AO17" s="151" t="e">
        <f t="shared" si="14"/>
        <v>#REF!</v>
      </c>
      <c r="AP17" s="151" t="e">
        <f t="shared" si="15"/>
        <v>#REF!</v>
      </c>
      <c r="AR17" s="162">
        <v>10</v>
      </c>
      <c r="AS17" s="173" t="e">
        <f t="shared" si="16"/>
        <v>#REF!</v>
      </c>
      <c r="AT17" s="177" t="e">
        <f t="shared" si="17"/>
        <v>#REF!</v>
      </c>
      <c r="AV17" s="178">
        <v>50</v>
      </c>
      <c r="AW17" s="179" t="e">
        <f t="shared" si="18"/>
        <v>#REF!</v>
      </c>
      <c r="AX17" s="177" t="e">
        <f t="shared" si="19"/>
        <v>#REF!</v>
      </c>
      <c r="AZ17" s="178">
        <v>90</v>
      </c>
      <c r="BA17" s="179" t="e">
        <f t="shared" si="20"/>
        <v>#REF!</v>
      </c>
      <c r="BB17" s="177" t="e">
        <f t="shared" si="21"/>
        <v>#REF!</v>
      </c>
      <c r="BC17" s="45"/>
      <c r="BD17" s="162">
        <v>130</v>
      </c>
      <c r="BE17" s="173" t="e">
        <f t="shared" si="22"/>
        <v>#REF!</v>
      </c>
      <c r="BF17" s="177" t="e">
        <f t="shared" si="23"/>
        <v>#REF!</v>
      </c>
      <c r="BH17" s="178">
        <v>157</v>
      </c>
      <c r="BI17" s="179" t="e">
        <f t="shared" si="24"/>
        <v>#REF!</v>
      </c>
      <c r="BJ17" s="177" t="e">
        <f t="shared" si="25"/>
        <v>#REF!</v>
      </c>
      <c r="BL17" s="178">
        <v>184</v>
      </c>
      <c r="BM17" s="179" t="e">
        <f t="shared" si="26"/>
        <v>#REF!</v>
      </c>
      <c r="BN17" s="177" t="e">
        <f t="shared" si="27"/>
        <v>#REF!</v>
      </c>
      <c r="BO17" s="173"/>
      <c r="BP17" s="173"/>
      <c r="BQ17" s="173"/>
      <c r="BR17" s="173"/>
      <c r="BT17" s="82">
        <v>10</v>
      </c>
      <c r="BU17" s="83" t="e">
        <f t="shared" si="28"/>
        <v>#REF!</v>
      </c>
      <c r="BV17" s="83" t="e">
        <f t="shared" si="28"/>
        <v>#REF!</v>
      </c>
    </row>
    <row r="18" spans="1:74" ht="20.25" customHeight="1" x14ac:dyDescent="0.45">
      <c r="A18" s="162">
        <v>13</v>
      </c>
      <c r="B18" s="44" t="s">
        <v>189</v>
      </c>
      <c r="C18" s="187">
        <v>9</v>
      </c>
      <c r="D18" s="187">
        <v>15</v>
      </c>
      <c r="E18" s="187">
        <v>30</v>
      </c>
      <c r="F18" s="181" t="s">
        <v>18</v>
      </c>
      <c r="H18" s="162">
        <v>6</v>
      </c>
      <c r="I18" s="165" t="s">
        <v>190</v>
      </c>
      <c r="J18" s="166">
        <f>+D16</f>
        <v>23000</v>
      </c>
      <c r="K18" s="167" t="s">
        <v>11</v>
      </c>
      <c r="L18" s="142"/>
      <c r="M18" s="162"/>
      <c r="N18" s="168"/>
      <c r="O18" s="160"/>
      <c r="P18" s="162"/>
      <c r="R18" s="162"/>
      <c r="S18" s="168" t="str">
        <f>"ดังนั้น ตักเต็มคันรถ  10 ล้อ ต้องตัก  "&amp;TEXT(T14,"0.00")&amp;"/"&amp;TEXT(T17,"0.00")</f>
        <v>ดังนั้น ตักเต็มคันรถ  10 ล้อ ต้องตัก  10.71/2.55</v>
      </c>
      <c r="T18" s="169">
        <f>+T14/T17</f>
        <v>4.2016806722689086</v>
      </c>
      <c r="U18" s="160" t="s">
        <v>25</v>
      </c>
      <c r="X18" s="159">
        <v>11</v>
      </c>
      <c r="Y18" s="159">
        <f t="shared" si="0"/>
        <v>1059.8699999999999</v>
      </c>
      <c r="Z18" s="160">
        <f t="shared" si="29"/>
        <v>19.834</v>
      </c>
      <c r="AA18" s="160">
        <f t="shared" si="2"/>
        <v>53.437019999999997</v>
      </c>
      <c r="AB18" s="160" t="e">
        <f t="shared" si="3"/>
        <v>#REF!</v>
      </c>
      <c r="AC18" s="160" t="e">
        <f t="shared" si="4"/>
        <v>#REF!</v>
      </c>
      <c r="AD18" s="160" t="e">
        <f t="shared" si="5"/>
        <v>#REF!</v>
      </c>
      <c r="AE18" s="160" t="e">
        <f t="shared" si="6"/>
        <v>#REF!</v>
      </c>
      <c r="AF18" s="160" t="e">
        <f t="shared" si="7"/>
        <v>#REF!</v>
      </c>
      <c r="AH18" s="172">
        <v>11</v>
      </c>
      <c r="AI18" s="172">
        <f t="shared" si="8"/>
        <v>1059.8800000000001</v>
      </c>
      <c r="AJ18" s="151">
        <f t="shared" si="30"/>
        <v>19.829999999999998</v>
      </c>
      <c r="AK18" s="151">
        <f t="shared" si="10"/>
        <v>53.448310640443779</v>
      </c>
      <c r="AL18" s="151" t="e">
        <f t="shared" si="11"/>
        <v>#REF!</v>
      </c>
      <c r="AM18" s="151" t="e">
        <f t="shared" si="12"/>
        <v>#REF!</v>
      </c>
      <c r="AN18" s="151" t="e">
        <f t="shared" si="13"/>
        <v>#REF!</v>
      </c>
      <c r="AO18" s="151" t="e">
        <f t="shared" si="14"/>
        <v>#REF!</v>
      </c>
      <c r="AP18" s="151" t="e">
        <f t="shared" si="15"/>
        <v>#REF!</v>
      </c>
      <c r="AR18" s="162">
        <v>11</v>
      </c>
      <c r="AS18" s="173" t="e">
        <f t="shared" si="16"/>
        <v>#REF!</v>
      </c>
      <c r="AT18" s="177" t="e">
        <f t="shared" si="17"/>
        <v>#REF!</v>
      </c>
      <c r="AV18" s="178">
        <v>51</v>
      </c>
      <c r="AW18" s="179" t="e">
        <f t="shared" si="18"/>
        <v>#REF!</v>
      </c>
      <c r="AX18" s="177" t="e">
        <f t="shared" si="19"/>
        <v>#REF!</v>
      </c>
      <c r="AZ18" s="178">
        <v>91</v>
      </c>
      <c r="BA18" s="179" t="e">
        <f t="shared" si="20"/>
        <v>#REF!</v>
      </c>
      <c r="BB18" s="177" t="e">
        <f t="shared" si="21"/>
        <v>#REF!</v>
      </c>
      <c r="BC18" s="45"/>
      <c r="BD18" s="162">
        <v>131</v>
      </c>
      <c r="BE18" s="173" t="e">
        <f t="shared" si="22"/>
        <v>#REF!</v>
      </c>
      <c r="BF18" s="177" t="e">
        <f t="shared" si="23"/>
        <v>#REF!</v>
      </c>
      <c r="BH18" s="178">
        <v>158</v>
      </c>
      <c r="BI18" s="179" t="e">
        <f t="shared" si="24"/>
        <v>#REF!</v>
      </c>
      <c r="BJ18" s="177" t="e">
        <f t="shared" si="25"/>
        <v>#REF!</v>
      </c>
      <c r="BL18" s="178">
        <v>185</v>
      </c>
      <c r="BM18" s="179" t="e">
        <f t="shared" si="26"/>
        <v>#REF!</v>
      </c>
      <c r="BN18" s="177" t="e">
        <f t="shared" si="27"/>
        <v>#REF!</v>
      </c>
      <c r="BO18" s="173"/>
      <c r="BP18" s="173"/>
      <c r="BQ18" s="173"/>
      <c r="BR18" s="173"/>
      <c r="BT18" s="82">
        <v>11</v>
      </c>
      <c r="BU18" s="83" t="e">
        <f t="shared" si="28"/>
        <v>#REF!</v>
      </c>
      <c r="BV18" s="83" t="e">
        <f t="shared" si="28"/>
        <v>#REF!</v>
      </c>
    </row>
    <row r="19" spans="1:74" ht="20.25" customHeight="1" x14ac:dyDescent="0.45">
      <c r="A19" s="162">
        <v>14</v>
      </c>
      <c r="B19" s="44" t="s">
        <v>191</v>
      </c>
      <c r="C19" s="187">
        <v>1.4</v>
      </c>
      <c r="D19" s="187">
        <v>1.4</v>
      </c>
      <c r="E19" s="187">
        <v>1.4</v>
      </c>
      <c r="F19" s="164" t="s">
        <v>192</v>
      </c>
      <c r="H19" s="162">
        <v>7</v>
      </c>
      <c r="I19" s="165" t="s">
        <v>193</v>
      </c>
      <c r="J19" s="188">
        <f>+D19</f>
        <v>1.4</v>
      </c>
      <c r="K19" s="164" t="s">
        <v>192</v>
      </c>
      <c r="L19" s="142"/>
      <c r="M19" s="162">
        <v>3</v>
      </c>
      <c r="N19" s="182" t="s">
        <v>194</v>
      </c>
      <c r="O19" s="160"/>
      <c r="P19" s="162"/>
      <c r="R19" s="162"/>
      <c r="S19" s="189" t="s">
        <v>195</v>
      </c>
      <c r="T19" s="169">
        <f>ROUNDUP(T18,0)</f>
        <v>5</v>
      </c>
      <c r="U19" s="160" t="s">
        <v>25</v>
      </c>
      <c r="X19" s="159">
        <v>12</v>
      </c>
      <c r="Y19" s="159">
        <f t="shared" si="0"/>
        <v>1059.8699999999999</v>
      </c>
      <c r="Z19" s="160">
        <f t="shared" si="29"/>
        <v>18.5</v>
      </c>
      <c r="AA19" s="160">
        <f t="shared" si="2"/>
        <v>57.29027</v>
      </c>
      <c r="AB19" s="160" t="e">
        <f t="shared" si="3"/>
        <v>#REF!</v>
      </c>
      <c r="AC19" s="160" t="e">
        <f t="shared" si="4"/>
        <v>#REF!</v>
      </c>
      <c r="AD19" s="160" t="e">
        <f t="shared" si="5"/>
        <v>#REF!</v>
      </c>
      <c r="AE19" s="160" t="e">
        <f t="shared" si="6"/>
        <v>#REF!</v>
      </c>
      <c r="AF19" s="160" t="e">
        <f t="shared" si="7"/>
        <v>#REF!</v>
      </c>
      <c r="AH19" s="172">
        <v>12</v>
      </c>
      <c r="AI19" s="172">
        <f t="shared" si="8"/>
        <v>1059.8800000000001</v>
      </c>
      <c r="AJ19" s="151">
        <f t="shared" si="30"/>
        <v>18.5</v>
      </c>
      <c r="AK19" s="151">
        <f t="shared" si="10"/>
        <v>57.290810810810818</v>
      </c>
      <c r="AL19" s="151" t="e">
        <f t="shared" si="11"/>
        <v>#REF!</v>
      </c>
      <c r="AM19" s="151" t="e">
        <f t="shared" si="12"/>
        <v>#REF!</v>
      </c>
      <c r="AN19" s="151" t="e">
        <f t="shared" si="13"/>
        <v>#REF!</v>
      </c>
      <c r="AO19" s="151" t="e">
        <f t="shared" si="14"/>
        <v>#REF!</v>
      </c>
      <c r="AP19" s="151" t="e">
        <f t="shared" si="15"/>
        <v>#REF!</v>
      </c>
      <c r="AR19" s="162">
        <v>12</v>
      </c>
      <c r="AS19" s="173" t="e">
        <f t="shared" si="16"/>
        <v>#REF!</v>
      </c>
      <c r="AT19" s="177" t="e">
        <f t="shared" si="17"/>
        <v>#REF!</v>
      </c>
      <c r="AV19" s="178">
        <v>52</v>
      </c>
      <c r="AW19" s="179" t="e">
        <f t="shared" si="18"/>
        <v>#REF!</v>
      </c>
      <c r="AX19" s="177" t="e">
        <f t="shared" si="19"/>
        <v>#REF!</v>
      </c>
      <c r="AZ19" s="178">
        <v>92</v>
      </c>
      <c r="BA19" s="179" t="e">
        <f t="shared" si="20"/>
        <v>#REF!</v>
      </c>
      <c r="BB19" s="177" t="e">
        <f t="shared" si="21"/>
        <v>#REF!</v>
      </c>
      <c r="BC19" s="45"/>
      <c r="BD19" s="162">
        <v>132</v>
      </c>
      <c r="BE19" s="173" t="e">
        <f t="shared" si="22"/>
        <v>#REF!</v>
      </c>
      <c r="BF19" s="177" t="e">
        <f t="shared" si="23"/>
        <v>#REF!</v>
      </c>
      <c r="BH19" s="178">
        <v>159</v>
      </c>
      <c r="BI19" s="179" t="e">
        <f t="shared" si="24"/>
        <v>#REF!</v>
      </c>
      <c r="BJ19" s="177" t="e">
        <f t="shared" si="25"/>
        <v>#REF!</v>
      </c>
      <c r="BL19" s="178">
        <v>186</v>
      </c>
      <c r="BM19" s="179" t="e">
        <f t="shared" si="26"/>
        <v>#REF!</v>
      </c>
      <c r="BN19" s="177" t="e">
        <f t="shared" si="27"/>
        <v>#REF!</v>
      </c>
      <c r="BO19" s="173"/>
      <c r="BP19" s="173"/>
      <c r="BQ19" s="173"/>
      <c r="BR19" s="173"/>
      <c r="BT19" s="82">
        <v>12</v>
      </c>
      <c r="BU19" s="83" t="e">
        <f t="shared" si="28"/>
        <v>#REF!</v>
      </c>
      <c r="BV19" s="83" t="e">
        <f t="shared" si="28"/>
        <v>#REF!</v>
      </c>
    </row>
    <row r="20" spans="1:74" ht="20.25" customHeight="1" x14ac:dyDescent="0.45">
      <c r="A20" s="162">
        <v>15</v>
      </c>
      <c r="B20" s="44" t="s">
        <v>196</v>
      </c>
      <c r="C20" s="163">
        <v>300</v>
      </c>
      <c r="D20" s="163">
        <v>300</v>
      </c>
      <c r="E20" s="163">
        <v>300</v>
      </c>
      <c r="F20" s="164" t="s">
        <v>197</v>
      </c>
      <c r="H20" s="162">
        <v>8</v>
      </c>
      <c r="I20" s="165" t="s">
        <v>198</v>
      </c>
      <c r="J20" s="190">
        <f>+D18</f>
        <v>15</v>
      </c>
      <c r="K20" s="164" t="s">
        <v>18</v>
      </c>
      <c r="M20" s="162"/>
      <c r="N20" s="168" t="str">
        <f>"ปีหนึ่งรถบรรทุกใช้งานวิ่งเป็นระยะทาง  "&amp;TEXT(J13,"0.00")&amp;"  กม. "</f>
        <v xml:space="preserve">ปีหนึ่งรถบรรทุกใช้งานวิ่งเป็นระยะทาง  85000.00  กม. </v>
      </c>
      <c r="O20" s="159">
        <f>+J13</f>
        <v>85000</v>
      </c>
      <c r="P20" s="162" t="s">
        <v>164</v>
      </c>
      <c r="R20" s="162"/>
      <c r="S20" s="168" t="s">
        <v>199</v>
      </c>
      <c r="T20" s="169">
        <f>+T19*T11</f>
        <v>2.25</v>
      </c>
      <c r="U20" s="162" t="s">
        <v>157</v>
      </c>
      <c r="X20" s="159">
        <v>13</v>
      </c>
      <c r="Y20" s="159">
        <f t="shared" si="0"/>
        <v>1059.8699999999999</v>
      </c>
      <c r="Z20" s="160">
        <f t="shared" si="29"/>
        <v>17.334</v>
      </c>
      <c r="AA20" s="160">
        <f t="shared" si="2"/>
        <v>61.143990000000002</v>
      </c>
      <c r="AB20" s="160" t="e">
        <f t="shared" si="3"/>
        <v>#REF!</v>
      </c>
      <c r="AC20" s="160" t="e">
        <f t="shared" si="4"/>
        <v>#REF!</v>
      </c>
      <c r="AD20" s="160" t="e">
        <f t="shared" si="5"/>
        <v>#REF!</v>
      </c>
      <c r="AE20" s="160" t="e">
        <f t="shared" si="6"/>
        <v>#REF!</v>
      </c>
      <c r="AF20" s="160" t="e">
        <f t="shared" si="7"/>
        <v>#REF!</v>
      </c>
      <c r="AH20" s="172">
        <v>13</v>
      </c>
      <c r="AI20" s="172">
        <f t="shared" si="8"/>
        <v>1059.8800000000001</v>
      </c>
      <c r="AJ20" s="151">
        <f t="shared" si="30"/>
        <v>17.329999999999998</v>
      </c>
      <c r="AK20" s="151">
        <f t="shared" si="10"/>
        <v>61.158684362377393</v>
      </c>
      <c r="AL20" s="151" t="e">
        <f t="shared" si="11"/>
        <v>#REF!</v>
      </c>
      <c r="AM20" s="151" t="e">
        <f t="shared" si="12"/>
        <v>#REF!</v>
      </c>
      <c r="AN20" s="151" t="e">
        <f t="shared" si="13"/>
        <v>#REF!</v>
      </c>
      <c r="AO20" s="151" t="e">
        <f t="shared" si="14"/>
        <v>#REF!</v>
      </c>
      <c r="AP20" s="151" t="e">
        <f t="shared" si="15"/>
        <v>#REF!</v>
      </c>
      <c r="AR20" s="162">
        <v>13</v>
      </c>
      <c r="AS20" s="173" t="e">
        <f t="shared" si="16"/>
        <v>#REF!</v>
      </c>
      <c r="AT20" s="177" t="e">
        <f t="shared" si="17"/>
        <v>#REF!</v>
      </c>
      <c r="AV20" s="178">
        <v>53</v>
      </c>
      <c r="AW20" s="179" t="e">
        <f t="shared" si="18"/>
        <v>#REF!</v>
      </c>
      <c r="AX20" s="177" t="e">
        <f t="shared" si="19"/>
        <v>#REF!</v>
      </c>
      <c r="AZ20" s="178">
        <v>93</v>
      </c>
      <c r="BA20" s="179" t="e">
        <f t="shared" si="20"/>
        <v>#REF!</v>
      </c>
      <c r="BB20" s="177" t="e">
        <f t="shared" si="21"/>
        <v>#REF!</v>
      </c>
      <c r="BC20" s="45"/>
      <c r="BD20" s="162">
        <v>133</v>
      </c>
      <c r="BE20" s="173" t="e">
        <f t="shared" si="22"/>
        <v>#REF!</v>
      </c>
      <c r="BF20" s="177" t="e">
        <f t="shared" si="23"/>
        <v>#REF!</v>
      </c>
      <c r="BH20" s="178">
        <v>160</v>
      </c>
      <c r="BI20" s="179" t="e">
        <f t="shared" si="24"/>
        <v>#REF!</v>
      </c>
      <c r="BJ20" s="177" t="e">
        <f t="shared" si="25"/>
        <v>#REF!</v>
      </c>
      <c r="BL20" s="178">
        <v>187</v>
      </c>
      <c r="BM20" s="179" t="e">
        <f t="shared" si="26"/>
        <v>#REF!</v>
      </c>
      <c r="BN20" s="177" t="e">
        <f t="shared" si="27"/>
        <v>#REF!</v>
      </c>
      <c r="BO20" s="173"/>
      <c r="BP20" s="173"/>
      <c r="BQ20" s="173"/>
      <c r="BR20" s="173"/>
      <c r="BT20" s="82">
        <v>13</v>
      </c>
      <c r="BU20" s="83" t="e">
        <f t="shared" si="28"/>
        <v>#REF!</v>
      </c>
      <c r="BV20" s="83" t="e">
        <f t="shared" si="28"/>
        <v>#REF!</v>
      </c>
    </row>
    <row r="21" spans="1:74" ht="20.25" customHeight="1" x14ac:dyDescent="0.45">
      <c r="A21" s="162">
        <v>16</v>
      </c>
      <c r="B21" s="44" t="s">
        <v>200</v>
      </c>
      <c r="C21" s="163">
        <v>10</v>
      </c>
      <c r="D21" s="163">
        <v>10</v>
      </c>
      <c r="E21" s="163">
        <v>10</v>
      </c>
      <c r="F21" s="164" t="s">
        <v>201</v>
      </c>
      <c r="H21" s="162">
        <v>9</v>
      </c>
      <c r="I21" s="165" t="s">
        <v>202</v>
      </c>
      <c r="J21" s="166">
        <f>+D20</f>
        <v>300</v>
      </c>
      <c r="K21" s="167" t="s">
        <v>197</v>
      </c>
      <c r="M21" s="162"/>
      <c r="N21" s="168" t="s">
        <v>203</v>
      </c>
      <c r="O21" s="159">
        <f>+D22</f>
        <v>55</v>
      </c>
      <c r="P21" s="162" t="s">
        <v>204</v>
      </c>
      <c r="R21" s="162"/>
      <c r="S21" s="168" t="s">
        <v>205</v>
      </c>
      <c r="T21" s="169">
        <v>2</v>
      </c>
      <c r="U21" s="162" t="s">
        <v>157</v>
      </c>
      <c r="V21" s="191"/>
      <c r="X21" s="159">
        <v>14</v>
      </c>
      <c r="Y21" s="159">
        <f t="shared" si="0"/>
        <v>1059.8699999999999</v>
      </c>
      <c r="Z21" s="160">
        <f t="shared" si="29"/>
        <v>16.306000000000001</v>
      </c>
      <c r="AA21" s="160">
        <f t="shared" si="2"/>
        <v>64.998769999999993</v>
      </c>
      <c r="AB21" s="160" t="e">
        <f t="shared" si="3"/>
        <v>#REF!</v>
      </c>
      <c r="AC21" s="160" t="e">
        <f t="shared" si="4"/>
        <v>#REF!</v>
      </c>
      <c r="AD21" s="160" t="e">
        <f t="shared" si="5"/>
        <v>#REF!</v>
      </c>
      <c r="AE21" s="160" t="e">
        <f t="shared" si="6"/>
        <v>#REF!</v>
      </c>
      <c r="AF21" s="160" t="e">
        <f t="shared" si="7"/>
        <v>#REF!</v>
      </c>
      <c r="AH21" s="172">
        <v>14</v>
      </c>
      <c r="AI21" s="172">
        <f t="shared" si="8"/>
        <v>1059.8800000000001</v>
      </c>
      <c r="AJ21" s="151">
        <f t="shared" si="30"/>
        <v>16.3</v>
      </c>
      <c r="AK21" s="151">
        <f t="shared" si="10"/>
        <v>65.02331288343558</v>
      </c>
      <c r="AL21" s="151" t="e">
        <f t="shared" si="11"/>
        <v>#REF!</v>
      </c>
      <c r="AM21" s="151" t="e">
        <f t="shared" si="12"/>
        <v>#REF!</v>
      </c>
      <c r="AN21" s="151" t="e">
        <f t="shared" si="13"/>
        <v>#REF!</v>
      </c>
      <c r="AO21" s="151" t="e">
        <f t="shared" si="14"/>
        <v>#REF!</v>
      </c>
      <c r="AP21" s="151" t="e">
        <f t="shared" si="15"/>
        <v>#REF!</v>
      </c>
      <c r="AR21" s="162">
        <v>14</v>
      </c>
      <c r="AS21" s="173" t="e">
        <f t="shared" si="16"/>
        <v>#REF!</v>
      </c>
      <c r="AT21" s="177" t="e">
        <f t="shared" si="17"/>
        <v>#REF!</v>
      </c>
      <c r="AV21" s="178">
        <v>54</v>
      </c>
      <c r="AW21" s="179" t="e">
        <f t="shared" si="18"/>
        <v>#REF!</v>
      </c>
      <c r="AX21" s="177" t="e">
        <f t="shared" si="19"/>
        <v>#REF!</v>
      </c>
      <c r="AZ21" s="178">
        <v>94</v>
      </c>
      <c r="BA21" s="179" t="e">
        <f t="shared" si="20"/>
        <v>#REF!</v>
      </c>
      <c r="BB21" s="177" t="e">
        <f t="shared" si="21"/>
        <v>#REF!</v>
      </c>
      <c r="BC21" s="45"/>
      <c r="BD21" s="162">
        <v>134</v>
      </c>
      <c r="BE21" s="173" t="e">
        <f t="shared" si="22"/>
        <v>#REF!</v>
      </c>
      <c r="BF21" s="177" t="e">
        <f t="shared" si="23"/>
        <v>#REF!</v>
      </c>
      <c r="BH21" s="178">
        <v>161</v>
      </c>
      <c r="BI21" s="179" t="e">
        <f t="shared" si="24"/>
        <v>#REF!</v>
      </c>
      <c r="BJ21" s="177" t="e">
        <f t="shared" si="25"/>
        <v>#REF!</v>
      </c>
      <c r="BL21" s="178">
        <v>188</v>
      </c>
      <c r="BM21" s="179" t="e">
        <f t="shared" si="26"/>
        <v>#REF!</v>
      </c>
      <c r="BN21" s="177" t="e">
        <f t="shared" si="27"/>
        <v>#REF!</v>
      </c>
      <c r="BO21" s="173"/>
      <c r="BP21" s="173"/>
      <c r="BQ21" s="173"/>
      <c r="BR21" s="173"/>
      <c r="BT21" s="82">
        <v>14</v>
      </c>
      <c r="BU21" s="83" t="e">
        <f t="shared" si="28"/>
        <v>#REF!</v>
      </c>
      <c r="BV21" s="83" t="e">
        <f t="shared" si="28"/>
        <v>#REF!</v>
      </c>
    </row>
    <row r="22" spans="1:74" ht="20.25" customHeight="1" x14ac:dyDescent="0.45">
      <c r="A22" s="162">
        <v>17</v>
      </c>
      <c r="B22" s="44" t="s">
        <v>206</v>
      </c>
      <c r="C22" s="163">
        <v>55</v>
      </c>
      <c r="D22" s="163">
        <v>55</v>
      </c>
      <c r="E22" s="163">
        <v>55</v>
      </c>
      <c r="F22" s="164" t="s">
        <v>207</v>
      </c>
      <c r="H22" s="162">
        <v>10</v>
      </c>
      <c r="I22" s="165" t="s">
        <v>208</v>
      </c>
      <c r="J22" s="166">
        <f>+D21</f>
        <v>10</v>
      </c>
      <c r="K22" s="167" t="s">
        <v>201</v>
      </c>
      <c r="L22" s="142"/>
      <c r="M22" s="162"/>
      <c r="N22" s="168" t="str">
        <f>"ดังนั้น จำนวนชั่วโมงที่วิ่งทำงานต่อปี   "&amp;TEXT(O20,"0.00")&amp;"/"&amp;TEXT(O21,"0.00")</f>
        <v>ดังนั้น จำนวนชั่วโมงที่วิ่งทำงานต่อปี   85000.00/55.00</v>
      </c>
      <c r="O22" s="160">
        <f>+O20/O21</f>
        <v>1545.4545454545455</v>
      </c>
      <c r="P22" s="162" t="s">
        <v>201</v>
      </c>
      <c r="R22" s="162"/>
      <c r="S22" s="168" t="s">
        <v>209</v>
      </c>
      <c r="T22" s="169">
        <v>2</v>
      </c>
      <c r="U22" s="162" t="s">
        <v>157</v>
      </c>
      <c r="X22" s="159">
        <v>15</v>
      </c>
      <c r="Y22" s="159">
        <f t="shared" si="0"/>
        <v>1059.8699999999999</v>
      </c>
      <c r="Z22" s="160">
        <f t="shared" si="29"/>
        <v>15.393000000000001</v>
      </c>
      <c r="AA22" s="160">
        <f t="shared" si="2"/>
        <v>68.854020000000006</v>
      </c>
      <c r="AB22" s="160" t="e">
        <f t="shared" si="3"/>
        <v>#REF!</v>
      </c>
      <c r="AC22" s="160" t="e">
        <f t="shared" si="4"/>
        <v>#REF!</v>
      </c>
      <c r="AD22" s="160" t="e">
        <f t="shared" si="5"/>
        <v>#REF!</v>
      </c>
      <c r="AE22" s="160" t="e">
        <f t="shared" si="6"/>
        <v>#REF!</v>
      </c>
      <c r="AF22" s="160" t="e">
        <f t="shared" si="7"/>
        <v>#REF!</v>
      </c>
      <c r="AH22" s="172">
        <v>15</v>
      </c>
      <c r="AI22" s="172">
        <f t="shared" si="8"/>
        <v>1059.8800000000001</v>
      </c>
      <c r="AJ22" s="151">
        <f t="shared" si="30"/>
        <v>15.39</v>
      </c>
      <c r="AK22" s="151">
        <f t="shared" si="10"/>
        <v>68.868096166341786</v>
      </c>
      <c r="AL22" s="151" t="e">
        <f t="shared" si="11"/>
        <v>#REF!</v>
      </c>
      <c r="AM22" s="151" t="e">
        <f t="shared" si="12"/>
        <v>#REF!</v>
      </c>
      <c r="AN22" s="151" t="e">
        <f t="shared" si="13"/>
        <v>#REF!</v>
      </c>
      <c r="AO22" s="151" t="e">
        <f t="shared" si="14"/>
        <v>#REF!</v>
      </c>
      <c r="AP22" s="151" t="e">
        <f t="shared" si="15"/>
        <v>#REF!</v>
      </c>
      <c r="AR22" s="162">
        <v>15</v>
      </c>
      <c r="AS22" s="173" t="e">
        <f t="shared" si="16"/>
        <v>#REF!</v>
      </c>
      <c r="AT22" s="177" t="e">
        <f t="shared" si="17"/>
        <v>#REF!</v>
      </c>
      <c r="AV22" s="178">
        <v>55</v>
      </c>
      <c r="AW22" s="179" t="e">
        <f t="shared" si="18"/>
        <v>#REF!</v>
      </c>
      <c r="AX22" s="177" t="e">
        <f t="shared" si="19"/>
        <v>#REF!</v>
      </c>
      <c r="AZ22" s="178">
        <v>95</v>
      </c>
      <c r="BA22" s="179" t="e">
        <f t="shared" si="20"/>
        <v>#REF!</v>
      </c>
      <c r="BB22" s="177" t="e">
        <f t="shared" si="21"/>
        <v>#REF!</v>
      </c>
      <c r="BC22" s="45"/>
      <c r="BD22" s="162">
        <v>135</v>
      </c>
      <c r="BE22" s="173" t="e">
        <f t="shared" si="22"/>
        <v>#REF!</v>
      </c>
      <c r="BF22" s="177" t="e">
        <f t="shared" si="23"/>
        <v>#REF!</v>
      </c>
      <c r="BH22" s="178">
        <v>162</v>
      </c>
      <c r="BI22" s="179" t="e">
        <f t="shared" si="24"/>
        <v>#REF!</v>
      </c>
      <c r="BJ22" s="177" t="e">
        <f t="shared" si="25"/>
        <v>#REF!</v>
      </c>
      <c r="BL22" s="178">
        <v>189</v>
      </c>
      <c r="BM22" s="179" t="e">
        <f t="shared" si="26"/>
        <v>#REF!</v>
      </c>
      <c r="BN22" s="177" t="e">
        <f t="shared" si="27"/>
        <v>#REF!</v>
      </c>
      <c r="BO22" s="173"/>
      <c r="BP22" s="173"/>
      <c r="BQ22" s="173"/>
      <c r="BR22" s="173"/>
      <c r="BT22" s="82">
        <v>15</v>
      </c>
      <c r="BU22" s="83" t="e">
        <f t="shared" si="28"/>
        <v>#REF!</v>
      </c>
      <c r="BV22" s="83" t="e">
        <f t="shared" si="28"/>
        <v>#REF!</v>
      </c>
    </row>
    <row r="23" spans="1:74" ht="20.25" customHeight="1" x14ac:dyDescent="0.45">
      <c r="A23" s="162">
        <v>18</v>
      </c>
      <c r="B23" s="44" t="s">
        <v>210</v>
      </c>
      <c r="C23" s="180">
        <v>5.35</v>
      </c>
      <c r="D23" s="180">
        <f>+T24</f>
        <v>6.25</v>
      </c>
      <c r="E23" s="180">
        <v>12</v>
      </c>
      <c r="F23" s="164" t="s">
        <v>211</v>
      </c>
      <c r="H23" s="162">
        <v>11</v>
      </c>
      <c r="I23" s="165" t="s">
        <v>212</v>
      </c>
      <c r="J23" s="166">
        <v>60</v>
      </c>
      <c r="K23" s="164" t="s">
        <v>207</v>
      </c>
      <c r="L23" s="142"/>
      <c r="M23" s="162"/>
      <c r="N23" s="168" t="str">
        <f>"ในหนึ่งวันทำงาน 10 ชั่วโมง ดังนั้นปีหนึ่งมีวันวิ่งรถ "&amp;TEXT(O22,"0.00")&amp;"/"&amp;TEXT(J22,"0.00")</f>
        <v>ในหนึ่งวันทำงาน 10 ชั่วโมง ดังนั้นปีหนึ่งมีวันวิ่งรถ 1545.45/10.00</v>
      </c>
      <c r="O23" s="160">
        <f>+O22/J22</f>
        <v>154.54545454545456</v>
      </c>
      <c r="P23" s="162" t="s">
        <v>197</v>
      </c>
      <c r="R23" s="162"/>
      <c r="S23" s="168" t="s">
        <v>213</v>
      </c>
      <c r="T23" s="169">
        <f>SUM(T20:T22)</f>
        <v>6.25</v>
      </c>
      <c r="U23" s="162" t="s">
        <v>157</v>
      </c>
      <c r="X23" s="159">
        <v>16</v>
      </c>
      <c r="Y23" s="159">
        <f t="shared" si="0"/>
        <v>1059.8699999999999</v>
      </c>
      <c r="Z23" s="160">
        <f t="shared" si="29"/>
        <v>14.577</v>
      </c>
      <c r="AA23" s="160">
        <f t="shared" si="2"/>
        <v>72.708370000000002</v>
      </c>
      <c r="AB23" s="160" t="e">
        <f t="shared" si="3"/>
        <v>#REF!</v>
      </c>
      <c r="AC23" s="160" t="e">
        <f t="shared" si="4"/>
        <v>#REF!</v>
      </c>
      <c r="AD23" s="160" t="e">
        <f t="shared" si="5"/>
        <v>#REF!</v>
      </c>
      <c r="AE23" s="160" t="e">
        <f t="shared" si="6"/>
        <v>#REF!</v>
      </c>
      <c r="AF23" s="160" t="e">
        <f t="shared" si="7"/>
        <v>#REF!</v>
      </c>
      <c r="AH23" s="172">
        <v>16</v>
      </c>
      <c r="AI23" s="172">
        <f t="shared" si="8"/>
        <v>1059.8800000000001</v>
      </c>
      <c r="AJ23" s="151">
        <f t="shared" si="30"/>
        <v>14.57</v>
      </c>
      <c r="AK23" s="151">
        <f t="shared" si="10"/>
        <v>72.743994509265619</v>
      </c>
      <c r="AL23" s="151" t="e">
        <f t="shared" si="11"/>
        <v>#REF!</v>
      </c>
      <c r="AM23" s="151" t="e">
        <f t="shared" si="12"/>
        <v>#REF!</v>
      </c>
      <c r="AN23" s="151" t="e">
        <f t="shared" si="13"/>
        <v>#REF!</v>
      </c>
      <c r="AO23" s="151" t="e">
        <f t="shared" si="14"/>
        <v>#REF!</v>
      </c>
      <c r="AP23" s="151" t="e">
        <f t="shared" si="15"/>
        <v>#REF!</v>
      </c>
      <c r="AR23" s="162">
        <v>16</v>
      </c>
      <c r="AS23" s="173" t="e">
        <f t="shared" si="16"/>
        <v>#REF!</v>
      </c>
      <c r="AT23" s="177" t="e">
        <f t="shared" si="17"/>
        <v>#REF!</v>
      </c>
      <c r="AV23" s="178">
        <v>56</v>
      </c>
      <c r="AW23" s="179" t="e">
        <f t="shared" si="18"/>
        <v>#REF!</v>
      </c>
      <c r="AX23" s="177" t="e">
        <f t="shared" si="19"/>
        <v>#REF!</v>
      </c>
      <c r="AZ23" s="178">
        <v>96</v>
      </c>
      <c r="BA23" s="179" t="e">
        <f t="shared" si="20"/>
        <v>#REF!</v>
      </c>
      <c r="BB23" s="177" t="e">
        <f t="shared" si="21"/>
        <v>#REF!</v>
      </c>
      <c r="BC23" s="45"/>
      <c r="BD23" s="162">
        <v>136</v>
      </c>
      <c r="BE23" s="173" t="e">
        <f t="shared" si="22"/>
        <v>#REF!</v>
      </c>
      <c r="BF23" s="177" t="e">
        <f t="shared" si="23"/>
        <v>#REF!</v>
      </c>
      <c r="BH23" s="178">
        <v>163</v>
      </c>
      <c r="BI23" s="179" t="e">
        <f t="shared" si="24"/>
        <v>#REF!</v>
      </c>
      <c r="BJ23" s="177" t="e">
        <f t="shared" si="25"/>
        <v>#REF!</v>
      </c>
      <c r="BL23" s="178">
        <v>190</v>
      </c>
      <c r="BM23" s="179" t="e">
        <f t="shared" si="26"/>
        <v>#REF!</v>
      </c>
      <c r="BN23" s="177" t="e">
        <f t="shared" si="27"/>
        <v>#REF!</v>
      </c>
      <c r="BO23" s="173"/>
      <c r="BP23" s="173"/>
      <c r="BQ23" s="173"/>
      <c r="BR23" s="173"/>
      <c r="BT23" s="82">
        <v>16</v>
      </c>
      <c r="BU23" s="83" t="e">
        <f t="shared" si="28"/>
        <v>#REF!</v>
      </c>
      <c r="BV23" s="83" t="e">
        <f t="shared" si="28"/>
        <v>#REF!</v>
      </c>
    </row>
    <row r="24" spans="1:74" ht="20.25" customHeight="1" x14ac:dyDescent="0.45">
      <c r="A24" s="162">
        <v>19</v>
      </c>
      <c r="B24" s="44" t="s">
        <v>214</v>
      </c>
      <c r="C24" s="163">
        <v>48075</v>
      </c>
      <c r="D24" s="163">
        <v>92325</v>
      </c>
      <c r="E24" s="163">
        <v>187350</v>
      </c>
      <c r="F24" s="164" t="s">
        <v>11</v>
      </c>
      <c r="H24" s="162"/>
      <c r="I24" s="165" t="s">
        <v>215</v>
      </c>
      <c r="J24" s="166">
        <v>50</v>
      </c>
      <c r="K24" s="164" t="s">
        <v>207</v>
      </c>
      <c r="L24" s="142"/>
      <c r="M24" s="162"/>
      <c r="N24" s="168" t="str">
        <f>"และวันที่ไม่วิ่งรถมี "&amp;TEXT(J21,"0.00")&amp;"-"&amp;TEXT(O23,"0.00")</f>
        <v>และวันที่ไม่วิ่งรถมี 300.00-154.55</v>
      </c>
      <c r="O24" s="160">
        <f>+J21-O23</f>
        <v>145.45454545454544</v>
      </c>
      <c r="P24" s="162" t="s">
        <v>197</v>
      </c>
      <c r="R24" s="162"/>
      <c r="S24" s="189" t="s">
        <v>195</v>
      </c>
      <c r="T24" s="192">
        <f>+T23</f>
        <v>6.25</v>
      </c>
      <c r="U24" s="162" t="s">
        <v>157</v>
      </c>
      <c r="X24" s="159">
        <v>17</v>
      </c>
      <c r="Y24" s="159">
        <f t="shared" si="0"/>
        <v>1059.8699999999999</v>
      </c>
      <c r="Z24" s="160">
        <f t="shared" si="29"/>
        <v>13.843</v>
      </c>
      <c r="AA24" s="160">
        <f t="shared" si="2"/>
        <v>76.563599999999994</v>
      </c>
      <c r="AB24" s="160" t="e">
        <f t="shared" si="3"/>
        <v>#REF!</v>
      </c>
      <c r="AC24" s="160" t="e">
        <f t="shared" si="4"/>
        <v>#REF!</v>
      </c>
      <c r="AD24" s="160" t="e">
        <f t="shared" si="5"/>
        <v>#REF!</v>
      </c>
      <c r="AE24" s="160" t="e">
        <f t="shared" si="6"/>
        <v>#REF!</v>
      </c>
      <c r="AF24" s="160" t="e">
        <f t="shared" si="7"/>
        <v>#REF!</v>
      </c>
      <c r="AH24" s="172">
        <v>17</v>
      </c>
      <c r="AI24" s="172">
        <f t="shared" si="8"/>
        <v>1059.8800000000001</v>
      </c>
      <c r="AJ24" s="151">
        <f t="shared" si="30"/>
        <v>13.84</v>
      </c>
      <c r="AK24" s="151">
        <f t="shared" si="10"/>
        <v>76.580924855491332</v>
      </c>
      <c r="AL24" s="151" t="e">
        <f t="shared" si="11"/>
        <v>#REF!</v>
      </c>
      <c r="AM24" s="151" t="e">
        <f t="shared" si="12"/>
        <v>#REF!</v>
      </c>
      <c r="AN24" s="151" t="e">
        <f t="shared" si="13"/>
        <v>#REF!</v>
      </c>
      <c r="AO24" s="151" t="e">
        <f t="shared" si="14"/>
        <v>#REF!</v>
      </c>
      <c r="AP24" s="151" t="e">
        <f t="shared" si="15"/>
        <v>#REF!</v>
      </c>
      <c r="AR24" s="162">
        <v>17</v>
      </c>
      <c r="AS24" s="173" t="e">
        <f t="shared" si="16"/>
        <v>#REF!</v>
      </c>
      <c r="AT24" s="177" t="e">
        <f t="shared" si="17"/>
        <v>#REF!</v>
      </c>
      <c r="AV24" s="178">
        <v>57</v>
      </c>
      <c r="AW24" s="179" t="e">
        <f t="shared" si="18"/>
        <v>#REF!</v>
      </c>
      <c r="AX24" s="177" t="e">
        <f t="shared" si="19"/>
        <v>#REF!</v>
      </c>
      <c r="AZ24" s="178">
        <v>97</v>
      </c>
      <c r="BA24" s="179" t="e">
        <f t="shared" si="20"/>
        <v>#REF!</v>
      </c>
      <c r="BB24" s="177" t="e">
        <f t="shared" si="21"/>
        <v>#REF!</v>
      </c>
      <c r="BC24" s="45"/>
      <c r="BD24" s="162">
        <v>137</v>
      </c>
      <c r="BE24" s="173" t="e">
        <f t="shared" si="22"/>
        <v>#REF!</v>
      </c>
      <c r="BF24" s="177" t="e">
        <f t="shared" si="23"/>
        <v>#REF!</v>
      </c>
      <c r="BH24" s="178">
        <v>164</v>
      </c>
      <c r="BI24" s="179" t="e">
        <f t="shared" si="24"/>
        <v>#REF!</v>
      </c>
      <c r="BJ24" s="177" t="e">
        <f t="shared" si="25"/>
        <v>#REF!</v>
      </c>
      <c r="BL24" s="178">
        <v>191</v>
      </c>
      <c r="BM24" s="179" t="e">
        <f t="shared" si="26"/>
        <v>#REF!</v>
      </c>
      <c r="BN24" s="177" t="e">
        <f t="shared" si="27"/>
        <v>#REF!</v>
      </c>
      <c r="BO24" s="173"/>
      <c r="BP24" s="173"/>
      <c r="BQ24" s="173"/>
      <c r="BR24" s="173"/>
      <c r="BT24" s="82">
        <v>17</v>
      </c>
      <c r="BU24" s="83" t="e">
        <f t="shared" si="28"/>
        <v>#REF!</v>
      </c>
      <c r="BV24" s="83" t="e">
        <f t="shared" si="28"/>
        <v>#REF!</v>
      </c>
    </row>
    <row r="25" spans="1:74" ht="20.25" customHeight="1" x14ac:dyDescent="0.45">
      <c r="A25" s="162">
        <v>20</v>
      </c>
      <c r="B25" s="44" t="s">
        <v>216</v>
      </c>
      <c r="C25" s="193">
        <v>0.17</v>
      </c>
      <c r="D25" s="193">
        <v>0.27300000000000002</v>
      </c>
      <c r="E25" s="193">
        <v>0.38550000000000001</v>
      </c>
      <c r="F25" s="164" t="s">
        <v>217</v>
      </c>
      <c r="H25" s="162"/>
      <c r="I25" s="165" t="s">
        <v>218</v>
      </c>
      <c r="J25" s="166">
        <f>+D22</f>
        <v>55</v>
      </c>
      <c r="K25" s="164" t="s">
        <v>207</v>
      </c>
      <c r="M25" s="162"/>
      <c r="N25" s="168" t="str">
        <f>"สัดส่วนของวันที่ไม่วิ่งรถ "&amp;TEXT(O24,"0.00")&amp;"/"&amp;TEXT(J21,"0.00")</f>
        <v>สัดส่วนของวันที่ไม่วิ่งรถ 145.45/300.00</v>
      </c>
      <c r="O25" s="160">
        <f>+O24/J21</f>
        <v>0.48484848484848481</v>
      </c>
      <c r="P25" s="162"/>
      <c r="R25" s="162"/>
      <c r="S25" s="168"/>
      <c r="T25" s="169"/>
      <c r="U25" s="162"/>
      <c r="X25" s="159">
        <v>18</v>
      </c>
      <c r="Y25" s="159">
        <f t="shared" si="0"/>
        <v>1059.8699999999999</v>
      </c>
      <c r="Z25" s="160">
        <f t="shared" si="29"/>
        <v>13.18</v>
      </c>
      <c r="AA25" s="160">
        <f t="shared" si="2"/>
        <v>80.415019999999998</v>
      </c>
      <c r="AB25" s="160" t="e">
        <f t="shared" si="3"/>
        <v>#REF!</v>
      </c>
      <c r="AC25" s="160" t="e">
        <f t="shared" si="4"/>
        <v>#REF!</v>
      </c>
      <c r="AD25" s="160" t="e">
        <f t="shared" si="5"/>
        <v>#REF!</v>
      </c>
      <c r="AE25" s="160" t="e">
        <f t="shared" si="6"/>
        <v>#REF!</v>
      </c>
      <c r="AF25" s="160" t="e">
        <f t="shared" si="7"/>
        <v>#REF!</v>
      </c>
      <c r="AH25" s="172">
        <v>18</v>
      </c>
      <c r="AI25" s="172">
        <f t="shared" si="8"/>
        <v>1059.8800000000001</v>
      </c>
      <c r="AJ25" s="151">
        <f t="shared" si="30"/>
        <v>13.18</v>
      </c>
      <c r="AK25" s="151">
        <f t="shared" si="10"/>
        <v>80.415781487101683</v>
      </c>
      <c r="AL25" s="151" t="e">
        <f t="shared" si="11"/>
        <v>#REF!</v>
      </c>
      <c r="AM25" s="151" t="e">
        <f t="shared" si="12"/>
        <v>#REF!</v>
      </c>
      <c r="AN25" s="151" t="e">
        <f t="shared" si="13"/>
        <v>#REF!</v>
      </c>
      <c r="AO25" s="151" t="e">
        <f t="shared" si="14"/>
        <v>#REF!</v>
      </c>
      <c r="AP25" s="151" t="e">
        <f t="shared" si="15"/>
        <v>#REF!</v>
      </c>
      <c r="AR25" s="162">
        <v>18</v>
      </c>
      <c r="AS25" s="173" t="e">
        <f t="shared" si="16"/>
        <v>#REF!</v>
      </c>
      <c r="AT25" s="177" t="e">
        <f t="shared" si="17"/>
        <v>#REF!</v>
      </c>
      <c r="AV25" s="178">
        <v>58</v>
      </c>
      <c r="AW25" s="179" t="e">
        <f t="shared" si="18"/>
        <v>#REF!</v>
      </c>
      <c r="AX25" s="177" t="e">
        <f t="shared" si="19"/>
        <v>#REF!</v>
      </c>
      <c r="AZ25" s="178">
        <v>98</v>
      </c>
      <c r="BA25" s="179" t="e">
        <f t="shared" si="20"/>
        <v>#REF!</v>
      </c>
      <c r="BB25" s="177" t="e">
        <f t="shared" si="21"/>
        <v>#REF!</v>
      </c>
      <c r="BC25" s="45"/>
      <c r="BD25" s="162">
        <v>138</v>
      </c>
      <c r="BE25" s="173" t="e">
        <f t="shared" si="22"/>
        <v>#REF!</v>
      </c>
      <c r="BF25" s="177" t="e">
        <f t="shared" si="23"/>
        <v>#REF!</v>
      </c>
      <c r="BH25" s="178">
        <v>165</v>
      </c>
      <c r="BI25" s="179" t="e">
        <f t="shared" si="24"/>
        <v>#REF!</v>
      </c>
      <c r="BJ25" s="177" t="e">
        <f t="shared" si="25"/>
        <v>#REF!</v>
      </c>
      <c r="BL25" s="178">
        <v>192</v>
      </c>
      <c r="BM25" s="179" t="e">
        <f t="shared" si="26"/>
        <v>#REF!</v>
      </c>
      <c r="BN25" s="177" t="e">
        <f t="shared" si="27"/>
        <v>#REF!</v>
      </c>
      <c r="BO25" s="173"/>
      <c r="BP25" s="173"/>
      <c r="BQ25" s="173"/>
      <c r="BR25" s="173"/>
      <c r="BT25" s="82">
        <v>18</v>
      </c>
      <c r="BU25" s="83" t="e">
        <f t="shared" si="28"/>
        <v>#REF!</v>
      </c>
      <c r="BV25" s="83" t="e">
        <f t="shared" si="28"/>
        <v>#REF!</v>
      </c>
    </row>
    <row r="26" spans="1:74" ht="20.25" customHeight="1" x14ac:dyDescent="0.45">
      <c r="A26" s="162">
        <v>21</v>
      </c>
      <c r="B26" s="44" t="s">
        <v>219</v>
      </c>
      <c r="C26" s="194">
        <v>1.4E-3</v>
      </c>
      <c r="D26" s="194">
        <v>2.2899999999999999E-3</v>
      </c>
      <c r="E26" s="194">
        <v>2.2899999999999999E-3</v>
      </c>
      <c r="F26" s="164" t="s">
        <v>217</v>
      </c>
      <c r="H26" s="162">
        <v>12</v>
      </c>
      <c r="I26" s="165" t="s">
        <v>220</v>
      </c>
      <c r="J26" s="186">
        <f>+T24</f>
        <v>6.25</v>
      </c>
      <c r="K26" s="167" t="s">
        <v>211</v>
      </c>
      <c r="M26" s="162"/>
      <c r="N26" s="168" t="str">
        <f>"สัดส่วนของวันที่วิ่งรถ "&amp;TEXT(O23,"0.00")&amp;"/"&amp;TEXT(J21,"0.00")</f>
        <v>สัดส่วนของวันที่วิ่งรถ 154.55/300.00</v>
      </c>
      <c r="O26" s="160">
        <f>ROUND(O23/J21,2)</f>
        <v>0.52</v>
      </c>
      <c r="P26" s="162"/>
      <c r="R26" s="162">
        <v>3</v>
      </c>
      <c r="S26" s="182" t="s">
        <v>221</v>
      </c>
      <c r="T26" s="169"/>
      <c r="U26" s="162"/>
      <c r="X26" s="159">
        <v>19</v>
      </c>
      <c r="Y26" s="159">
        <f t="shared" si="0"/>
        <v>1059.8699999999999</v>
      </c>
      <c r="Z26" s="160">
        <f t="shared" si="29"/>
        <v>12.577</v>
      </c>
      <c r="AA26" s="160">
        <f t="shared" si="2"/>
        <v>84.270489999999995</v>
      </c>
      <c r="AB26" s="160" t="e">
        <f t="shared" si="3"/>
        <v>#REF!</v>
      </c>
      <c r="AC26" s="160" t="e">
        <f t="shared" si="4"/>
        <v>#REF!</v>
      </c>
      <c r="AD26" s="160" t="e">
        <f t="shared" si="5"/>
        <v>#REF!</v>
      </c>
      <c r="AE26" s="160" t="e">
        <f t="shared" si="6"/>
        <v>#REF!</v>
      </c>
      <c r="AF26" s="160" t="e">
        <f t="shared" si="7"/>
        <v>#REF!</v>
      </c>
      <c r="AH26" s="172">
        <v>19</v>
      </c>
      <c r="AI26" s="172">
        <f t="shared" si="8"/>
        <v>1059.8800000000001</v>
      </c>
      <c r="AJ26" s="151">
        <f t="shared" si="30"/>
        <v>12.57</v>
      </c>
      <c r="AK26" s="151">
        <f t="shared" si="10"/>
        <v>84.318217979315833</v>
      </c>
      <c r="AL26" s="151" t="e">
        <f t="shared" si="11"/>
        <v>#REF!</v>
      </c>
      <c r="AM26" s="151" t="e">
        <f t="shared" si="12"/>
        <v>#REF!</v>
      </c>
      <c r="AN26" s="151" t="e">
        <f t="shared" si="13"/>
        <v>#REF!</v>
      </c>
      <c r="AO26" s="151" t="e">
        <f t="shared" si="14"/>
        <v>#REF!</v>
      </c>
      <c r="AP26" s="151" t="e">
        <f t="shared" si="15"/>
        <v>#REF!</v>
      </c>
      <c r="AR26" s="162">
        <v>19</v>
      </c>
      <c r="AS26" s="173" t="e">
        <f t="shared" si="16"/>
        <v>#REF!</v>
      </c>
      <c r="AT26" s="177" t="e">
        <f t="shared" si="17"/>
        <v>#REF!</v>
      </c>
      <c r="AV26" s="178">
        <v>59</v>
      </c>
      <c r="AW26" s="179" t="e">
        <f t="shared" si="18"/>
        <v>#REF!</v>
      </c>
      <c r="AX26" s="177" t="e">
        <f t="shared" si="19"/>
        <v>#REF!</v>
      </c>
      <c r="AZ26" s="178">
        <v>99</v>
      </c>
      <c r="BA26" s="179" t="e">
        <f t="shared" si="20"/>
        <v>#REF!</v>
      </c>
      <c r="BB26" s="177" t="e">
        <f t="shared" si="21"/>
        <v>#REF!</v>
      </c>
      <c r="BC26" s="45"/>
      <c r="BD26" s="162">
        <v>139</v>
      </c>
      <c r="BE26" s="173" t="e">
        <f t="shared" si="22"/>
        <v>#REF!</v>
      </c>
      <c r="BF26" s="177" t="e">
        <f t="shared" si="23"/>
        <v>#REF!</v>
      </c>
      <c r="BH26" s="178">
        <v>166</v>
      </c>
      <c r="BI26" s="179" t="e">
        <f t="shared" si="24"/>
        <v>#REF!</v>
      </c>
      <c r="BJ26" s="177" t="e">
        <f t="shared" si="25"/>
        <v>#REF!</v>
      </c>
      <c r="BL26" s="178">
        <v>193</v>
      </c>
      <c r="BM26" s="179" t="e">
        <f t="shared" si="26"/>
        <v>#REF!</v>
      </c>
      <c r="BN26" s="177" t="e">
        <f t="shared" si="27"/>
        <v>#REF!</v>
      </c>
      <c r="BO26" s="173"/>
      <c r="BP26" s="173"/>
      <c r="BQ26" s="173"/>
      <c r="BR26" s="173"/>
      <c r="BT26" s="82">
        <v>19</v>
      </c>
      <c r="BU26" s="83" t="e">
        <f t="shared" si="28"/>
        <v>#REF!</v>
      </c>
      <c r="BV26" s="83" t="e">
        <f t="shared" si="28"/>
        <v>#REF!</v>
      </c>
    </row>
    <row r="27" spans="1:74" ht="20.25" customHeight="1" x14ac:dyDescent="0.45">
      <c r="A27" s="162">
        <v>22</v>
      </c>
      <c r="B27" s="44" t="s">
        <v>222</v>
      </c>
      <c r="C27" s="163">
        <v>45000</v>
      </c>
      <c r="D27" s="163">
        <v>50800</v>
      </c>
      <c r="E27" s="163">
        <v>50800</v>
      </c>
      <c r="F27" s="164" t="s">
        <v>164</v>
      </c>
      <c r="H27" s="162">
        <v>13</v>
      </c>
      <c r="I27" s="165" t="s">
        <v>223</v>
      </c>
      <c r="J27" s="166">
        <f>+D24</f>
        <v>92325</v>
      </c>
      <c r="K27" s="167" t="s">
        <v>11</v>
      </c>
      <c r="L27" s="142"/>
      <c r="M27" s="162"/>
      <c r="N27" s="168" t="s">
        <v>224</v>
      </c>
      <c r="O27" s="159">
        <f>+O6+O7</f>
        <v>337836.53901488759</v>
      </c>
      <c r="P27" s="162" t="s">
        <v>143</v>
      </c>
      <c r="R27" s="162"/>
      <c r="S27" s="182"/>
      <c r="T27" s="169"/>
      <c r="U27" s="162"/>
      <c r="X27" s="159">
        <v>20</v>
      </c>
      <c r="Y27" s="159">
        <f t="shared" si="0"/>
        <v>1059.8699999999999</v>
      </c>
      <c r="Z27" s="160">
        <f t="shared" si="29"/>
        <v>12.026999999999999</v>
      </c>
      <c r="AA27" s="160">
        <f t="shared" si="2"/>
        <v>88.124219999999994</v>
      </c>
      <c r="AB27" s="160" t="e">
        <f t="shared" si="3"/>
        <v>#REF!</v>
      </c>
      <c r="AC27" s="160" t="e">
        <f t="shared" si="4"/>
        <v>#REF!</v>
      </c>
      <c r="AD27" s="160" t="e">
        <f t="shared" si="5"/>
        <v>#REF!</v>
      </c>
      <c r="AE27" s="160" t="e">
        <f t="shared" si="6"/>
        <v>#REF!</v>
      </c>
      <c r="AF27" s="160" t="e">
        <f t="shared" si="7"/>
        <v>#REF!</v>
      </c>
      <c r="AH27" s="172">
        <v>20</v>
      </c>
      <c r="AI27" s="172">
        <f t="shared" si="8"/>
        <v>1059.8800000000001</v>
      </c>
      <c r="AJ27" s="151">
        <f t="shared" si="30"/>
        <v>12.02</v>
      </c>
      <c r="AK27" s="151">
        <f t="shared" si="10"/>
        <v>88.176372712146431</v>
      </c>
      <c r="AL27" s="151" t="e">
        <f t="shared" si="11"/>
        <v>#REF!</v>
      </c>
      <c r="AM27" s="151" t="e">
        <f t="shared" si="12"/>
        <v>#REF!</v>
      </c>
      <c r="AN27" s="151" t="e">
        <f t="shared" si="13"/>
        <v>#REF!</v>
      </c>
      <c r="AO27" s="151" t="e">
        <f t="shared" si="14"/>
        <v>#REF!</v>
      </c>
      <c r="AP27" s="151" t="e">
        <f t="shared" si="15"/>
        <v>#REF!</v>
      </c>
      <c r="AR27" s="162">
        <v>20</v>
      </c>
      <c r="AS27" s="173" t="e">
        <f t="shared" si="16"/>
        <v>#REF!</v>
      </c>
      <c r="AT27" s="177" t="e">
        <f t="shared" si="17"/>
        <v>#REF!</v>
      </c>
      <c r="AV27" s="178">
        <v>60</v>
      </c>
      <c r="AW27" s="179" t="e">
        <f t="shared" si="18"/>
        <v>#REF!</v>
      </c>
      <c r="AX27" s="177" t="e">
        <f t="shared" si="19"/>
        <v>#REF!</v>
      </c>
      <c r="AZ27" s="178">
        <v>100</v>
      </c>
      <c r="BA27" s="179" t="e">
        <f t="shared" si="20"/>
        <v>#REF!</v>
      </c>
      <c r="BB27" s="177" t="e">
        <f t="shared" si="21"/>
        <v>#REF!</v>
      </c>
      <c r="BC27" s="45"/>
      <c r="BD27" s="162">
        <v>140</v>
      </c>
      <c r="BE27" s="173" t="e">
        <f t="shared" si="22"/>
        <v>#REF!</v>
      </c>
      <c r="BF27" s="177" t="e">
        <f t="shared" si="23"/>
        <v>#REF!</v>
      </c>
      <c r="BH27" s="178">
        <v>167</v>
      </c>
      <c r="BI27" s="179" t="e">
        <f t="shared" si="24"/>
        <v>#REF!</v>
      </c>
      <c r="BJ27" s="177" t="e">
        <f t="shared" si="25"/>
        <v>#REF!</v>
      </c>
      <c r="BL27" s="178">
        <v>194</v>
      </c>
      <c r="BM27" s="179" t="e">
        <f t="shared" si="26"/>
        <v>#REF!</v>
      </c>
      <c r="BN27" s="177" t="e">
        <f t="shared" si="27"/>
        <v>#REF!</v>
      </c>
      <c r="BO27" s="173"/>
      <c r="BP27" s="173"/>
      <c r="BQ27" s="173"/>
      <c r="BR27" s="173"/>
      <c r="BT27" s="82">
        <v>20</v>
      </c>
      <c r="BU27" s="83" t="e">
        <f t="shared" si="28"/>
        <v>#REF!</v>
      </c>
      <c r="BV27" s="83" t="e">
        <f t="shared" si="28"/>
        <v>#REF!</v>
      </c>
    </row>
    <row r="28" spans="1:74" ht="20.25" customHeight="1" x14ac:dyDescent="0.45">
      <c r="A28" s="162">
        <v>23</v>
      </c>
      <c r="B28" s="44" t="s">
        <v>225</v>
      </c>
      <c r="C28" s="195">
        <v>0</v>
      </c>
      <c r="D28" s="163" t="s">
        <v>14</v>
      </c>
      <c r="E28" s="163">
        <v>60960</v>
      </c>
      <c r="F28" s="164" t="s">
        <v>164</v>
      </c>
      <c r="H28" s="162">
        <v>14</v>
      </c>
      <c r="I28" s="165" t="s">
        <v>226</v>
      </c>
      <c r="J28" s="196">
        <f>+D25</f>
        <v>0.27300000000000002</v>
      </c>
      <c r="K28" s="164" t="s">
        <v>217</v>
      </c>
      <c r="L28" s="142"/>
      <c r="M28" s="162"/>
      <c r="N28" s="168" t="str">
        <f>"ดังนั้น ค่า Terminal Cost เฉลี่ยต่อวัน "&amp;TEXT(O27,"0.00")&amp;"/"&amp;TEXT(J21,"0.00")</f>
        <v>ดังนั้น ค่า Terminal Cost เฉลี่ยต่อวัน 337836.54/300.00</v>
      </c>
      <c r="O28" s="160">
        <f>+O27/J21</f>
        <v>1126.121796716292</v>
      </c>
      <c r="P28" s="162" t="s">
        <v>149</v>
      </c>
      <c r="R28" s="162"/>
      <c r="S28" s="182"/>
      <c r="T28" s="169"/>
      <c r="U28" s="162"/>
      <c r="X28" s="159">
        <v>25</v>
      </c>
      <c r="Y28" s="159">
        <f t="shared" si="0"/>
        <v>1059.8699999999999</v>
      </c>
      <c r="Z28" s="160">
        <f t="shared" si="29"/>
        <v>9.8689999999999998</v>
      </c>
      <c r="AA28" s="160">
        <f t="shared" si="2"/>
        <v>107.39385</v>
      </c>
      <c r="AB28" s="160" t="e">
        <f t="shared" si="3"/>
        <v>#REF!</v>
      </c>
      <c r="AC28" s="160" t="e">
        <f t="shared" si="4"/>
        <v>#REF!</v>
      </c>
      <c r="AD28" s="160" t="e">
        <f t="shared" si="5"/>
        <v>#REF!</v>
      </c>
      <c r="AE28" s="160" t="e">
        <f t="shared" si="6"/>
        <v>#REF!</v>
      </c>
      <c r="AF28" s="160" t="e">
        <f t="shared" si="7"/>
        <v>#REF!</v>
      </c>
      <c r="AH28" s="172">
        <v>21</v>
      </c>
      <c r="AI28" s="172">
        <f t="shared" si="8"/>
        <v>1059.8800000000001</v>
      </c>
      <c r="AJ28" s="151">
        <f t="shared" si="30"/>
        <v>11.52</v>
      </c>
      <c r="AK28" s="151">
        <f t="shared" si="10"/>
        <v>92.003472222222229</v>
      </c>
      <c r="AL28" s="151" t="e">
        <f t="shared" si="11"/>
        <v>#REF!</v>
      </c>
      <c r="AM28" s="151" t="e">
        <f t="shared" si="12"/>
        <v>#REF!</v>
      </c>
      <c r="AN28" s="151" t="e">
        <f t="shared" si="13"/>
        <v>#REF!</v>
      </c>
      <c r="AO28" s="151" t="e">
        <f t="shared" si="14"/>
        <v>#REF!</v>
      </c>
      <c r="AP28" s="151" t="e">
        <f t="shared" si="15"/>
        <v>#REF!</v>
      </c>
      <c r="AR28" s="162">
        <v>21</v>
      </c>
      <c r="AS28" s="173" t="e">
        <f t="shared" si="16"/>
        <v>#REF!</v>
      </c>
      <c r="AT28" s="177" t="e">
        <f t="shared" si="17"/>
        <v>#REF!</v>
      </c>
      <c r="AV28" s="178">
        <v>61</v>
      </c>
      <c r="AW28" s="179" t="e">
        <f t="shared" si="18"/>
        <v>#REF!</v>
      </c>
      <c r="AX28" s="177" t="e">
        <f t="shared" si="19"/>
        <v>#REF!</v>
      </c>
      <c r="AZ28" s="178">
        <v>101</v>
      </c>
      <c r="BA28" s="179" t="e">
        <f t="shared" si="20"/>
        <v>#REF!</v>
      </c>
      <c r="BB28" s="177" t="e">
        <f t="shared" si="21"/>
        <v>#REF!</v>
      </c>
      <c r="BC28" s="45"/>
      <c r="BD28" s="162">
        <v>141</v>
      </c>
      <c r="BE28" s="173" t="e">
        <f t="shared" si="22"/>
        <v>#REF!</v>
      </c>
      <c r="BF28" s="177" t="e">
        <f t="shared" si="23"/>
        <v>#REF!</v>
      </c>
      <c r="BH28" s="178">
        <v>168</v>
      </c>
      <c r="BI28" s="179" t="e">
        <f t="shared" si="24"/>
        <v>#REF!</v>
      </c>
      <c r="BJ28" s="177" t="e">
        <f t="shared" si="25"/>
        <v>#REF!</v>
      </c>
      <c r="BL28" s="178">
        <v>195</v>
      </c>
      <c r="BM28" s="179" t="e">
        <f t="shared" si="26"/>
        <v>#REF!</v>
      </c>
      <c r="BN28" s="177" t="e">
        <f t="shared" si="27"/>
        <v>#REF!</v>
      </c>
      <c r="BO28" s="173"/>
      <c r="BP28" s="173"/>
      <c r="BQ28" s="173"/>
      <c r="BR28" s="173"/>
      <c r="BT28" s="82">
        <v>21</v>
      </c>
      <c r="BU28" s="83" t="e">
        <f t="shared" si="28"/>
        <v>#REF!</v>
      </c>
      <c r="BV28" s="83" t="e">
        <f t="shared" si="28"/>
        <v>#REF!</v>
      </c>
    </row>
    <row r="29" spans="1:74" ht="20.25" customHeight="1" x14ac:dyDescent="0.45">
      <c r="A29" s="162"/>
      <c r="C29" s="197"/>
      <c r="D29" s="197"/>
      <c r="E29" s="166"/>
      <c r="F29" s="164"/>
      <c r="H29" s="162">
        <v>15</v>
      </c>
      <c r="I29" s="165" t="s">
        <v>219</v>
      </c>
      <c r="J29" s="198">
        <f>+D26</f>
        <v>2.2899999999999999E-3</v>
      </c>
      <c r="K29" s="164" t="s">
        <v>217</v>
      </c>
      <c r="L29" s="142"/>
      <c r="M29" s="162"/>
      <c r="N29" s="168" t="str">
        <f>"ค่าใช้จ่ายในการวิ่งรถส่วนหนึ่งจะมีค่า Terminal Cost"&amp;TEXT(O28,"0.00")&amp;"*"&amp;TEXT(O24,"0.00")&amp;"/"&amp;TEXT(O23,"0.00")</f>
        <v>ค่าใช้จ่ายในการวิ่งรถส่วนหนึ่งจะมีค่า Terminal Cost1126.12*145.45/154.55</v>
      </c>
      <c r="O29" s="159">
        <f>+O28*O24/O23</f>
        <v>1059.8793380859217</v>
      </c>
      <c r="P29" s="162" t="s">
        <v>149</v>
      </c>
      <c r="R29" s="162"/>
      <c r="S29" s="182"/>
      <c r="T29" s="169"/>
      <c r="U29" s="162"/>
      <c r="X29" s="159">
        <v>30</v>
      </c>
      <c r="Y29" s="159">
        <f t="shared" si="0"/>
        <v>1059.8699999999999</v>
      </c>
      <c r="Z29" s="160">
        <f t="shared" si="29"/>
        <v>8.3670000000000009</v>
      </c>
      <c r="AA29" s="160">
        <f t="shared" si="2"/>
        <v>126.67264</v>
      </c>
      <c r="AB29" s="160" t="e">
        <f t="shared" si="3"/>
        <v>#REF!</v>
      </c>
      <c r="AC29" s="160" t="e">
        <f t="shared" si="4"/>
        <v>#REF!</v>
      </c>
      <c r="AD29" s="160" t="e">
        <f t="shared" si="5"/>
        <v>#REF!</v>
      </c>
      <c r="AE29" s="160" t="e">
        <f t="shared" si="6"/>
        <v>#REF!</v>
      </c>
      <c r="AF29" s="160" t="e">
        <f t="shared" si="7"/>
        <v>#REF!</v>
      </c>
      <c r="AH29" s="172">
        <v>22</v>
      </c>
      <c r="AI29" s="172">
        <f t="shared" si="8"/>
        <v>1059.8800000000001</v>
      </c>
      <c r="AJ29" s="151">
        <f t="shared" si="30"/>
        <v>11.05</v>
      </c>
      <c r="AK29" s="151">
        <f t="shared" si="10"/>
        <v>95.916742081447964</v>
      </c>
      <c r="AL29" s="151" t="e">
        <f t="shared" si="11"/>
        <v>#REF!</v>
      </c>
      <c r="AM29" s="151" t="e">
        <f t="shared" si="12"/>
        <v>#REF!</v>
      </c>
      <c r="AN29" s="151" t="e">
        <f t="shared" si="13"/>
        <v>#REF!</v>
      </c>
      <c r="AO29" s="151" t="e">
        <f t="shared" si="14"/>
        <v>#REF!</v>
      </c>
      <c r="AP29" s="151" t="e">
        <f t="shared" si="15"/>
        <v>#REF!</v>
      </c>
      <c r="AR29" s="162">
        <v>22</v>
      </c>
      <c r="AS29" s="173" t="e">
        <f t="shared" si="16"/>
        <v>#REF!</v>
      </c>
      <c r="AT29" s="177" t="e">
        <f t="shared" si="17"/>
        <v>#REF!</v>
      </c>
      <c r="AV29" s="178">
        <v>62</v>
      </c>
      <c r="AW29" s="179" t="e">
        <f t="shared" si="18"/>
        <v>#REF!</v>
      </c>
      <c r="AX29" s="177" t="e">
        <f t="shared" si="19"/>
        <v>#REF!</v>
      </c>
      <c r="AZ29" s="178">
        <v>102</v>
      </c>
      <c r="BA29" s="179" t="e">
        <f t="shared" si="20"/>
        <v>#REF!</v>
      </c>
      <c r="BB29" s="177" t="e">
        <f t="shared" si="21"/>
        <v>#REF!</v>
      </c>
      <c r="BC29" s="45"/>
      <c r="BD29" s="162">
        <v>142</v>
      </c>
      <c r="BE29" s="173" t="e">
        <f t="shared" si="22"/>
        <v>#REF!</v>
      </c>
      <c r="BF29" s="177" t="e">
        <f t="shared" si="23"/>
        <v>#REF!</v>
      </c>
      <c r="BH29" s="178">
        <v>169</v>
      </c>
      <c r="BI29" s="179" t="e">
        <f t="shared" si="24"/>
        <v>#REF!</v>
      </c>
      <c r="BJ29" s="177" t="e">
        <f t="shared" si="25"/>
        <v>#REF!</v>
      </c>
      <c r="BL29" s="178">
        <v>196</v>
      </c>
      <c r="BM29" s="179" t="e">
        <f t="shared" si="26"/>
        <v>#REF!</v>
      </c>
      <c r="BN29" s="177" t="e">
        <f t="shared" si="27"/>
        <v>#REF!</v>
      </c>
      <c r="BO29" s="173"/>
      <c r="BP29" s="173"/>
      <c r="BQ29" s="173"/>
      <c r="BR29" s="173"/>
      <c r="BT29" s="82">
        <v>22</v>
      </c>
      <c r="BU29" s="83" t="e">
        <f t="shared" si="28"/>
        <v>#REF!</v>
      </c>
      <c r="BV29" s="83" t="e">
        <f t="shared" si="28"/>
        <v>#REF!</v>
      </c>
    </row>
    <row r="30" spans="1:74" ht="20.25" customHeight="1" x14ac:dyDescent="0.45">
      <c r="A30" s="154"/>
      <c r="B30" s="155"/>
      <c r="C30" s="156"/>
      <c r="D30" s="156"/>
      <c r="E30" s="199"/>
      <c r="F30" s="200"/>
      <c r="H30" s="162">
        <v>16</v>
      </c>
      <c r="I30" s="165" t="s">
        <v>227</v>
      </c>
      <c r="J30" s="166">
        <f>+D27</f>
        <v>50800</v>
      </c>
      <c r="K30" s="164" t="s">
        <v>164</v>
      </c>
      <c r="M30" s="162"/>
      <c r="N30" s="168"/>
      <c r="O30" s="160"/>
      <c r="P30" s="162"/>
      <c r="R30" s="162"/>
      <c r="S30" s="182"/>
      <c r="T30" s="169"/>
      <c r="U30" s="162"/>
      <c r="X30" s="159">
        <v>35</v>
      </c>
      <c r="Y30" s="159">
        <f t="shared" si="0"/>
        <v>1059.8699999999999</v>
      </c>
      <c r="Z30" s="160">
        <f t="shared" si="29"/>
        <v>7.2619999999999996</v>
      </c>
      <c r="AA30" s="160">
        <f t="shared" si="2"/>
        <v>145.94739000000001</v>
      </c>
      <c r="AB30" s="160" t="e">
        <f t="shared" si="3"/>
        <v>#REF!</v>
      </c>
      <c r="AC30" s="160" t="e">
        <f t="shared" si="4"/>
        <v>#REF!</v>
      </c>
      <c r="AD30" s="160" t="e">
        <f t="shared" si="5"/>
        <v>#REF!</v>
      </c>
      <c r="AE30" s="160" t="e">
        <f t="shared" si="6"/>
        <v>#REF!</v>
      </c>
      <c r="AF30" s="160" t="e">
        <f t="shared" si="7"/>
        <v>#REF!</v>
      </c>
      <c r="AH30" s="172">
        <v>23</v>
      </c>
      <c r="AI30" s="172">
        <f t="shared" si="8"/>
        <v>1059.8800000000001</v>
      </c>
      <c r="AJ30" s="151">
        <f t="shared" si="30"/>
        <v>10.63</v>
      </c>
      <c r="AK30" s="151">
        <f t="shared" si="10"/>
        <v>99.706491063029162</v>
      </c>
      <c r="AL30" s="151" t="e">
        <f t="shared" si="11"/>
        <v>#REF!</v>
      </c>
      <c r="AM30" s="151" t="e">
        <f t="shared" si="12"/>
        <v>#REF!</v>
      </c>
      <c r="AN30" s="151" t="e">
        <f t="shared" si="13"/>
        <v>#REF!</v>
      </c>
      <c r="AO30" s="151" t="e">
        <f t="shared" si="14"/>
        <v>#REF!</v>
      </c>
      <c r="AP30" s="151" t="e">
        <f t="shared" si="15"/>
        <v>#REF!</v>
      </c>
      <c r="AR30" s="162">
        <v>23</v>
      </c>
      <c r="AS30" s="173" t="e">
        <f t="shared" si="16"/>
        <v>#REF!</v>
      </c>
      <c r="AT30" s="177" t="e">
        <f t="shared" si="17"/>
        <v>#REF!</v>
      </c>
      <c r="AV30" s="178">
        <v>63</v>
      </c>
      <c r="AW30" s="179" t="e">
        <f t="shared" si="18"/>
        <v>#REF!</v>
      </c>
      <c r="AX30" s="177" t="e">
        <f t="shared" si="19"/>
        <v>#REF!</v>
      </c>
      <c r="AZ30" s="178">
        <v>103</v>
      </c>
      <c r="BA30" s="179" t="e">
        <f t="shared" si="20"/>
        <v>#REF!</v>
      </c>
      <c r="BB30" s="177" t="e">
        <f t="shared" si="21"/>
        <v>#REF!</v>
      </c>
      <c r="BC30" s="45"/>
      <c r="BD30" s="162">
        <v>143</v>
      </c>
      <c r="BE30" s="173" t="e">
        <f t="shared" si="22"/>
        <v>#REF!</v>
      </c>
      <c r="BF30" s="177" t="e">
        <f t="shared" si="23"/>
        <v>#REF!</v>
      </c>
      <c r="BH30" s="178">
        <v>170</v>
      </c>
      <c r="BI30" s="179" t="e">
        <f t="shared" si="24"/>
        <v>#REF!</v>
      </c>
      <c r="BJ30" s="177" t="e">
        <f t="shared" si="25"/>
        <v>#REF!</v>
      </c>
      <c r="BL30" s="178">
        <v>197</v>
      </c>
      <c r="BM30" s="179" t="e">
        <f t="shared" si="26"/>
        <v>#REF!</v>
      </c>
      <c r="BN30" s="177" t="e">
        <f t="shared" si="27"/>
        <v>#REF!</v>
      </c>
      <c r="BO30" s="173"/>
      <c r="BP30" s="173"/>
      <c r="BQ30" s="173"/>
      <c r="BR30" s="173"/>
      <c r="BT30" s="82">
        <v>23</v>
      </c>
      <c r="BU30" s="83" t="e">
        <f t="shared" si="28"/>
        <v>#REF!</v>
      </c>
      <c r="BV30" s="83" t="e">
        <f t="shared" si="28"/>
        <v>#REF!</v>
      </c>
    </row>
    <row r="31" spans="1:74" ht="20.25" customHeight="1" x14ac:dyDescent="0.45">
      <c r="H31" s="154">
        <v>17</v>
      </c>
      <c r="I31" s="201" t="s">
        <v>228</v>
      </c>
      <c r="J31" s="202">
        <f>+J33</f>
        <v>0.12590198865502047</v>
      </c>
      <c r="K31" s="171"/>
      <c r="M31" s="162">
        <v>4</v>
      </c>
      <c r="N31" s="182" t="s">
        <v>229</v>
      </c>
      <c r="O31" s="160"/>
      <c r="P31" s="162"/>
      <c r="R31" s="162"/>
      <c r="S31" s="182"/>
      <c r="T31" s="169"/>
      <c r="U31" s="162"/>
      <c r="X31" s="159">
        <v>40</v>
      </c>
      <c r="Y31" s="159">
        <f t="shared" si="0"/>
        <v>1059.8699999999999</v>
      </c>
      <c r="Z31" s="160">
        <f t="shared" si="29"/>
        <v>6.415</v>
      </c>
      <c r="AA31" s="160">
        <f t="shared" si="2"/>
        <v>165.21745000000001</v>
      </c>
      <c r="AB31" s="160" t="e">
        <f t="shared" si="3"/>
        <v>#REF!</v>
      </c>
      <c r="AC31" s="160" t="e">
        <f t="shared" si="4"/>
        <v>#REF!</v>
      </c>
      <c r="AD31" s="160" t="e">
        <f t="shared" si="5"/>
        <v>#REF!</v>
      </c>
      <c r="AE31" s="160" t="e">
        <f t="shared" si="6"/>
        <v>#REF!</v>
      </c>
      <c r="AF31" s="160" t="e">
        <f t="shared" si="7"/>
        <v>#REF!</v>
      </c>
      <c r="AH31" s="172">
        <v>24</v>
      </c>
      <c r="AI31" s="172">
        <f t="shared" si="8"/>
        <v>1059.8800000000001</v>
      </c>
      <c r="AJ31" s="151">
        <f t="shared" si="30"/>
        <v>10.23</v>
      </c>
      <c r="AK31" s="151">
        <f t="shared" si="10"/>
        <v>103.60508308895406</v>
      </c>
      <c r="AL31" s="151" t="e">
        <f t="shared" si="11"/>
        <v>#REF!</v>
      </c>
      <c r="AM31" s="151" t="e">
        <f t="shared" si="12"/>
        <v>#REF!</v>
      </c>
      <c r="AN31" s="151" t="e">
        <f t="shared" si="13"/>
        <v>#REF!</v>
      </c>
      <c r="AO31" s="151" t="e">
        <f t="shared" si="14"/>
        <v>#REF!</v>
      </c>
      <c r="AP31" s="151" t="e">
        <f t="shared" si="15"/>
        <v>#REF!</v>
      </c>
      <c r="AR31" s="162">
        <v>24</v>
      </c>
      <c r="AS31" s="173" t="e">
        <f t="shared" si="16"/>
        <v>#REF!</v>
      </c>
      <c r="AT31" s="177" t="e">
        <f t="shared" si="17"/>
        <v>#REF!</v>
      </c>
      <c r="AV31" s="178">
        <v>64</v>
      </c>
      <c r="AW31" s="179" t="e">
        <f t="shared" si="18"/>
        <v>#REF!</v>
      </c>
      <c r="AX31" s="177" t="e">
        <f t="shared" si="19"/>
        <v>#REF!</v>
      </c>
      <c r="AZ31" s="178">
        <v>104</v>
      </c>
      <c r="BA31" s="179" t="e">
        <f t="shared" si="20"/>
        <v>#REF!</v>
      </c>
      <c r="BB31" s="177" t="e">
        <f t="shared" si="21"/>
        <v>#REF!</v>
      </c>
      <c r="BC31" s="45"/>
      <c r="BD31" s="162">
        <v>144</v>
      </c>
      <c r="BE31" s="173" t="e">
        <f t="shared" si="22"/>
        <v>#REF!</v>
      </c>
      <c r="BF31" s="177" t="e">
        <f t="shared" si="23"/>
        <v>#REF!</v>
      </c>
      <c r="BH31" s="178">
        <v>171</v>
      </c>
      <c r="BI31" s="179" t="e">
        <f t="shared" si="24"/>
        <v>#REF!</v>
      </c>
      <c r="BJ31" s="177" t="e">
        <f t="shared" si="25"/>
        <v>#REF!</v>
      </c>
      <c r="BL31" s="178">
        <v>198</v>
      </c>
      <c r="BM31" s="179" t="e">
        <f t="shared" si="26"/>
        <v>#REF!</v>
      </c>
      <c r="BN31" s="177" t="e">
        <f t="shared" si="27"/>
        <v>#REF!</v>
      </c>
      <c r="BO31" s="173"/>
      <c r="BP31" s="173"/>
      <c r="BQ31" s="173"/>
      <c r="BR31" s="173"/>
      <c r="BT31" s="82">
        <v>24</v>
      </c>
      <c r="BU31" s="83" t="e">
        <f t="shared" si="28"/>
        <v>#REF!</v>
      </c>
      <c r="BV31" s="83" t="e">
        <f t="shared" si="28"/>
        <v>#REF!</v>
      </c>
    </row>
    <row r="32" spans="1:74" ht="20.25" customHeight="1" x14ac:dyDescent="0.45">
      <c r="M32" s="162"/>
      <c r="N32" s="168" t="s">
        <v>224</v>
      </c>
      <c r="O32" s="159">
        <f>+O27</f>
        <v>337836.53901488759</v>
      </c>
      <c r="P32" s="162" t="s">
        <v>143</v>
      </c>
      <c r="R32" s="162"/>
      <c r="S32" s="182"/>
      <c r="T32" s="169"/>
      <c r="U32" s="162"/>
      <c r="X32" s="159">
        <v>45</v>
      </c>
      <c r="Y32" s="159">
        <f t="shared" si="0"/>
        <v>1059.8699999999999</v>
      </c>
      <c r="Z32" s="160">
        <f t="shared" si="29"/>
        <v>5.7450000000000001</v>
      </c>
      <c r="AA32" s="160">
        <f t="shared" si="2"/>
        <v>184.48562999999999</v>
      </c>
      <c r="AB32" s="160" t="e">
        <f t="shared" si="3"/>
        <v>#REF!</v>
      </c>
      <c r="AC32" s="160" t="e">
        <f t="shared" si="4"/>
        <v>#REF!</v>
      </c>
      <c r="AD32" s="160" t="e">
        <f t="shared" si="5"/>
        <v>#REF!</v>
      </c>
      <c r="AE32" s="160" t="e">
        <f t="shared" si="6"/>
        <v>#REF!</v>
      </c>
      <c r="AF32" s="160" t="e">
        <f t="shared" si="7"/>
        <v>#REF!</v>
      </c>
      <c r="AH32" s="172">
        <v>25</v>
      </c>
      <c r="AI32" s="172">
        <f t="shared" si="8"/>
        <v>1059.8800000000001</v>
      </c>
      <c r="AJ32" s="151">
        <f t="shared" si="30"/>
        <v>9.86</v>
      </c>
      <c r="AK32" s="151">
        <f t="shared" si="10"/>
        <v>107.49290060851929</v>
      </c>
      <c r="AL32" s="151" t="e">
        <f t="shared" si="11"/>
        <v>#REF!</v>
      </c>
      <c r="AM32" s="151" t="e">
        <f t="shared" si="12"/>
        <v>#REF!</v>
      </c>
      <c r="AN32" s="151" t="e">
        <f t="shared" si="13"/>
        <v>#REF!</v>
      </c>
      <c r="AO32" s="151" t="e">
        <f t="shared" si="14"/>
        <v>#REF!</v>
      </c>
      <c r="AP32" s="151" t="e">
        <f t="shared" si="15"/>
        <v>#REF!</v>
      </c>
      <c r="AR32" s="162">
        <v>25</v>
      </c>
      <c r="AS32" s="173" t="e">
        <f t="shared" si="16"/>
        <v>#REF!</v>
      </c>
      <c r="AT32" s="177" t="e">
        <f t="shared" si="17"/>
        <v>#REF!</v>
      </c>
      <c r="AV32" s="178">
        <v>65</v>
      </c>
      <c r="AW32" s="179" t="e">
        <f t="shared" si="18"/>
        <v>#REF!</v>
      </c>
      <c r="AX32" s="177" t="e">
        <f t="shared" si="19"/>
        <v>#REF!</v>
      </c>
      <c r="AZ32" s="178">
        <v>105</v>
      </c>
      <c r="BA32" s="179" t="e">
        <f t="shared" si="20"/>
        <v>#REF!</v>
      </c>
      <c r="BB32" s="177" t="e">
        <f t="shared" si="21"/>
        <v>#REF!</v>
      </c>
      <c r="BC32" s="45"/>
      <c r="BD32" s="162">
        <v>145</v>
      </c>
      <c r="BE32" s="173" t="e">
        <f t="shared" si="22"/>
        <v>#REF!</v>
      </c>
      <c r="BF32" s="177" t="e">
        <f t="shared" si="23"/>
        <v>#REF!</v>
      </c>
      <c r="BH32" s="178">
        <v>172</v>
      </c>
      <c r="BI32" s="179" t="e">
        <f t="shared" si="24"/>
        <v>#REF!</v>
      </c>
      <c r="BJ32" s="177" t="e">
        <f t="shared" si="25"/>
        <v>#REF!</v>
      </c>
      <c r="BL32" s="178">
        <v>199</v>
      </c>
      <c r="BM32" s="179" t="e">
        <f t="shared" si="26"/>
        <v>#REF!</v>
      </c>
      <c r="BN32" s="177" t="e">
        <f t="shared" si="27"/>
        <v>#REF!</v>
      </c>
      <c r="BO32" s="173"/>
      <c r="BP32" s="173"/>
      <c r="BQ32" s="173"/>
      <c r="BR32" s="173"/>
      <c r="BT32" s="82">
        <v>25</v>
      </c>
      <c r="BU32" s="83" t="e">
        <f t="shared" si="28"/>
        <v>#REF!</v>
      </c>
      <c r="BV32" s="83" t="e">
        <f t="shared" si="28"/>
        <v>#REF!</v>
      </c>
    </row>
    <row r="33" spans="9:74" ht="20.25" customHeight="1" x14ac:dyDescent="0.45">
      <c r="I33" s="203">
        <f>D9/100</f>
        <v>7.0000000000000007E-2</v>
      </c>
      <c r="J33" s="204">
        <f>I33*(1+I33)^D8/((1+I33)^D8-1)</f>
        <v>0.12590198865502047</v>
      </c>
      <c r="M33" s="162"/>
      <c r="N33" s="168" t="s">
        <v>230</v>
      </c>
      <c r="O33" s="160"/>
      <c r="P33" s="162"/>
      <c r="R33" s="162"/>
      <c r="S33" s="168" t="s">
        <v>231</v>
      </c>
      <c r="T33" s="169"/>
      <c r="U33" s="162"/>
      <c r="X33" s="159">
        <v>50</v>
      </c>
      <c r="Y33" s="159">
        <f t="shared" si="0"/>
        <v>1059.8699999999999</v>
      </c>
      <c r="Z33" s="160">
        <f t="shared" si="29"/>
        <v>5.2009999999999996</v>
      </c>
      <c r="AA33" s="160">
        <f t="shared" si="2"/>
        <v>203.78196</v>
      </c>
      <c r="AB33" s="160" t="e">
        <f t="shared" si="3"/>
        <v>#REF!</v>
      </c>
      <c r="AC33" s="160" t="e">
        <f t="shared" si="4"/>
        <v>#REF!</v>
      </c>
      <c r="AD33" s="160" t="e">
        <f t="shared" si="5"/>
        <v>#REF!</v>
      </c>
      <c r="AE33" s="160" t="e">
        <f t="shared" si="6"/>
        <v>#REF!</v>
      </c>
      <c r="AF33" s="160" t="e">
        <f t="shared" si="7"/>
        <v>#REF!</v>
      </c>
      <c r="AH33" s="172">
        <v>26</v>
      </c>
      <c r="AI33" s="172">
        <f t="shared" si="8"/>
        <v>1059.8800000000001</v>
      </c>
      <c r="AJ33" s="151">
        <f t="shared" si="30"/>
        <v>9.52</v>
      </c>
      <c r="AK33" s="151">
        <f t="shared" si="10"/>
        <v>111.33193277310926</v>
      </c>
      <c r="AL33" s="151" t="e">
        <f t="shared" si="11"/>
        <v>#REF!</v>
      </c>
      <c r="AM33" s="151" t="e">
        <f t="shared" si="12"/>
        <v>#REF!</v>
      </c>
      <c r="AN33" s="151" t="e">
        <f t="shared" si="13"/>
        <v>#REF!</v>
      </c>
      <c r="AO33" s="151" t="e">
        <f t="shared" si="14"/>
        <v>#REF!</v>
      </c>
      <c r="AP33" s="151" t="e">
        <f t="shared" si="15"/>
        <v>#REF!</v>
      </c>
      <c r="AR33" s="162">
        <v>26</v>
      </c>
      <c r="AS33" s="173" t="e">
        <f t="shared" si="16"/>
        <v>#REF!</v>
      </c>
      <c r="AT33" s="177" t="e">
        <f t="shared" si="17"/>
        <v>#REF!</v>
      </c>
      <c r="AV33" s="178">
        <v>66</v>
      </c>
      <c r="AW33" s="179" t="e">
        <f t="shared" si="18"/>
        <v>#REF!</v>
      </c>
      <c r="AX33" s="177" t="e">
        <f t="shared" si="19"/>
        <v>#REF!</v>
      </c>
      <c r="AZ33" s="178">
        <v>106</v>
      </c>
      <c r="BA33" s="179" t="e">
        <f t="shared" si="20"/>
        <v>#REF!</v>
      </c>
      <c r="BB33" s="177" t="e">
        <f t="shared" si="21"/>
        <v>#REF!</v>
      </c>
      <c r="BC33" s="45"/>
      <c r="BD33" s="162">
        <v>146</v>
      </c>
      <c r="BE33" s="173" t="e">
        <f t="shared" si="22"/>
        <v>#REF!</v>
      </c>
      <c r="BF33" s="177" t="e">
        <f t="shared" si="23"/>
        <v>#REF!</v>
      </c>
      <c r="BH33" s="178">
        <v>173</v>
      </c>
      <c r="BI33" s="179" t="e">
        <f t="shared" si="24"/>
        <v>#REF!</v>
      </c>
      <c r="BJ33" s="177" t="e">
        <f t="shared" si="25"/>
        <v>#REF!</v>
      </c>
      <c r="BL33" s="178">
        <v>200</v>
      </c>
      <c r="BM33" s="179" t="e">
        <f t="shared" si="26"/>
        <v>#REF!</v>
      </c>
      <c r="BN33" s="177" t="e">
        <f t="shared" si="27"/>
        <v>#REF!</v>
      </c>
      <c r="BO33" s="173"/>
      <c r="BP33" s="173"/>
      <c r="BQ33" s="173"/>
      <c r="BR33" s="173"/>
      <c r="BT33" s="82">
        <v>26</v>
      </c>
      <c r="BU33" s="83" t="e">
        <f t="shared" si="28"/>
        <v>#REF!</v>
      </c>
      <c r="BV33" s="83" t="e">
        <f t="shared" si="28"/>
        <v>#REF!</v>
      </c>
    </row>
    <row r="34" spans="9:74" ht="20.25" customHeight="1" x14ac:dyDescent="0.45">
      <c r="M34" s="162"/>
      <c r="N34" s="205" t="str">
        <f>TEXT(O32,"0.00")&amp;"*"&amp;TEXT(O26,"0.00")&amp;"/"&amp;TEXT(J13,"0.00")</f>
        <v>337836.54*0.52/85000.00</v>
      </c>
      <c r="O34" s="160">
        <f>+O32*O26/J13</f>
        <v>2.0667647092675474</v>
      </c>
      <c r="P34" s="162" t="s">
        <v>174</v>
      </c>
      <c r="R34" s="162"/>
      <c r="S34" s="206" t="s">
        <v>232</v>
      </c>
      <c r="T34" s="169"/>
      <c r="U34" s="162"/>
      <c r="X34" s="159">
        <v>60</v>
      </c>
      <c r="Y34" s="159">
        <f t="shared" si="0"/>
        <v>1059.8699999999999</v>
      </c>
      <c r="Z34" s="160">
        <f t="shared" si="29"/>
        <v>4.3739999999999997</v>
      </c>
      <c r="AA34" s="160">
        <f t="shared" si="2"/>
        <v>242.31138000000001</v>
      </c>
      <c r="AB34" s="160" t="e">
        <f t="shared" si="3"/>
        <v>#REF!</v>
      </c>
      <c r="AC34" s="160" t="e">
        <f t="shared" si="4"/>
        <v>#REF!</v>
      </c>
      <c r="AD34" s="160" t="e">
        <f t="shared" si="5"/>
        <v>#REF!</v>
      </c>
      <c r="AE34" s="160" t="e">
        <f t="shared" si="6"/>
        <v>#REF!</v>
      </c>
      <c r="AF34" s="160" t="e">
        <f t="shared" si="7"/>
        <v>#REF!</v>
      </c>
      <c r="AH34" s="172">
        <v>27</v>
      </c>
      <c r="AI34" s="172">
        <f t="shared" si="8"/>
        <v>1059.8800000000001</v>
      </c>
      <c r="AJ34" s="151">
        <f t="shared" si="30"/>
        <v>9.1999999999999993</v>
      </c>
      <c r="AK34" s="151">
        <f t="shared" si="10"/>
        <v>115.20434782608697</v>
      </c>
      <c r="AL34" s="151" t="e">
        <f t="shared" si="11"/>
        <v>#REF!</v>
      </c>
      <c r="AM34" s="151" t="e">
        <f t="shared" si="12"/>
        <v>#REF!</v>
      </c>
      <c r="AN34" s="151" t="e">
        <f t="shared" si="13"/>
        <v>#REF!</v>
      </c>
      <c r="AO34" s="151" t="e">
        <f t="shared" si="14"/>
        <v>#REF!</v>
      </c>
      <c r="AP34" s="151" t="e">
        <f t="shared" si="15"/>
        <v>#REF!</v>
      </c>
      <c r="AR34" s="162">
        <v>27</v>
      </c>
      <c r="AS34" s="173" t="e">
        <f t="shared" si="16"/>
        <v>#REF!</v>
      </c>
      <c r="AT34" s="177" t="e">
        <f t="shared" si="17"/>
        <v>#REF!</v>
      </c>
      <c r="AV34" s="178">
        <v>67</v>
      </c>
      <c r="AW34" s="179" t="e">
        <f t="shared" si="18"/>
        <v>#REF!</v>
      </c>
      <c r="AX34" s="177" t="e">
        <f t="shared" si="19"/>
        <v>#REF!</v>
      </c>
      <c r="AZ34" s="178">
        <v>107</v>
      </c>
      <c r="BA34" s="179" t="e">
        <f t="shared" si="20"/>
        <v>#REF!</v>
      </c>
      <c r="BB34" s="177" t="e">
        <f t="shared" si="21"/>
        <v>#REF!</v>
      </c>
      <c r="BC34" s="45"/>
      <c r="BD34" s="154">
        <v>147</v>
      </c>
      <c r="BE34" s="207" t="e">
        <f t="shared" si="22"/>
        <v>#REF!</v>
      </c>
      <c r="BF34" s="208" t="e">
        <f t="shared" si="23"/>
        <v>#REF!</v>
      </c>
      <c r="BH34" s="154">
        <v>174</v>
      </c>
      <c r="BI34" s="207" t="e">
        <f t="shared" si="24"/>
        <v>#REF!</v>
      </c>
      <c r="BJ34" s="208" t="e">
        <f t="shared" si="25"/>
        <v>#REF!</v>
      </c>
      <c r="BL34" s="175" t="s">
        <v>233</v>
      </c>
      <c r="BM34" s="209" t="e">
        <f>BN34/1.4</f>
        <v>#REF!</v>
      </c>
      <c r="BN34" s="210" t="e">
        <f>+AP208</f>
        <v>#REF!</v>
      </c>
      <c r="BO34" s="211"/>
      <c r="BP34" s="211"/>
      <c r="BQ34" s="211"/>
      <c r="BR34" s="211"/>
      <c r="BT34" s="82">
        <v>27</v>
      </c>
      <c r="BU34" s="83" t="e">
        <f t="shared" si="28"/>
        <v>#REF!</v>
      </c>
      <c r="BV34" s="83" t="e">
        <f t="shared" si="28"/>
        <v>#REF!</v>
      </c>
    </row>
    <row r="35" spans="9:74" ht="20.25" customHeight="1" x14ac:dyDescent="0.45">
      <c r="I35" s="212" t="s">
        <v>234</v>
      </c>
      <c r="M35" s="162"/>
      <c r="N35" s="168" t="s">
        <v>235</v>
      </c>
      <c r="O35" s="160"/>
      <c r="P35" s="162"/>
      <c r="R35" s="162"/>
      <c r="S35" s="168" t="s">
        <v>236</v>
      </c>
      <c r="T35" s="197">
        <f>+D22</f>
        <v>55</v>
      </c>
      <c r="U35" s="162" t="s">
        <v>237</v>
      </c>
      <c r="X35" s="159">
        <v>70</v>
      </c>
      <c r="Y35" s="159">
        <f t="shared" si="0"/>
        <v>1059.8699999999999</v>
      </c>
      <c r="Z35" s="160">
        <f t="shared" si="29"/>
        <v>3.774</v>
      </c>
      <c r="AA35" s="160">
        <f t="shared" si="2"/>
        <v>280.83465000000001</v>
      </c>
      <c r="AB35" s="160" t="e">
        <f t="shared" si="3"/>
        <v>#REF!</v>
      </c>
      <c r="AC35" s="160" t="e">
        <f t="shared" si="4"/>
        <v>#REF!</v>
      </c>
      <c r="AD35" s="160" t="e">
        <f t="shared" si="5"/>
        <v>#REF!</v>
      </c>
      <c r="AE35" s="160" t="e">
        <f t="shared" si="6"/>
        <v>#REF!</v>
      </c>
      <c r="AF35" s="160" t="e">
        <f t="shared" si="7"/>
        <v>#REF!</v>
      </c>
      <c r="AH35" s="172">
        <v>28</v>
      </c>
      <c r="AI35" s="172">
        <f t="shared" si="8"/>
        <v>1059.8800000000001</v>
      </c>
      <c r="AJ35" s="151">
        <f t="shared" si="30"/>
        <v>8.9</v>
      </c>
      <c r="AK35" s="151">
        <f t="shared" si="10"/>
        <v>119.08764044943821</v>
      </c>
      <c r="AL35" s="151" t="e">
        <f t="shared" si="11"/>
        <v>#REF!</v>
      </c>
      <c r="AM35" s="151" t="e">
        <f t="shared" si="12"/>
        <v>#REF!</v>
      </c>
      <c r="AN35" s="151" t="e">
        <f t="shared" si="13"/>
        <v>#REF!</v>
      </c>
      <c r="AO35" s="151" t="e">
        <f t="shared" si="14"/>
        <v>#REF!</v>
      </c>
      <c r="AP35" s="151" t="e">
        <f t="shared" si="15"/>
        <v>#REF!</v>
      </c>
      <c r="AR35" s="162">
        <v>28</v>
      </c>
      <c r="AS35" s="173" t="e">
        <f t="shared" si="16"/>
        <v>#REF!</v>
      </c>
      <c r="AT35" s="177" t="e">
        <f t="shared" si="17"/>
        <v>#REF!</v>
      </c>
      <c r="AV35" s="178">
        <v>68</v>
      </c>
      <c r="AW35" s="179" t="e">
        <f t="shared" si="18"/>
        <v>#REF!</v>
      </c>
      <c r="AX35" s="177" t="e">
        <f t="shared" si="19"/>
        <v>#REF!</v>
      </c>
      <c r="AZ35" s="178">
        <v>108</v>
      </c>
      <c r="BA35" s="179" t="e">
        <f t="shared" si="20"/>
        <v>#REF!</v>
      </c>
      <c r="BB35" s="177" t="e">
        <f t="shared" si="21"/>
        <v>#REF!</v>
      </c>
      <c r="BC35" s="45"/>
      <c r="BE35" s="173"/>
      <c r="BF35" s="173"/>
      <c r="BI35" s="173"/>
      <c r="BJ35" s="173"/>
      <c r="BL35" s="178">
        <v>1000</v>
      </c>
      <c r="BM35" s="211" t="s">
        <v>238</v>
      </c>
      <c r="BN35" s="213" t="s">
        <v>238</v>
      </c>
      <c r="BO35" s="211"/>
      <c r="BP35" s="211"/>
      <c r="BQ35" s="211"/>
      <c r="BR35" s="211"/>
      <c r="BT35" s="82">
        <v>28</v>
      </c>
      <c r="BU35" s="83" t="e">
        <f t="shared" si="28"/>
        <v>#REF!</v>
      </c>
      <c r="BV35" s="83" t="e">
        <f t="shared" si="28"/>
        <v>#REF!</v>
      </c>
    </row>
    <row r="36" spans="9:74" ht="20.25" customHeight="1" x14ac:dyDescent="0.45">
      <c r="I36" s="212" t="s">
        <v>239</v>
      </c>
      <c r="M36" s="162">
        <v>5</v>
      </c>
      <c r="N36" s="182" t="s">
        <v>240</v>
      </c>
      <c r="O36" s="160"/>
      <c r="P36" s="162"/>
      <c r="R36" s="162"/>
      <c r="S36" s="168" t="s">
        <v>241</v>
      </c>
      <c r="T36" s="214">
        <f>60/T35</f>
        <v>1.0909090909090908</v>
      </c>
      <c r="U36" s="162" t="s">
        <v>157</v>
      </c>
      <c r="X36" s="159">
        <v>80</v>
      </c>
      <c r="Y36" s="159">
        <f t="shared" si="0"/>
        <v>1059.8699999999999</v>
      </c>
      <c r="Z36" s="160">
        <f t="shared" si="29"/>
        <v>3.3180000000000001</v>
      </c>
      <c r="AA36" s="160">
        <f t="shared" si="2"/>
        <v>319.43036999999998</v>
      </c>
      <c r="AB36" s="160" t="e">
        <f t="shared" si="3"/>
        <v>#REF!</v>
      </c>
      <c r="AC36" s="160" t="e">
        <f t="shared" si="4"/>
        <v>#REF!</v>
      </c>
      <c r="AD36" s="160" t="e">
        <f t="shared" si="5"/>
        <v>#REF!</v>
      </c>
      <c r="AE36" s="160" t="e">
        <f t="shared" si="6"/>
        <v>#REF!</v>
      </c>
      <c r="AF36" s="160" t="e">
        <f t="shared" si="7"/>
        <v>#REF!</v>
      </c>
      <c r="AH36" s="172">
        <v>29</v>
      </c>
      <c r="AI36" s="172">
        <f t="shared" si="8"/>
        <v>1059.8800000000001</v>
      </c>
      <c r="AJ36" s="151">
        <f t="shared" si="30"/>
        <v>8.6300000000000008</v>
      </c>
      <c r="AK36" s="151">
        <f t="shared" si="10"/>
        <v>122.81344148319815</v>
      </c>
      <c r="AL36" s="151" t="e">
        <f t="shared" si="11"/>
        <v>#REF!</v>
      </c>
      <c r="AM36" s="151" t="e">
        <f t="shared" si="12"/>
        <v>#REF!</v>
      </c>
      <c r="AN36" s="151" t="e">
        <f t="shared" si="13"/>
        <v>#REF!</v>
      </c>
      <c r="AO36" s="151" t="e">
        <f t="shared" si="14"/>
        <v>#REF!</v>
      </c>
      <c r="AP36" s="151" t="e">
        <f t="shared" si="15"/>
        <v>#REF!</v>
      </c>
      <c r="AR36" s="162">
        <v>29</v>
      </c>
      <c r="AS36" s="173" t="e">
        <f t="shared" si="16"/>
        <v>#REF!</v>
      </c>
      <c r="AT36" s="177" t="e">
        <f t="shared" si="17"/>
        <v>#REF!</v>
      </c>
      <c r="AV36" s="178">
        <v>69</v>
      </c>
      <c r="AW36" s="179" t="e">
        <f t="shared" si="18"/>
        <v>#REF!</v>
      </c>
      <c r="AX36" s="177" t="e">
        <f t="shared" si="19"/>
        <v>#REF!</v>
      </c>
      <c r="AZ36" s="178">
        <v>109</v>
      </c>
      <c r="BA36" s="179" t="e">
        <f t="shared" si="20"/>
        <v>#REF!</v>
      </c>
      <c r="BB36" s="177" t="e">
        <f t="shared" si="21"/>
        <v>#REF!</v>
      </c>
      <c r="BC36" s="45"/>
      <c r="BE36" s="173"/>
      <c r="BF36" s="173"/>
      <c r="BI36" s="173"/>
      <c r="BJ36" s="173"/>
      <c r="BL36" s="215" t="s">
        <v>31</v>
      </c>
      <c r="BM36" s="216"/>
      <c r="BN36" s="217"/>
      <c r="BO36" s="211"/>
      <c r="BP36" s="211"/>
      <c r="BQ36" s="211"/>
      <c r="BR36" s="211"/>
      <c r="BT36" s="82">
        <v>29</v>
      </c>
      <c r="BU36" s="83" t="e">
        <f t="shared" si="28"/>
        <v>#REF!</v>
      </c>
      <c r="BV36" s="83" t="e">
        <f t="shared" si="28"/>
        <v>#REF!</v>
      </c>
    </row>
    <row r="37" spans="9:74" ht="20.25" customHeight="1" x14ac:dyDescent="0.45">
      <c r="M37" s="162"/>
      <c r="N37" s="168" t="str">
        <f>"ค่าทะเบียนและเบี้ยประกันขึ้นกับระยะวิ่ง    ("&amp;TEXT(O8,"0.00")&amp;"+"&amp;TEXT(O9,"0.00")&amp;")/"&amp;TEXT(O20,"0.00")</f>
        <v>ค่าทะเบียนและเบี้ยประกันขึ้นกับระยะวิ่ง    (23000.00+3600.00)/85000.00</v>
      </c>
      <c r="O37" s="160">
        <f>+(O8+O9)/O20</f>
        <v>0.31294117647058822</v>
      </c>
      <c r="P37" s="162" t="s">
        <v>174</v>
      </c>
      <c r="R37" s="162"/>
      <c r="S37" s="168" t="s">
        <v>242</v>
      </c>
      <c r="T37" s="168"/>
      <c r="U37" s="168"/>
      <c r="X37" s="159">
        <v>90</v>
      </c>
      <c r="Y37" s="159">
        <f t="shared" si="0"/>
        <v>1059.8699999999999</v>
      </c>
      <c r="Z37" s="160">
        <f t="shared" si="29"/>
        <v>2.9609999999999999</v>
      </c>
      <c r="AA37" s="160">
        <f t="shared" si="2"/>
        <v>357.94326000000001</v>
      </c>
      <c r="AB37" s="160" t="e">
        <f t="shared" si="3"/>
        <v>#REF!</v>
      </c>
      <c r="AC37" s="160" t="e">
        <f t="shared" si="4"/>
        <v>#REF!</v>
      </c>
      <c r="AD37" s="160" t="e">
        <f t="shared" si="5"/>
        <v>#REF!</v>
      </c>
      <c r="AE37" s="160" t="e">
        <f t="shared" si="6"/>
        <v>#REF!</v>
      </c>
      <c r="AF37" s="160" t="e">
        <f t="shared" si="7"/>
        <v>#REF!</v>
      </c>
      <c r="AH37" s="172">
        <v>30</v>
      </c>
      <c r="AI37" s="172">
        <f t="shared" si="8"/>
        <v>1059.8800000000001</v>
      </c>
      <c r="AJ37" s="151">
        <f t="shared" si="30"/>
        <v>8.36</v>
      </c>
      <c r="AK37" s="151">
        <f t="shared" si="10"/>
        <v>126.77990430622012</v>
      </c>
      <c r="AL37" s="151" t="e">
        <f t="shared" si="11"/>
        <v>#REF!</v>
      </c>
      <c r="AM37" s="151" t="e">
        <f t="shared" si="12"/>
        <v>#REF!</v>
      </c>
      <c r="AN37" s="151" t="e">
        <f t="shared" si="13"/>
        <v>#REF!</v>
      </c>
      <c r="AO37" s="151" t="e">
        <f t="shared" si="14"/>
        <v>#REF!</v>
      </c>
      <c r="AP37" s="151" t="e">
        <f t="shared" si="15"/>
        <v>#REF!</v>
      </c>
      <c r="AR37" s="162">
        <v>30</v>
      </c>
      <c r="AS37" s="173" t="e">
        <f t="shared" si="16"/>
        <v>#REF!</v>
      </c>
      <c r="AT37" s="177" t="e">
        <f t="shared" si="17"/>
        <v>#REF!</v>
      </c>
      <c r="AV37" s="178">
        <v>70</v>
      </c>
      <c r="AW37" s="179" t="e">
        <f t="shared" si="18"/>
        <v>#REF!</v>
      </c>
      <c r="AX37" s="177" t="e">
        <f t="shared" si="19"/>
        <v>#REF!</v>
      </c>
      <c r="AZ37" s="178">
        <v>110</v>
      </c>
      <c r="BA37" s="179" t="e">
        <f t="shared" si="20"/>
        <v>#REF!</v>
      </c>
      <c r="BB37" s="177" t="e">
        <f t="shared" si="21"/>
        <v>#REF!</v>
      </c>
      <c r="BC37" s="45"/>
      <c r="BE37" s="173"/>
      <c r="BF37" s="173"/>
      <c r="BI37" s="173"/>
      <c r="BJ37" s="173"/>
      <c r="BM37" s="173"/>
      <c r="BN37" s="173"/>
      <c r="BO37" s="173"/>
      <c r="BP37" s="173"/>
      <c r="BQ37" s="173"/>
      <c r="BR37" s="173"/>
      <c r="BT37" s="82">
        <v>30</v>
      </c>
      <c r="BU37" s="83" t="e">
        <f t="shared" si="28"/>
        <v>#REF!</v>
      </c>
      <c r="BV37" s="83" t="e">
        <f t="shared" si="28"/>
        <v>#REF!</v>
      </c>
    </row>
    <row r="38" spans="9:74" ht="20.25" customHeight="1" x14ac:dyDescent="0.45">
      <c r="M38" s="162"/>
      <c r="N38" s="168"/>
      <c r="O38" s="160"/>
      <c r="P38" s="162"/>
      <c r="R38" s="162"/>
      <c r="S38" s="168" t="s">
        <v>243</v>
      </c>
      <c r="T38" s="214">
        <f>2*T36</f>
        <v>2.1818181818181817</v>
      </c>
      <c r="U38" s="162" t="s">
        <v>157</v>
      </c>
      <c r="X38" s="159">
        <v>100</v>
      </c>
      <c r="Y38" s="159">
        <f t="shared" si="0"/>
        <v>1059.8699999999999</v>
      </c>
      <c r="Z38" s="160">
        <f t="shared" si="29"/>
        <v>2.673</v>
      </c>
      <c r="AA38" s="160">
        <f t="shared" si="2"/>
        <v>396.50952999999998</v>
      </c>
      <c r="AB38" s="160" t="e">
        <f t="shared" si="3"/>
        <v>#REF!</v>
      </c>
      <c r="AC38" s="160" t="e">
        <f t="shared" si="4"/>
        <v>#REF!</v>
      </c>
      <c r="AD38" s="160" t="e">
        <f t="shared" si="5"/>
        <v>#REF!</v>
      </c>
      <c r="AE38" s="160" t="e">
        <f t="shared" si="6"/>
        <v>#REF!</v>
      </c>
      <c r="AF38" s="160" t="e">
        <f t="shared" si="7"/>
        <v>#REF!</v>
      </c>
      <c r="AH38" s="172">
        <v>31</v>
      </c>
      <c r="AI38" s="172">
        <f t="shared" si="8"/>
        <v>1059.8800000000001</v>
      </c>
      <c r="AJ38" s="151">
        <f t="shared" si="30"/>
        <v>8.1199999999999992</v>
      </c>
      <c r="AK38" s="151">
        <f t="shared" si="10"/>
        <v>130.52709359605913</v>
      </c>
      <c r="AL38" s="151" t="e">
        <f t="shared" si="11"/>
        <v>#REF!</v>
      </c>
      <c r="AM38" s="151" t="e">
        <f t="shared" si="12"/>
        <v>#REF!</v>
      </c>
      <c r="AN38" s="151" t="e">
        <f t="shared" si="13"/>
        <v>#REF!</v>
      </c>
      <c r="AO38" s="151" t="e">
        <f t="shared" si="14"/>
        <v>#REF!</v>
      </c>
      <c r="AP38" s="151" t="e">
        <f t="shared" si="15"/>
        <v>#REF!</v>
      </c>
      <c r="AR38" s="162">
        <v>31</v>
      </c>
      <c r="AS38" s="173" t="e">
        <f t="shared" si="16"/>
        <v>#REF!</v>
      </c>
      <c r="AT38" s="177" t="e">
        <f t="shared" si="17"/>
        <v>#REF!</v>
      </c>
      <c r="AV38" s="178">
        <v>71</v>
      </c>
      <c r="AW38" s="179" t="e">
        <f t="shared" si="18"/>
        <v>#REF!</v>
      </c>
      <c r="AX38" s="177" t="e">
        <f t="shared" si="19"/>
        <v>#REF!</v>
      </c>
      <c r="AZ38" s="178">
        <v>111</v>
      </c>
      <c r="BA38" s="179" t="e">
        <f t="shared" si="20"/>
        <v>#REF!</v>
      </c>
      <c r="BB38" s="177" t="e">
        <f t="shared" si="21"/>
        <v>#REF!</v>
      </c>
      <c r="BC38" s="45"/>
      <c r="BD38" s="218" t="s">
        <v>244</v>
      </c>
      <c r="BE38" s="173"/>
      <c r="BF38" s="173"/>
      <c r="BI38" s="173"/>
      <c r="BJ38" s="173" t="e">
        <f>BM34</f>
        <v>#REF!</v>
      </c>
      <c r="BK38" s="44" t="s">
        <v>1</v>
      </c>
      <c r="BM38" s="173"/>
      <c r="BN38" s="173"/>
      <c r="BO38" s="173"/>
      <c r="BP38" s="173"/>
      <c r="BQ38" s="173"/>
      <c r="BR38" s="173"/>
      <c r="BT38" s="82">
        <v>31</v>
      </c>
      <c r="BU38" s="83" t="e">
        <f t="shared" si="28"/>
        <v>#REF!</v>
      </c>
      <c r="BV38" s="83" t="e">
        <f t="shared" si="28"/>
        <v>#REF!</v>
      </c>
    </row>
    <row r="39" spans="9:74" ht="20.25" customHeight="1" x14ac:dyDescent="0.45">
      <c r="M39" s="162">
        <v>6</v>
      </c>
      <c r="N39" s="182" t="s">
        <v>245</v>
      </c>
      <c r="O39" s="160"/>
      <c r="P39" s="162"/>
      <c r="R39" s="162"/>
      <c r="S39" s="162" t="s">
        <v>246</v>
      </c>
      <c r="T39" s="219">
        <f>+T24*5-T36</f>
        <v>30.15909090909091</v>
      </c>
      <c r="U39" s="162" t="s">
        <v>157</v>
      </c>
      <c r="X39" s="159">
        <v>150</v>
      </c>
      <c r="Y39" s="159">
        <f t="shared" si="0"/>
        <v>1059.8699999999999</v>
      </c>
      <c r="Z39" s="160">
        <f t="shared" si="29"/>
        <v>1.798</v>
      </c>
      <c r="AA39" s="160">
        <f t="shared" si="2"/>
        <v>589.47163</v>
      </c>
      <c r="AB39" s="160" t="e">
        <f t="shared" si="3"/>
        <v>#REF!</v>
      </c>
      <c r="AC39" s="160" t="e">
        <f t="shared" si="4"/>
        <v>#REF!</v>
      </c>
      <c r="AD39" s="160" t="e">
        <f t="shared" si="5"/>
        <v>#REF!</v>
      </c>
      <c r="AE39" s="160" t="e">
        <f t="shared" si="6"/>
        <v>#REF!</v>
      </c>
      <c r="AF39" s="160" t="e">
        <f t="shared" si="7"/>
        <v>#REF!</v>
      </c>
      <c r="AH39" s="172">
        <v>32</v>
      </c>
      <c r="AI39" s="172">
        <f t="shared" si="8"/>
        <v>1059.8800000000001</v>
      </c>
      <c r="AJ39" s="151">
        <f t="shared" si="30"/>
        <v>7.88</v>
      </c>
      <c r="AK39" s="151">
        <f t="shared" si="10"/>
        <v>134.502538071066</v>
      </c>
      <c r="AL39" s="151" t="e">
        <f t="shared" si="11"/>
        <v>#REF!</v>
      </c>
      <c r="AM39" s="151" t="e">
        <f t="shared" si="12"/>
        <v>#REF!</v>
      </c>
      <c r="AN39" s="151" t="e">
        <f t="shared" si="13"/>
        <v>#REF!</v>
      </c>
      <c r="AO39" s="151" t="e">
        <f t="shared" si="14"/>
        <v>#REF!</v>
      </c>
      <c r="AP39" s="151" t="e">
        <f t="shared" si="15"/>
        <v>#REF!</v>
      </c>
      <c r="AR39" s="162">
        <v>32</v>
      </c>
      <c r="AS39" s="173" t="e">
        <f t="shared" si="16"/>
        <v>#REF!</v>
      </c>
      <c r="AT39" s="177" t="e">
        <f t="shared" si="17"/>
        <v>#REF!</v>
      </c>
      <c r="AV39" s="178">
        <v>72</v>
      </c>
      <c r="AW39" s="179" t="e">
        <f t="shared" si="18"/>
        <v>#REF!</v>
      </c>
      <c r="AX39" s="177" t="e">
        <f t="shared" si="19"/>
        <v>#REF!</v>
      </c>
      <c r="AZ39" s="178">
        <v>112</v>
      </c>
      <c r="BA39" s="179" t="e">
        <f t="shared" si="20"/>
        <v>#REF!</v>
      </c>
      <c r="BB39" s="177" t="e">
        <f t="shared" si="21"/>
        <v>#REF!</v>
      </c>
      <c r="BC39" s="45"/>
      <c r="BE39" s="173"/>
      <c r="BF39" s="173"/>
      <c r="BI39" s="173"/>
      <c r="BJ39" s="173" t="e">
        <f>BN34</f>
        <v>#REF!</v>
      </c>
      <c r="BK39" s="44" t="s">
        <v>0</v>
      </c>
      <c r="BM39" s="173"/>
      <c r="BN39" s="173"/>
      <c r="BO39" s="173"/>
      <c r="BP39" s="173"/>
      <c r="BQ39" s="173"/>
      <c r="BR39" s="173"/>
      <c r="BT39" s="82">
        <v>32</v>
      </c>
      <c r="BU39" s="83" t="e">
        <f t="shared" si="28"/>
        <v>#REF!</v>
      </c>
      <c r="BV39" s="83" t="e">
        <f t="shared" si="28"/>
        <v>#REF!</v>
      </c>
    </row>
    <row r="40" spans="9:74" ht="20.25" customHeight="1" x14ac:dyDescent="0.45">
      <c r="M40" s="162"/>
      <c r="N40" s="205" t="e">
        <f>TEXT(O17,"0.00")&amp;"+"&amp;TEXT(O34,"0.00")&amp;"+"&amp;TEXT(O37,"0.00")</f>
        <v>#REF!</v>
      </c>
      <c r="O40" s="160" t="e">
        <f>+O17+O34+O37</f>
        <v>#REF!</v>
      </c>
      <c r="P40" s="162" t="s">
        <v>174</v>
      </c>
      <c r="R40" s="168"/>
      <c r="S40" s="168" t="str">
        <f>REPLACE("1  วันทำงาน 10  ชม.  ดังนั้นวิ่งได้  10*60/28.909",44,10,ROUND(T39,3))</f>
        <v>1  วันทำงาน 10  ชม.  ดังนั้นวิ่งได้  10*60/30.159</v>
      </c>
      <c r="T40" s="169">
        <f>10*60/+T39</f>
        <v>19.894498869630745</v>
      </c>
      <c r="U40" s="162" t="s">
        <v>146</v>
      </c>
      <c r="X40" s="159">
        <v>200</v>
      </c>
      <c r="Y40" s="159">
        <f t="shared" si="0"/>
        <v>1059.8699999999999</v>
      </c>
      <c r="Z40" s="160">
        <f t="shared" si="29"/>
        <v>1.355</v>
      </c>
      <c r="AA40" s="160">
        <f t="shared" si="2"/>
        <v>782.19187999999997</v>
      </c>
      <c r="AB40" s="160" t="e">
        <f t="shared" si="3"/>
        <v>#REF!</v>
      </c>
      <c r="AC40" s="160" t="e">
        <f t="shared" si="4"/>
        <v>#REF!</v>
      </c>
      <c r="AD40" s="160" t="e">
        <f t="shared" si="5"/>
        <v>#REF!</v>
      </c>
      <c r="AE40" s="160" t="e">
        <f t="shared" si="6"/>
        <v>#REF!</v>
      </c>
      <c r="AF40" s="160" t="e">
        <f t="shared" si="7"/>
        <v>#REF!</v>
      </c>
      <c r="AH40" s="172">
        <v>33</v>
      </c>
      <c r="AI40" s="172">
        <f t="shared" si="8"/>
        <v>1059.8800000000001</v>
      </c>
      <c r="AJ40" s="151">
        <f t="shared" si="30"/>
        <v>7.66</v>
      </c>
      <c r="AK40" s="151">
        <f t="shared" si="10"/>
        <v>138.36553524804179</v>
      </c>
      <c r="AL40" s="151" t="e">
        <f t="shared" si="11"/>
        <v>#REF!</v>
      </c>
      <c r="AM40" s="151" t="e">
        <f t="shared" si="12"/>
        <v>#REF!</v>
      </c>
      <c r="AN40" s="151" t="e">
        <f t="shared" si="13"/>
        <v>#REF!</v>
      </c>
      <c r="AO40" s="151" t="e">
        <f t="shared" si="14"/>
        <v>#REF!</v>
      </c>
      <c r="AP40" s="151" t="e">
        <f t="shared" si="15"/>
        <v>#REF!</v>
      </c>
      <c r="AR40" s="162">
        <v>33</v>
      </c>
      <c r="AS40" s="173" t="e">
        <f t="shared" si="16"/>
        <v>#REF!</v>
      </c>
      <c r="AT40" s="177" t="e">
        <f t="shared" si="17"/>
        <v>#REF!</v>
      </c>
      <c r="AV40" s="178">
        <v>73</v>
      </c>
      <c r="AW40" s="179" t="e">
        <f t="shared" si="18"/>
        <v>#REF!</v>
      </c>
      <c r="AX40" s="177" t="e">
        <f t="shared" si="19"/>
        <v>#REF!</v>
      </c>
      <c r="AZ40" s="178">
        <v>113</v>
      </c>
      <c r="BA40" s="179" t="e">
        <f t="shared" si="20"/>
        <v>#REF!</v>
      </c>
      <c r="BB40" s="177" t="e">
        <f t="shared" si="21"/>
        <v>#REF!</v>
      </c>
      <c r="BC40" s="45"/>
      <c r="BD40" s="218" t="s">
        <v>247</v>
      </c>
      <c r="BE40" s="173"/>
      <c r="BF40" s="173"/>
      <c r="BI40" s="173"/>
      <c r="BJ40" s="173"/>
      <c r="BM40" s="173"/>
      <c r="BN40" s="173"/>
      <c r="BO40" s="173"/>
      <c r="BP40" s="173"/>
      <c r="BQ40" s="173"/>
      <c r="BR40" s="173"/>
      <c r="BT40" s="82">
        <v>33</v>
      </c>
      <c r="BU40" s="83" t="e">
        <f t="shared" si="28"/>
        <v>#REF!</v>
      </c>
      <c r="BV40" s="83" t="e">
        <f t="shared" si="28"/>
        <v>#REF!</v>
      </c>
    </row>
    <row r="41" spans="9:74" ht="20.25" customHeight="1" x14ac:dyDescent="0.45">
      <c r="M41" s="162">
        <v>7</v>
      </c>
      <c r="N41" s="182" t="s">
        <v>248</v>
      </c>
      <c r="O41" s="160"/>
      <c r="P41" s="162"/>
      <c r="R41" s="162"/>
      <c r="S41" s="206" t="s">
        <v>249</v>
      </c>
      <c r="T41" s="169"/>
      <c r="U41" s="162"/>
      <c r="X41" s="159">
        <v>250</v>
      </c>
      <c r="Y41" s="159">
        <f t="shared" si="0"/>
        <v>1059.8699999999999</v>
      </c>
      <c r="Z41" s="160">
        <f t="shared" si="29"/>
        <v>1.087</v>
      </c>
      <c r="AA41" s="160">
        <f t="shared" si="2"/>
        <v>975.04138999999998</v>
      </c>
      <c r="AB41" s="160" t="e">
        <f t="shared" si="3"/>
        <v>#REF!</v>
      </c>
      <c r="AC41" s="160" t="e">
        <f t="shared" si="4"/>
        <v>#REF!</v>
      </c>
      <c r="AD41" s="160" t="e">
        <f t="shared" si="5"/>
        <v>#REF!</v>
      </c>
      <c r="AE41" s="160" t="e">
        <f t="shared" si="6"/>
        <v>#REF!</v>
      </c>
      <c r="AF41" s="160" t="e">
        <f t="shared" si="7"/>
        <v>#REF!</v>
      </c>
      <c r="AH41" s="172">
        <v>34</v>
      </c>
      <c r="AI41" s="172">
        <f t="shared" si="8"/>
        <v>1059.8800000000001</v>
      </c>
      <c r="AJ41" s="151">
        <f t="shared" si="30"/>
        <v>7.45</v>
      </c>
      <c r="AK41" s="151">
        <f t="shared" si="10"/>
        <v>142.26577181208054</v>
      </c>
      <c r="AL41" s="151" t="e">
        <f t="shared" si="11"/>
        <v>#REF!</v>
      </c>
      <c r="AM41" s="151" t="e">
        <f t="shared" si="12"/>
        <v>#REF!</v>
      </c>
      <c r="AN41" s="151" t="e">
        <f t="shared" si="13"/>
        <v>#REF!</v>
      </c>
      <c r="AO41" s="151" t="e">
        <f t="shared" si="14"/>
        <v>#REF!</v>
      </c>
      <c r="AP41" s="151" t="e">
        <f t="shared" si="15"/>
        <v>#REF!</v>
      </c>
      <c r="AR41" s="162">
        <v>34</v>
      </c>
      <c r="AS41" s="173" t="e">
        <f t="shared" si="16"/>
        <v>#REF!</v>
      </c>
      <c r="AT41" s="177" t="e">
        <f t="shared" si="17"/>
        <v>#REF!</v>
      </c>
      <c r="AV41" s="178">
        <v>74</v>
      </c>
      <c r="AW41" s="179" t="e">
        <f t="shared" si="18"/>
        <v>#REF!</v>
      </c>
      <c r="AX41" s="177" t="e">
        <f t="shared" si="19"/>
        <v>#REF!</v>
      </c>
      <c r="AZ41" s="178">
        <v>114</v>
      </c>
      <c r="BA41" s="179" t="e">
        <f t="shared" si="20"/>
        <v>#REF!</v>
      </c>
      <c r="BB41" s="177" t="e">
        <f t="shared" si="21"/>
        <v>#REF!</v>
      </c>
      <c r="BC41" s="45"/>
      <c r="BD41" s="218" t="s">
        <v>250</v>
      </c>
      <c r="BE41" s="173"/>
      <c r="BF41" s="173"/>
      <c r="BI41" s="173"/>
      <c r="BJ41" s="173" t="e">
        <f>+J14</f>
        <v>#REF!</v>
      </c>
      <c r="BK41" s="44" t="s">
        <v>9</v>
      </c>
      <c r="BM41" s="173"/>
      <c r="BN41" s="173"/>
      <c r="BO41" s="173"/>
      <c r="BP41" s="173"/>
      <c r="BQ41" s="173"/>
      <c r="BR41" s="173"/>
      <c r="BT41" s="82">
        <v>34</v>
      </c>
      <c r="BU41" s="83" t="e">
        <f t="shared" si="28"/>
        <v>#REF!</v>
      </c>
      <c r="BV41" s="83" t="e">
        <f t="shared" si="28"/>
        <v>#REF!</v>
      </c>
    </row>
    <row r="42" spans="9:74" ht="20.25" customHeight="1" x14ac:dyDescent="0.45">
      <c r="M42" s="162"/>
      <c r="N42" s="205" t="e">
        <f>"2*"&amp;TEXT(O40,"0.00")</f>
        <v>#REF!</v>
      </c>
      <c r="O42" s="160" t="e">
        <f>2*O40</f>
        <v>#REF!</v>
      </c>
      <c r="P42" s="162" t="s">
        <v>174</v>
      </c>
      <c r="R42" s="162"/>
      <c r="S42" s="185" t="s">
        <v>251</v>
      </c>
      <c r="T42" s="169"/>
      <c r="U42" s="162"/>
      <c r="X42" s="159">
        <v>300</v>
      </c>
      <c r="Y42" s="159">
        <f t="shared" si="0"/>
        <v>1059.8699999999999</v>
      </c>
      <c r="Z42" s="160">
        <f t="shared" si="29"/>
        <v>0.90700000000000003</v>
      </c>
      <c r="AA42" s="160">
        <f t="shared" si="2"/>
        <v>1168.54465</v>
      </c>
      <c r="AB42" s="160" t="e">
        <f t="shared" si="3"/>
        <v>#REF!</v>
      </c>
      <c r="AC42" s="160" t="e">
        <f t="shared" si="4"/>
        <v>#REF!</v>
      </c>
      <c r="AD42" s="160" t="e">
        <f t="shared" si="5"/>
        <v>#REF!</v>
      </c>
      <c r="AE42" s="160" t="e">
        <f t="shared" si="6"/>
        <v>#REF!</v>
      </c>
      <c r="AF42" s="160" t="e">
        <f t="shared" si="7"/>
        <v>#REF!</v>
      </c>
      <c r="AH42" s="172">
        <v>35</v>
      </c>
      <c r="AI42" s="172">
        <f t="shared" si="8"/>
        <v>1059.8800000000001</v>
      </c>
      <c r="AJ42" s="151">
        <f t="shared" si="30"/>
        <v>7.26</v>
      </c>
      <c r="AK42" s="151">
        <f t="shared" si="10"/>
        <v>145.98898071625345</v>
      </c>
      <c r="AL42" s="151" t="e">
        <f t="shared" si="11"/>
        <v>#REF!</v>
      </c>
      <c r="AM42" s="151" t="e">
        <f t="shared" si="12"/>
        <v>#REF!</v>
      </c>
      <c r="AN42" s="151" t="e">
        <f t="shared" si="13"/>
        <v>#REF!</v>
      </c>
      <c r="AO42" s="151" t="e">
        <f t="shared" si="14"/>
        <v>#REF!</v>
      </c>
      <c r="AP42" s="151" t="e">
        <f t="shared" si="15"/>
        <v>#REF!</v>
      </c>
      <c r="AR42" s="162">
        <v>35</v>
      </c>
      <c r="AS42" s="173" t="e">
        <f t="shared" si="16"/>
        <v>#REF!</v>
      </c>
      <c r="AT42" s="177" t="e">
        <f t="shared" si="17"/>
        <v>#REF!</v>
      </c>
      <c r="AV42" s="178">
        <v>75</v>
      </c>
      <c r="AW42" s="179" t="e">
        <f t="shared" si="18"/>
        <v>#REF!</v>
      </c>
      <c r="AX42" s="177" t="e">
        <f t="shared" si="19"/>
        <v>#REF!</v>
      </c>
      <c r="AZ42" s="178">
        <v>115</v>
      </c>
      <c r="BA42" s="179" t="e">
        <f t="shared" si="20"/>
        <v>#REF!</v>
      </c>
      <c r="BB42" s="177" t="e">
        <f t="shared" si="21"/>
        <v>#REF!</v>
      </c>
      <c r="BC42" s="45"/>
      <c r="BE42" s="173"/>
      <c r="BF42" s="173"/>
      <c r="BI42" s="173"/>
      <c r="BJ42" s="173"/>
      <c r="BM42" s="173"/>
      <c r="BN42" s="173"/>
      <c r="BO42" s="173"/>
      <c r="BP42" s="173"/>
      <c r="BQ42" s="173"/>
      <c r="BR42" s="173"/>
      <c r="BT42" s="82">
        <v>35</v>
      </c>
      <c r="BU42" s="83" t="e">
        <f t="shared" si="28"/>
        <v>#REF!</v>
      </c>
      <c r="BV42" s="83" t="e">
        <f t="shared" si="28"/>
        <v>#REF!</v>
      </c>
    </row>
    <row r="43" spans="9:74" ht="20.25" customHeight="1" x14ac:dyDescent="0.45">
      <c r="M43" s="154"/>
      <c r="N43" s="155"/>
      <c r="O43" s="153"/>
      <c r="P43" s="154"/>
      <c r="R43" s="154"/>
      <c r="S43" s="154" t="s">
        <v>252</v>
      </c>
      <c r="T43" s="220"/>
      <c r="U43" s="154"/>
      <c r="X43" s="159">
        <v>350</v>
      </c>
      <c r="Y43" s="159">
        <f t="shared" si="0"/>
        <v>1059.8699999999999</v>
      </c>
      <c r="Z43" s="160">
        <f t="shared" si="29"/>
        <v>0.77900000000000003</v>
      </c>
      <c r="AA43" s="160">
        <f t="shared" si="2"/>
        <v>1360.55198</v>
      </c>
      <c r="AB43" s="160" t="e">
        <f t="shared" si="3"/>
        <v>#REF!</v>
      </c>
      <c r="AC43" s="160" t="e">
        <f t="shared" si="4"/>
        <v>#REF!</v>
      </c>
      <c r="AD43" s="160" t="e">
        <f t="shared" si="5"/>
        <v>#REF!</v>
      </c>
      <c r="AE43" s="160" t="e">
        <f t="shared" si="6"/>
        <v>#REF!</v>
      </c>
      <c r="AF43" s="160" t="e">
        <f t="shared" si="7"/>
        <v>#REF!</v>
      </c>
      <c r="AH43" s="172">
        <v>36</v>
      </c>
      <c r="AI43" s="172">
        <f t="shared" si="8"/>
        <v>1059.8800000000001</v>
      </c>
      <c r="AJ43" s="151">
        <f t="shared" si="30"/>
        <v>7.07</v>
      </c>
      <c r="AK43" s="151">
        <f t="shared" si="10"/>
        <v>149.91230551626592</v>
      </c>
      <c r="AL43" s="151" t="e">
        <f t="shared" si="11"/>
        <v>#REF!</v>
      </c>
      <c r="AM43" s="151" t="e">
        <f t="shared" si="12"/>
        <v>#REF!</v>
      </c>
      <c r="AN43" s="151" t="e">
        <f t="shared" si="13"/>
        <v>#REF!</v>
      </c>
      <c r="AO43" s="151" t="e">
        <f t="shared" si="14"/>
        <v>#REF!</v>
      </c>
      <c r="AP43" s="151" t="e">
        <f t="shared" si="15"/>
        <v>#REF!</v>
      </c>
      <c r="AR43" s="162">
        <v>36</v>
      </c>
      <c r="AS43" s="173" t="e">
        <f t="shared" si="16"/>
        <v>#REF!</v>
      </c>
      <c r="AT43" s="177" t="e">
        <f t="shared" si="17"/>
        <v>#REF!</v>
      </c>
      <c r="AV43" s="178">
        <v>76</v>
      </c>
      <c r="AW43" s="179" t="e">
        <f t="shared" si="18"/>
        <v>#REF!</v>
      </c>
      <c r="AX43" s="177" t="e">
        <f t="shared" si="19"/>
        <v>#REF!</v>
      </c>
      <c r="AZ43" s="178">
        <v>116</v>
      </c>
      <c r="BA43" s="179" t="e">
        <f t="shared" si="20"/>
        <v>#REF!</v>
      </c>
      <c r="BB43" s="177" t="e">
        <f t="shared" si="21"/>
        <v>#REF!</v>
      </c>
      <c r="BC43" s="45"/>
      <c r="BE43" s="173"/>
      <c r="BF43" s="173"/>
      <c r="BI43" s="173"/>
      <c r="BJ43" s="173"/>
      <c r="BM43" s="173"/>
      <c r="BN43" s="173"/>
      <c r="BO43" s="173"/>
      <c r="BP43" s="173"/>
      <c r="BQ43" s="173"/>
      <c r="BR43" s="173"/>
      <c r="BT43" s="82">
        <v>36</v>
      </c>
      <c r="BU43" s="83" t="e">
        <f t="shared" si="28"/>
        <v>#REF!</v>
      </c>
      <c r="BV43" s="83" t="e">
        <f t="shared" si="28"/>
        <v>#REF!</v>
      </c>
    </row>
    <row r="44" spans="9:74" ht="20.25" customHeight="1" x14ac:dyDescent="0.45">
      <c r="S44" s="55"/>
      <c r="T44" s="221"/>
      <c r="X44" s="159">
        <v>400</v>
      </c>
      <c r="Y44" s="159">
        <f t="shared" si="0"/>
        <v>1059.8699999999999</v>
      </c>
      <c r="Z44" s="160">
        <f t="shared" si="29"/>
        <v>0.68200000000000005</v>
      </c>
      <c r="AA44" s="160">
        <f t="shared" si="2"/>
        <v>1554.06158</v>
      </c>
      <c r="AB44" s="160" t="e">
        <f t="shared" si="3"/>
        <v>#REF!</v>
      </c>
      <c r="AC44" s="160" t="e">
        <f t="shared" si="4"/>
        <v>#REF!</v>
      </c>
      <c r="AD44" s="160" t="e">
        <f t="shared" si="5"/>
        <v>#REF!</v>
      </c>
      <c r="AE44" s="160" t="e">
        <f t="shared" si="6"/>
        <v>#REF!</v>
      </c>
      <c r="AF44" s="160" t="e">
        <f t="shared" si="7"/>
        <v>#REF!</v>
      </c>
      <c r="AH44" s="172">
        <v>37</v>
      </c>
      <c r="AI44" s="172">
        <f t="shared" si="8"/>
        <v>1059.8800000000001</v>
      </c>
      <c r="AJ44" s="151">
        <f t="shared" si="30"/>
        <v>6.89</v>
      </c>
      <c r="AK44" s="151">
        <f t="shared" si="10"/>
        <v>153.82873730043545</v>
      </c>
      <c r="AL44" s="151" t="e">
        <f t="shared" si="11"/>
        <v>#REF!</v>
      </c>
      <c r="AM44" s="151" t="e">
        <f t="shared" si="12"/>
        <v>#REF!</v>
      </c>
      <c r="AN44" s="151" t="e">
        <f t="shared" si="13"/>
        <v>#REF!</v>
      </c>
      <c r="AO44" s="151" t="e">
        <f t="shared" si="14"/>
        <v>#REF!</v>
      </c>
      <c r="AP44" s="151" t="e">
        <f t="shared" si="15"/>
        <v>#REF!</v>
      </c>
      <c r="AR44" s="162">
        <v>37</v>
      </c>
      <c r="AS44" s="173" t="e">
        <f t="shared" si="16"/>
        <v>#REF!</v>
      </c>
      <c r="AT44" s="177" t="e">
        <f t="shared" si="17"/>
        <v>#REF!</v>
      </c>
      <c r="AV44" s="178">
        <v>77</v>
      </c>
      <c r="AW44" s="179" t="e">
        <f t="shared" si="18"/>
        <v>#REF!</v>
      </c>
      <c r="AX44" s="177" t="e">
        <f t="shared" si="19"/>
        <v>#REF!</v>
      </c>
      <c r="AZ44" s="178">
        <v>117</v>
      </c>
      <c r="BA44" s="179" t="e">
        <f t="shared" si="20"/>
        <v>#REF!</v>
      </c>
      <c r="BB44" s="177" t="e">
        <f t="shared" si="21"/>
        <v>#REF!</v>
      </c>
      <c r="BC44" s="45"/>
      <c r="BE44" s="173"/>
      <c r="BF44" s="173"/>
      <c r="BI44" s="173"/>
      <c r="BJ44" s="173"/>
      <c r="BM44" s="173"/>
      <c r="BN44" s="173"/>
      <c r="BO44" s="173"/>
      <c r="BP44" s="173"/>
      <c r="BQ44" s="173"/>
      <c r="BR44" s="173"/>
      <c r="BT44" s="82">
        <v>37</v>
      </c>
      <c r="BU44" s="83" t="e">
        <f t="shared" si="28"/>
        <v>#REF!</v>
      </c>
      <c r="BV44" s="83" t="e">
        <f t="shared" si="28"/>
        <v>#REF!</v>
      </c>
    </row>
    <row r="45" spans="9:74" ht="20.25" customHeight="1" x14ac:dyDescent="0.45">
      <c r="R45" s="1191" t="s">
        <v>113</v>
      </c>
      <c r="S45" s="1191"/>
      <c r="T45" s="1191"/>
      <c r="U45" s="1191"/>
      <c r="X45" s="159">
        <v>450</v>
      </c>
      <c r="Y45" s="159">
        <f t="shared" si="0"/>
        <v>1059.8699999999999</v>
      </c>
      <c r="Z45" s="160">
        <f t="shared" si="29"/>
        <v>0.60699999999999998</v>
      </c>
      <c r="AA45" s="160">
        <f t="shared" si="2"/>
        <v>1746.07907</v>
      </c>
      <c r="AB45" s="160" t="e">
        <f t="shared" si="3"/>
        <v>#REF!</v>
      </c>
      <c r="AC45" s="160" t="e">
        <f t="shared" si="4"/>
        <v>#REF!</v>
      </c>
      <c r="AD45" s="160" t="e">
        <f t="shared" si="5"/>
        <v>#REF!</v>
      </c>
      <c r="AE45" s="160" t="e">
        <f t="shared" si="6"/>
        <v>#REF!</v>
      </c>
      <c r="AF45" s="160" t="e">
        <f t="shared" si="7"/>
        <v>#REF!</v>
      </c>
      <c r="AH45" s="172">
        <v>38</v>
      </c>
      <c r="AI45" s="172">
        <f t="shared" si="8"/>
        <v>1059.8800000000001</v>
      </c>
      <c r="AJ45" s="151">
        <f t="shared" si="30"/>
        <v>6.72</v>
      </c>
      <c r="AK45" s="151">
        <f t="shared" si="10"/>
        <v>157.72023809523813</v>
      </c>
      <c r="AL45" s="151" t="e">
        <f t="shared" si="11"/>
        <v>#REF!</v>
      </c>
      <c r="AM45" s="151" t="e">
        <f t="shared" si="12"/>
        <v>#REF!</v>
      </c>
      <c r="AN45" s="151" t="e">
        <f t="shared" si="13"/>
        <v>#REF!</v>
      </c>
      <c r="AO45" s="151" t="e">
        <f t="shared" si="14"/>
        <v>#REF!</v>
      </c>
      <c r="AP45" s="151" t="e">
        <f t="shared" si="15"/>
        <v>#REF!</v>
      </c>
      <c r="AR45" s="162">
        <v>38</v>
      </c>
      <c r="AS45" s="173" t="e">
        <f t="shared" si="16"/>
        <v>#REF!</v>
      </c>
      <c r="AT45" s="177" t="e">
        <f t="shared" si="17"/>
        <v>#REF!</v>
      </c>
      <c r="AV45" s="178">
        <v>78</v>
      </c>
      <c r="AW45" s="179" t="e">
        <f t="shared" si="18"/>
        <v>#REF!</v>
      </c>
      <c r="AX45" s="177" t="e">
        <f t="shared" si="19"/>
        <v>#REF!</v>
      </c>
      <c r="AZ45" s="178">
        <v>118</v>
      </c>
      <c r="BA45" s="179" t="e">
        <f t="shared" si="20"/>
        <v>#REF!</v>
      </c>
      <c r="BB45" s="177" t="e">
        <f t="shared" si="21"/>
        <v>#REF!</v>
      </c>
      <c r="BC45" s="45"/>
      <c r="BE45" s="173"/>
      <c r="BF45" s="173"/>
      <c r="BI45" s="173"/>
      <c r="BJ45" s="173"/>
      <c r="BM45" s="173"/>
      <c r="BN45" s="173"/>
      <c r="BO45" s="173"/>
      <c r="BP45" s="173"/>
      <c r="BQ45" s="173"/>
      <c r="BR45" s="173"/>
      <c r="BT45" s="82">
        <v>38</v>
      </c>
      <c r="BU45" s="83" t="e">
        <f t="shared" si="28"/>
        <v>#REF!</v>
      </c>
      <c r="BV45" s="83" t="e">
        <f t="shared" si="28"/>
        <v>#REF!</v>
      </c>
    </row>
    <row r="46" spans="9:74" ht="20.25" customHeight="1" x14ac:dyDescent="0.45">
      <c r="X46" s="159">
        <v>500</v>
      </c>
      <c r="Y46" s="159">
        <f t="shared" si="0"/>
        <v>1059.8699999999999</v>
      </c>
      <c r="Z46" s="160">
        <f t="shared" si="29"/>
        <v>0.54600000000000004</v>
      </c>
      <c r="AA46" s="160">
        <f t="shared" si="2"/>
        <v>1941.1538399999999</v>
      </c>
      <c r="AB46" s="160" t="e">
        <f t="shared" si="3"/>
        <v>#REF!</v>
      </c>
      <c r="AC46" s="160" t="e">
        <f t="shared" si="4"/>
        <v>#REF!</v>
      </c>
      <c r="AD46" s="160" t="e">
        <f t="shared" si="5"/>
        <v>#REF!</v>
      </c>
      <c r="AE46" s="160" t="e">
        <f t="shared" si="6"/>
        <v>#REF!</v>
      </c>
      <c r="AF46" s="160" t="e">
        <f t="shared" si="7"/>
        <v>#REF!</v>
      </c>
      <c r="AH46" s="172">
        <v>39</v>
      </c>
      <c r="AI46" s="172">
        <f t="shared" si="8"/>
        <v>1059.8800000000001</v>
      </c>
      <c r="AJ46" s="151">
        <f t="shared" si="30"/>
        <v>6.56</v>
      </c>
      <c r="AK46" s="151">
        <f t="shared" si="10"/>
        <v>161.56707317073173</v>
      </c>
      <c r="AL46" s="151" t="e">
        <f t="shared" si="11"/>
        <v>#REF!</v>
      </c>
      <c r="AM46" s="151" t="e">
        <f t="shared" si="12"/>
        <v>#REF!</v>
      </c>
      <c r="AN46" s="151" t="e">
        <f t="shared" si="13"/>
        <v>#REF!</v>
      </c>
      <c r="AO46" s="151" t="e">
        <f t="shared" si="14"/>
        <v>#REF!</v>
      </c>
      <c r="AP46" s="151" t="e">
        <f t="shared" si="15"/>
        <v>#REF!</v>
      </c>
      <c r="AR46" s="162">
        <v>39</v>
      </c>
      <c r="AS46" s="173" t="e">
        <f t="shared" si="16"/>
        <v>#REF!</v>
      </c>
      <c r="AT46" s="177" t="e">
        <f t="shared" si="17"/>
        <v>#REF!</v>
      </c>
      <c r="AV46" s="178">
        <v>79</v>
      </c>
      <c r="AW46" s="179" t="e">
        <f t="shared" si="18"/>
        <v>#REF!</v>
      </c>
      <c r="AX46" s="177" t="e">
        <f t="shared" si="19"/>
        <v>#REF!</v>
      </c>
      <c r="AZ46" s="178">
        <v>119</v>
      </c>
      <c r="BA46" s="179" t="e">
        <f t="shared" si="20"/>
        <v>#REF!</v>
      </c>
      <c r="BB46" s="177" t="e">
        <f t="shared" si="21"/>
        <v>#REF!</v>
      </c>
      <c r="BC46" s="45"/>
      <c r="BE46" s="173"/>
      <c r="BF46" s="173"/>
      <c r="BI46" s="173"/>
      <c r="BJ46" s="173"/>
      <c r="BM46" s="173"/>
      <c r="BN46" s="173"/>
      <c r="BO46" s="173"/>
      <c r="BP46" s="173"/>
      <c r="BQ46" s="173"/>
      <c r="BR46" s="173"/>
      <c r="BT46" s="82">
        <v>39</v>
      </c>
      <c r="BU46" s="83" t="e">
        <f t="shared" si="28"/>
        <v>#REF!</v>
      </c>
      <c r="BV46" s="83" t="e">
        <f t="shared" si="28"/>
        <v>#REF!</v>
      </c>
    </row>
    <row r="47" spans="9:74" ht="20.25" customHeight="1" x14ac:dyDescent="0.45">
      <c r="R47" s="150" t="s">
        <v>12</v>
      </c>
      <c r="S47" s="150" t="s">
        <v>4</v>
      </c>
      <c r="T47" s="151" t="s">
        <v>128</v>
      </c>
      <c r="U47" s="150" t="s">
        <v>5</v>
      </c>
      <c r="X47" s="159">
        <v>600</v>
      </c>
      <c r="Y47" s="159">
        <f t="shared" si="0"/>
        <v>1059.8699999999999</v>
      </c>
      <c r="Z47" s="160">
        <f t="shared" si="29"/>
        <v>0.45600000000000002</v>
      </c>
      <c r="AA47" s="160">
        <f t="shared" si="2"/>
        <v>2324.2763100000002</v>
      </c>
      <c r="AB47" s="160" t="e">
        <f t="shared" si="3"/>
        <v>#REF!</v>
      </c>
      <c r="AC47" s="160" t="e">
        <f t="shared" si="4"/>
        <v>#REF!</v>
      </c>
      <c r="AD47" s="160" t="e">
        <f t="shared" si="5"/>
        <v>#REF!</v>
      </c>
      <c r="AE47" s="160" t="e">
        <f t="shared" si="6"/>
        <v>#REF!</v>
      </c>
      <c r="AF47" s="160" t="e">
        <f t="shared" si="7"/>
        <v>#REF!</v>
      </c>
      <c r="AH47" s="172">
        <v>40</v>
      </c>
      <c r="AI47" s="172">
        <f t="shared" si="8"/>
        <v>1059.8800000000001</v>
      </c>
      <c r="AJ47" s="151">
        <f t="shared" si="30"/>
        <v>6.41</v>
      </c>
      <c r="AK47" s="151">
        <f t="shared" si="10"/>
        <v>165.34789391575666</v>
      </c>
      <c r="AL47" s="151" t="e">
        <f t="shared" si="11"/>
        <v>#REF!</v>
      </c>
      <c r="AM47" s="151" t="e">
        <f t="shared" si="12"/>
        <v>#REF!</v>
      </c>
      <c r="AN47" s="151" t="e">
        <f t="shared" si="13"/>
        <v>#REF!</v>
      </c>
      <c r="AO47" s="151" t="e">
        <f t="shared" si="14"/>
        <v>#REF!</v>
      </c>
      <c r="AP47" s="151" t="e">
        <f t="shared" si="15"/>
        <v>#REF!</v>
      </c>
      <c r="AR47" s="154">
        <v>40</v>
      </c>
      <c r="AS47" s="222" t="e">
        <f t="shared" si="16"/>
        <v>#REF!</v>
      </c>
      <c r="AT47" s="208" t="e">
        <f t="shared" si="17"/>
        <v>#REF!</v>
      </c>
      <c r="AV47" s="215">
        <v>80</v>
      </c>
      <c r="AW47" s="222" t="e">
        <f t="shared" si="18"/>
        <v>#REF!</v>
      </c>
      <c r="AX47" s="208" t="e">
        <f t="shared" si="19"/>
        <v>#REF!</v>
      </c>
      <c r="AZ47" s="215">
        <v>120</v>
      </c>
      <c r="BA47" s="222" t="e">
        <f t="shared" si="20"/>
        <v>#REF!</v>
      </c>
      <c r="BB47" s="208" t="e">
        <f t="shared" si="21"/>
        <v>#REF!</v>
      </c>
      <c r="BC47" s="45"/>
      <c r="BE47" s="173"/>
      <c r="BF47" s="173"/>
      <c r="BI47" s="173"/>
      <c r="BJ47" s="173"/>
      <c r="BM47" s="173"/>
      <c r="BN47" s="173"/>
      <c r="BO47" s="173"/>
      <c r="BP47" s="173"/>
      <c r="BQ47" s="173"/>
      <c r="BR47" s="173"/>
      <c r="BT47" s="82">
        <v>40</v>
      </c>
      <c r="BU47" s="83" t="e">
        <f t="shared" si="28"/>
        <v>#REF!</v>
      </c>
      <c r="BV47" s="83" t="e">
        <f t="shared" si="28"/>
        <v>#REF!</v>
      </c>
    </row>
    <row r="48" spans="9:74" ht="20.25" customHeight="1" x14ac:dyDescent="0.45">
      <c r="R48" s="162">
        <v>4</v>
      </c>
      <c r="S48" s="182" t="s">
        <v>253</v>
      </c>
      <c r="T48" s="169"/>
      <c r="U48" s="162"/>
      <c r="X48" s="159">
        <v>700</v>
      </c>
      <c r="Y48" s="159">
        <f t="shared" si="0"/>
        <v>1059.8699999999999</v>
      </c>
      <c r="Z48" s="160">
        <f t="shared" si="29"/>
        <v>0.39100000000000001</v>
      </c>
      <c r="AA48" s="160">
        <f t="shared" si="2"/>
        <v>2710.6649600000001</v>
      </c>
      <c r="AB48" s="160" t="e">
        <f t="shared" si="3"/>
        <v>#REF!</v>
      </c>
      <c r="AC48" s="160" t="e">
        <f t="shared" si="4"/>
        <v>#REF!</v>
      </c>
      <c r="AD48" s="160" t="e">
        <f t="shared" si="5"/>
        <v>#REF!</v>
      </c>
      <c r="AE48" s="160" t="e">
        <f t="shared" si="6"/>
        <v>#REF!</v>
      </c>
      <c r="AF48" s="160" t="e">
        <f t="shared" si="7"/>
        <v>#REF!</v>
      </c>
      <c r="AH48" s="172">
        <v>41</v>
      </c>
      <c r="AI48" s="172">
        <f t="shared" si="8"/>
        <v>1059.8800000000001</v>
      </c>
      <c r="AJ48" s="151">
        <f t="shared" si="30"/>
        <v>6.26</v>
      </c>
      <c r="AK48" s="151">
        <f t="shared" si="10"/>
        <v>169.30990415335467</v>
      </c>
      <c r="AL48" s="151" t="e">
        <f t="shared" si="11"/>
        <v>#REF!</v>
      </c>
      <c r="AM48" s="151" t="e">
        <f t="shared" si="12"/>
        <v>#REF!</v>
      </c>
      <c r="AN48" s="151" t="e">
        <f t="shared" si="13"/>
        <v>#REF!</v>
      </c>
      <c r="AO48" s="151" t="e">
        <f t="shared" si="14"/>
        <v>#REF!</v>
      </c>
      <c r="AP48" s="151" t="e">
        <f t="shared" si="15"/>
        <v>#REF!</v>
      </c>
      <c r="BT48" s="82">
        <v>41</v>
      </c>
      <c r="BU48" s="83" t="e">
        <f>ROUND(AW8,2)</f>
        <v>#REF!</v>
      </c>
      <c r="BV48" s="83" t="e">
        <f>ROUND(AX8,2)</f>
        <v>#REF!</v>
      </c>
    </row>
    <row r="49" spans="18:74" ht="20.25" customHeight="1" x14ac:dyDescent="0.45">
      <c r="R49" s="162"/>
      <c r="S49" s="182"/>
      <c r="T49" s="169"/>
      <c r="U49" s="162"/>
      <c r="X49" s="159">
        <v>800</v>
      </c>
      <c r="Y49" s="159">
        <f t="shared" si="0"/>
        <v>1059.8699999999999</v>
      </c>
      <c r="Z49" s="160">
        <f t="shared" si="29"/>
        <v>0.34200000000000003</v>
      </c>
      <c r="AA49" s="160">
        <f t="shared" si="2"/>
        <v>3099.0350800000001</v>
      </c>
      <c r="AB49" s="160" t="e">
        <f t="shared" si="3"/>
        <v>#REF!</v>
      </c>
      <c r="AC49" s="160" t="e">
        <f t="shared" si="4"/>
        <v>#REF!</v>
      </c>
      <c r="AD49" s="160" t="e">
        <f t="shared" si="5"/>
        <v>#REF!</v>
      </c>
      <c r="AE49" s="160" t="e">
        <f t="shared" si="6"/>
        <v>#REF!</v>
      </c>
      <c r="AF49" s="160" t="e">
        <f t="shared" si="7"/>
        <v>#REF!</v>
      </c>
      <c r="AH49" s="172">
        <v>42</v>
      </c>
      <c r="AI49" s="172">
        <f t="shared" si="8"/>
        <v>1059.8800000000001</v>
      </c>
      <c r="AJ49" s="151">
        <f t="shared" si="30"/>
        <v>6.12</v>
      </c>
      <c r="AK49" s="151">
        <f t="shared" si="10"/>
        <v>173.18300653594773</v>
      </c>
      <c r="AL49" s="151" t="e">
        <f t="shared" si="11"/>
        <v>#REF!</v>
      </c>
      <c r="AM49" s="151" t="e">
        <f t="shared" si="12"/>
        <v>#REF!</v>
      </c>
      <c r="AN49" s="151" t="e">
        <f t="shared" si="13"/>
        <v>#REF!</v>
      </c>
      <c r="AO49" s="151" t="e">
        <f t="shared" si="14"/>
        <v>#REF!</v>
      </c>
      <c r="AP49" s="151" t="e">
        <f t="shared" si="15"/>
        <v>#REF!</v>
      </c>
      <c r="BT49" s="82">
        <v>42</v>
      </c>
      <c r="BU49" s="83" t="e">
        <f t="shared" ref="BU49:BV87" si="31">ROUND(AW9,2)</f>
        <v>#REF!</v>
      </c>
      <c r="BV49" s="83" t="e">
        <f t="shared" si="31"/>
        <v>#REF!</v>
      </c>
    </row>
    <row r="50" spans="18:74" ht="20.25" customHeight="1" x14ac:dyDescent="0.45">
      <c r="R50" s="162"/>
      <c r="S50" s="182"/>
      <c r="T50" s="169"/>
      <c r="U50" s="162"/>
      <c r="X50" s="159">
        <v>900</v>
      </c>
      <c r="Y50" s="159">
        <f t="shared" si="0"/>
        <v>1059.8699999999999</v>
      </c>
      <c r="Z50" s="160">
        <f t="shared" si="29"/>
        <v>0.30399999999999999</v>
      </c>
      <c r="AA50" s="160">
        <f t="shared" si="2"/>
        <v>3486.4144700000002</v>
      </c>
      <c r="AB50" s="160" t="e">
        <f t="shared" si="3"/>
        <v>#REF!</v>
      </c>
      <c r="AC50" s="160" t="e">
        <f t="shared" si="4"/>
        <v>#REF!</v>
      </c>
      <c r="AD50" s="160" t="e">
        <f t="shared" si="5"/>
        <v>#REF!</v>
      </c>
      <c r="AE50" s="160" t="e">
        <f t="shared" si="6"/>
        <v>#REF!</v>
      </c>
      <c r="AF50" s="160" t="e">
        <f t="shared" si="7"/>
        <v>#REF!</v>
      </c>
      <c r="AH50" s="172">
        <v>43</v>
      </c>
      <c r="AI50" s="172">
        <f t="shared" si="8"/>
        <v>1059.8800000000001</v>
      </c>
      <c r="AJ50" s="151">
        <f t="shared" si="30"/>
        <v>5.99</v>
      </c>
      <c r="AK50" s="151">
        <f t="shared" si="10"/>
        <v>176.9415692821369</v>
      </c>
      <c r="AL50" s="151" t="e">
        <f t="shared" si="11"/>
        <v>#REF!</v>
      </c>
      <c r="AM50" s="151" t="e">
        <f t="shared" si="12"/>
        <v>#REF!</v>
      </c>
      <c r="AN50" s="151" t="e">
        <f t="shared" si="13"/>
        <v>#REF!</v>
      </c>
      <c r="AO50" s="151" t="e">
        <f t="shared" si="14"/>
        <v>#REF!</v>
      </c>
      <c r="AP50" s="151" t="e">
        <f t="shared" si="15"/>
        <v>#REF!</v>
      </c>
      <c r="BT50" s="82">
        <v>43</v>
      </c>
      <c r="BU50" s="83" t="e">
        <f t="shared" si="31"/>
        <v>#REF!</v>
      </c>
      <c r="BV50" s="83" t="e">
        <f t="shared" si="31"/>
        <v>#REF!</v>
      </c>
    </row>
    <row r="51" spans="18:74" ht="20.25" customHeight="1" x14ac:dyDescent="0.45">
      <c r="R51" s="162"/>
      <c r="S51" s="182"/>
      <c r="T51" s="169"/>
      <c r="U51" s="162"/>
      <c r="X51" s="152">
        <v>1000</v>
      </c>
      <c r="Y51" s="152">
        <f t="shared" si="0"/>
        <v>1059.8699999999999</v>
      </c>
      <c r="Z51" s="153">
        <f t="shared" si="29"/>
        <v>0.27400000000000002</v>
      </c>
      <c r="AA51" s="153">
        <f t="shared" si="2"/>
        <v>3868.13868</v>
      </c>
      <c r="AB51" s="153" t="e">
        <f t="shared" si="3"/>
        <v>#REF!</v>
      </c>
      <c r="AC51" s="153" t="e">
        <f t="shared" si="4"/>
        <v>#REF!</v>
      </c>
      <c r="AD51" s="153" t="e">
        <f t="shared" si="5"/>
        <v>#REF!</v>
      </c>
      <c r="AE51" s="153" t="e">
        <f t="shared" si="6"/>
        <v>#REF!</v>
      </c>
      <c r="AF51" s="153" t="e">
        <f t="shared" si="7"/>
        <v>#REF!</v>
      </c>
      <c r="AH51" s="172">
        <v>44</v>
      </c>
      <c r="AI51" s="172">
        <f t="shared" si="8"/>
        <v>1059.8800000000001</v>
      </c>
      <c r="AJ51" s="151">
        <f t="shared" si="30"/>
        <v>5.86</v>
      </c>
      <c r="AK51" s="151">
        <f t="shared" si="10"/>
        <v>180.86689419795223</v>
      </c>
      <c r="AL51" s="151" t="e">
        <f t="shared" si="11"/>
        <v>#REF!</v>
      </c>
      <c r="AM51" s="151" t="e">
        <f t="shared" si="12"/>
        <v>#REF!</v>
      </c>
      <c r="AN51" s="151" t="e">
        <f t="shared" si="13"/>
        <v>#REF!</v>
      </c>
      <c r="AO51" s="151" t="e">
        <f t="shared" si="14"/>
        <v>#REF!</v>
      </c>
      <c r="AP51" s="151" t="e">
        <f t="shared" si="15"/>
        <v>#REF!</v>
      </c>
      <c r="BT51" s="82">
        <v>44</v>
      </c>
      <c r="BU51" s="83" t="e">
        <f t="shared" si="31"/>
        <v>#REF!</v>
      </c>
      <c r="BV51" s="83" t="e">
        <f t="shared" si="31"/>
        <v>#REF!</v>
      </c>
    </row>
    <row r="52" spans="18:74" ht="20.25" customHeight="1" x14ac:dyDescent="0.4">
      <c r="R52" s="162"/>
      <c r="S52" s="168" t="s">
        <v>254</v>
      </c>
      <c r="T52" s="169"/>
      <c r="U52" s="162"/>
      <c r="AH52" s="172">
        <v>45</v>
      </c>
      <c r="AI52" s="172">
        <f t="shared" si="8"/>
        <v>1059.8800000000001</v>
      </c>
      <c r="AJ52" s="151">
        <f t="shared" si="30"/>
        <v>5.74</v>
      </c>
      <c r="AK52" s="151">
        <f t="shared" si="10"/>
        <v>184.6480836236934</v>
      </c>
      <c r="AL52" s="151" t="e">
        <f t="shared" si="11"/>
        <v>#REF!</v>
      </c>
      <c r="AM52" s="151" t="e">
        <f t="shared" si="12"/>
        <v>#REF!</v>
      </c>
      <c r="AN52" s="151" t="e">
        <f t="shared" si="13"/>
        <v>#REF!</v>
      </c>
      <c r="AO52" s="151" t="e">
        <f t="shared" si="14"/>
        <v>#REF!</v>
      </c>
      <c r="AP52" s="151" t="e">
        <f t="shared" si="15"/>
        <v>#REF!</v>
      </c>
      <c r="BT52" s="82">
        <v>45</v>
      </c>
      <c r="BU52" s="83" t="e">
        <f t="shared" si="31"/>
        <v>#REF!</v>
      </c>
      <c r="BV52" s="83" t="e">
        <f t="shared" si="31"/>
        <v>#REF!</v>
      </c>
    </row>
    <row r="53" spans="18:74" ht="20.25" customHeight="1" x14ac:dyDescent="0.4">
      <c r="R53" s="162"/>
      <c r="S53" s="168" t="s">
        <v>236</v>
      </c>
      <c r="T53" s="197">
        <f>+D22</f>
        <v>55</v>
      </c>
      <c r="U53" s="168" t="s">
        <v>255</v>
      </c>
      <c r="AH53" s="172">
        <v>46</v>
      </c>
      <c r="AI53" s="172">
        <f t="shared" si="8"/>
        <v>1059.8800000000001</v>
      </c>
      <c r="AJ53" s="151">
        <f t="shared" si="30"/>
        <v>5.62</v>
      </c>
      <c r="AK53" s="151">
        <f t="shared" si="10"/>
        <v>188.59074733096088</v>
      </c>
      <c r="AL53" s="151" t="e">
        <f t="shared" si="11"/>
        <v>#REF!</v>
      </c>
      <c r="AM53" s="151" t="e">
        <f t="shared" si="12"/>
        <v>#REF!</v>
      </c>
      <c r="AN53" s="151" t="e">
        <f t="shared" si="13"/>
        <v>#REF!</v>
      </c>
      <c r="AO53" s="151" t="e">
        <f t="shared" si="14"/>
        <v>#REF!</v>
      </c>
      <c r="AP53" s="151" t="e">
        <f t="shared" si="15"/>
        <v>#REF!</v>
      </c>
      <c r="BT53" s="82">
        <v>46</v>
      </c>
      <c r="BU53" s="83" t="e">
        <f t="shared" si="31"/>
        <v>#REF!</v>
      </c>
      <c r="BV53" s="83" t="e">
        <f t="shared" si="31"/>
        <v>#REF!</v>
      </c>
    </row>
    <row r="54" spans="18:74" ht="20.25" customHeight="1" x14ac:dyDescent="0.4">
      <c r="R54" s="162"/>
      <c r="S54" s="168" t="s">
        <v>256</v>
      </c>
      <c r="T54" s="214">
        <f>20*60/T53</f>
        <v>21.818181818181817</v>
      </c>
      <c r="U54" s="162" t="s">
        <v>157</v>
      </c>
      <c r="AH54" s="172">
        <v>47</v>
      </c>
      <c r="AI54" s="172">
        <f t="shared" si="8"/>
        <v>1059.8800000000001</v>
      </c>
      <c r="AJ54" s="151">
        <f t="shared" si="30"/>
        <v>5.51</v>
      </c>
      <c r="AK54" s="151">
        <f t="shared" si="10"/>
        <v>192.35571687840294</v>
      </c>
      <c r="AL54" s="151" t="e">
        <f t="shared" si="11"/>
        <v>#REF!</v>
      </c>
      <c r="AM54" s="151" t="e">
        <f t="shared" si="12"/>
        <v>#REF!</v>
      </c>
      <c r="AN54" s="151" t="e">
        <f t="shared" si="13"/>
        <v>#REF!</v>
      </c>
      <c r="AO54" s="151" t="e">
        <f t="shared" si="14"/>
        <v>#REF!</v>
      </c>
      <c r="AP54" s="151" t="e">
        <f t="shared" si="15"/>
        <v>#REF!</v>
      </c>
      <c r="BT54" s="82">
        <v>47</v>
      </c>
      <c r="BU54" s="83" t="e">
        <f t="shared" si="31"/>
        <v>#REF!</v>
      </c>
      <c r="BV54" s="83" t="e">
        <f t="shared" si="31"/>
        <v>#REF!</v>
      </c>
    </row>
    <row r="55" spans="18:74" ht="20.25" customHeight="1" x14ac:dyDescent="0.4">
      <c r="R55" s="162"/>
      <c r="S55" s="168" t="s">
        <v>257</v>
      </c>
      <c r="T55" s="169"/>
      <c r="U55" s="162"/>
      <c r="AH55" s="172">
        <v>48</v>
      </c>
      <c r="AI55" s="172">
        <f t="shared" si="8"/>
        <v>1059.8800000000001</v>
      </c>
      <c r="AJ55" s="151">
        <f t="shared" si="30"/>
        <v>5.4</v>
      </c>
      <c r="AK55" s="151">
        <f t="shared" si="10"/>
        <v>196.27407407407409</v>
      </c>
      <c r="AL55" s="151" t="e">
        <f t="shared" si="11"/>
        <v>#REF!</v>
      </c>
      <c r="AM55" s="151" t="e">
        <f t="shared" si="12"/>
        <v>#REF!</v>
      </c>
      <c r="AN55" s="151" t="e">
        <f t="shared" si="13"/>
        <v>#REF!</v>
      </c>
      <c r="AO55" s="151" t="e">
        <f t="shared" si="14"/>
        <v>#REF!</v>
      </c>
      <c r="AP55" s="151" t="e">
        <f t="shared" si="15"/>
        <v>#REF!</v>
      </c>
      <c r="BT55" s="82">
        <v>48</v>
      </c>
      <c r="BU55" s="83" t="e">
        <f t="shared" si="31"/>
        <v>#REF!</v>
      </c>
      <c r="BV55" s="83" t="e">
        <f t="shared" si="31"/>
        <v>#REF!</v>
      </c>
    </row>
    <row r="56" spans="18:74" ht="20.25" customHeight="1" x14ac:dyDescent="0.4">
      <c r="R56" s="162"/>
      <c r="S56" s="185" t="str">
        <f>"วิ่ง 1 รอบ ไป-กลับ รวมเวลาตักและเท   "&amp;TEXT(T54,"0.00")&amp;"*2+"&amp;TEXT(T24,"0.00")</f>
        <v>วิ่ง 1 รอบ ไป-กลับ รวมเวลาตักและเท   21.82*2+6.25</v>
      </c>
      <c r="T56" s="214">
        <f>+T54*2+T24</f>
        <v>49.886363636363633</v>
      </c>
      <c r="U56" s="162" t="s">
        <v>157</v>
      </c>
      <c r="AH56" s="172">
        <v>49</v>
      </c>
      <c r="AI56" s="172">
        <f t="shared" si="8"/>
        <v>1059.8800000000001</v>
      </c>
      <c r="AJ56" s="151">
        <f t="shared" si="30"/>
        <v>5.3</v>
      </c>
      <c r="AK56" s="151">
        <f t="shared" si="10"/>
        <v>199.97735849056608</v>
      </c>
      <c r="AL56" s="151" t="e">
        <f t="shared" si="11"/>
        <v>#REF!</v>
      </c>
      <c r="AM56" s="151" t="e">
        <f t="shared" si="12"/>
        <v>#REF!</v>
      </c>
      <c r="AN56" s="151" t="e">
        <f t="shared" si="13"/>
        <v>#REF!</v>
      </c>
      <c r="AO56" s="151" t="e">
        <f t="shared" si="14"/>
        <v>#REF!</v>
      </c>
      <c r="AP56" s="151" t="e">
        <f t="shared" si="15"/>
        <v>#REF!</v>
      </c>
      <c r="BT56" s="82">
        <v>49</v>
      </c>
      <c r="BU56" s="83" t="e">
        <f t="shared" si="31"/>
        <v>#REF!</v>
      </c>
      <c r="BV56" s="83" t="e">
        <f t="shared" si="31"/>
        <v>#REF!</v>
      </c>
    </row>
    <row r="57" spans="18:74" ht="20.25" customHeight="1" x14ac:dyDescent="0.4">
      <c r="R57" s="162"/>
      <c r="S57" s="168" t="str">
        <f>"1 วันทำงาน 10 ชั่วโมง ดังนั้น วิ่งได้    =10*60/"&amp;TEXT(T56,"0.00")</f>
        <v>1 วันทำงาน 10 ชั่วโมง ดังนั้น วิ่งได้    =10*60/49.89</v>
      </c>
      <c r="T57" s="169">
        <f>10*60/T56</f>
        <v>12.027334851936219</v>
      </c>
      <c r="U57" s="162" t="s">
        <v>146</v>
      </c>
      <c r="AH57" s="172">
        <v>50</v>
      </c>
      <c r="AI57" s="172">
        <f t="shared" si="8"/>
        <v>1059.8800000000001</v>
      </c>
      <c r="AJ57" s="151">
        <f t="shared" si="30"/>
        <v>5.2</v>
      </c>
      <c r="AK57" s="151">
        <f t="shared" si="10"/>
        <v>203.82307692307694</v>
      </c>
      <c r="AL57" s="151" t="e">
        <f t="shared" si="11"/>
        <v>#REF!</v>
      </c>
      <c r="AM57" s="151" t="e">
        <f t="shared" si="12"/>
        <v>#REF!</v>
      </c>
      <c r="AN57" s="151" t="e">
        <f t="shared" si="13"/>
        <v>#REF!</v>
      </c>
      <c r="AO57" s="151" t="e">
        <f t="shared" si="14"/>
        <v>#REF!</v>
      </c>
      <c r="AP57" s="151" t="e">
        <f t="shared" si="15"/>
        <v>#REF!</v>
      </c>
      <c r="BT57" s="82">
        <v>50</v>
      </c>
      <c r="BU57" s="83" t="e">
        <f t="shared" si="31"/>
        <v>#REF!</v>
      </c>
      <c r="BV57" s="83" t="e">
        <f t="shared" si="31"/>
        <v>#REF!</v>
      </c>
    </row>
    <row r="58" spans="18:74" ht="20.25" customHeight="1" x14ac:dyDescent="0.4">
      <c r="R58" s="162"/>
      <c r="S58" s="206" t="s">
        <v>249</v>
      </c>
      <c r="T58" s="169"/>
      <c r="U58" s="162"/>
      <c r="AH58" s="172">
        <v>51</v>
      </c>
      <c r="AI58" s="172">
        <f t="shared" si="8"/>
        <v>1059.8800000000001</v>
      </c>
      <c r="AJ58" s="151">
        <f t="shared" si="30"/>
        <v>5.0999999999999996</v>
      </c>
      <c r="AK58" s="151">
        <f t="shared" si="10"/>
        <v>207.81960784313728</v>
      </c>
      <c r="AL58" s="151" t="e">
        <f t="shared" si="11"/>
        <v>#REF!</v>
      </c>
      <c r="AM58" s="151" t="e">
        <f t="shared" si="12"/>
        <v>#REF!</v>
      </c>
      <c r="AN58" s="151" t="e">
        <f t="shared" si="13"/>
        <v>#REF!</v>
      </c>
      <c r="AO58" s="151" t="e">
        <f t="shared" si="14"/>
        <v>#REF!</v>
      </c>
      <c r="AP58" s="151" t="e">
        <f t="shared" si="15"/>
        <v>#REF!</v>
      </c>
      <c r="BT58" s="82">
        <v>51</v>
      </c>
      <c r="BU58" s="83" t="e">
        <f t="shared" si="31"/>
        <v>#REF!</v>
      </c>
      <c r="BV58" s="83" t="e">
        <f t="shared" si="31"/>
        <v>#REF!</v>
      </c>
    </row>
    <row r="59" spans="18:74" ht="20.25" customHeight="1" x14ac:dyDescent="0.4">
      <c r="R59" s="162"/>
      <c r="S59" s="185" t="s">
        <v>251</v>
      </c>
      <c r="T59" s="169"/>
      <c r="U59" s="162"/>
      <c r="AH59" s="172">
        <v>52</v>
      </c>
      <c r="AI59" s="172">
        <f t="shared" si="8"/>
        <v>1059.8800000000001</v>
      </c>
      <c r="AJ59" s="151">
        <f t="shared" si="30"/>
        <v>5.01</v>
      </c>
      <c r="AK59" s="151">
        <f t="shared" si="10"/>
        <v>211.55289421157687</v>
      </c>
      <c r="AL59" s="151" t="e">
        <f t="shared" si="11"/>
        <v>#REF!</v>
      </c>
      <c r="AM59" s="151" t="e">
        <f t="shared" si="12"/>
        <v>#REF!</v>
      </c>
      <c r="AN59" s="151" t="e">
        <f t="shared" si="13"/>
        <v>#REF!</v>
      </c>
      <c r="AO59" s="151" t="e">
        <f t="shared" si="14"/>
        <v>#REF!</v>
      </c>
      <c r="AP59" s="151" t="e">
        <f t="shared" si="15"/>
        <v>#REF!</v>
      </c>
      <c r="BT59" s="82">
        <v>52</v>
      </c>
      <c r="BU59" s="83" t="e">
        <f t="shared" si="31"/>
        <v>#REF!</v>
      </c>
      <c r="BV59" s="83" t="e">
        <f t="shared" si="31"/>
        <v>#REF!</v>
      </c>
    </row>
    <row r="60" spans="18:74" ht="20.25" customHeight="1" x14ac:dyDescent="0.4">
      <c r="R60" s="162"/>
      <c r="S60" s="162" t="s">
        <v>258</v>
      </c>
      <c r="T60" s="169"/>
      <c r="U60" s="162"/>
      <c r="AH60" s="172">
        <v>53</v>
      </c>
      <c r="AI60" s="172">
        <f t="shared" si="8"/>
        <v>1059.8800000000001</v>
      </c>
      <c r="AJ60" s="151">
        <f t="shared" si="30"/>
        <v>4.92</v>
      </c>
      <c r="AK60" s="151">
        <f t="shared" si="10"/>
        <v>215.42276422764229</v>
      </c>
      <c r="AL60" s="151" t="e">
        <f t="shared" si="11"/>
        <v>#REF!</v>
      </c>
      <c r="AM60" s="151" t="e">
        <f t="shared" si="12"/>
        <v>#REF!</v>
      </c>
      <c r="AN60" s="151" t="e">
        <f t="shared" si="13"/>
        <v>#REF!</v>
      </c>
      <c r="AO60" s="151" t="e">
        <f t="shared" si="14"/>
        <v>#REF!</v>
      </c>
      <c r="AP60" s="151" t="e">
        <f t="shared" si="15"/>
        <v>#REF!</v>
      </c>
      <c r="BT60" s="82">
        <v>53</v>
      </c>
      <c r="BU60" s="83" t="e">
        <f t="shared" si="31"/>
        <v>#REF!</v>
      </c>
      <c r="BV60" s="83" t="e">
        <f t="shared" si="31"/>
        <v>#REF!</v>
      </c>
    </row>
    <row r="61" spans="18:74" ht="20.25" customHeight="1" x14ac:dyDescent="0.4">
      <c r="R61" s="154"/>
      <c r="S61" s="154"/>
      <c r="T61" s="220"/>
      <c r="U61" s="154"/>
      <c r="AH61" s="172">
        <v>54</v>
      </c>
      <c r="AI61" s="172">
        <f t="shared" si="8"/>
        <v>1059.8800000000001</v>
      </c>
      <c r="AJ61" s="151">
        <f t="shared" si="30"/>
        <v>4.83</v>
      </c>
      <c r="AK61" s="151">
        <f t="shared" si="10"/>
        <v>219.43685300207042</v>
      </c>
      <c r="AL61" s="151" t="e">
        <f t="shared" si="11"/>
        <v>#REF!</v>
      </c>
      <c r="AM61" s="151" t="e">
        <f t="shared" si="12"/>
        <v>#REF!</v>
      </c>
      <c r="AN61" s="151" t="e">
        <f t="shared" si="13"/>
        <v>#REF!</v>
      </c>
      <c r="AO61" s="151" t="e">
        <f t="shared" si="14"/>
        <v>#REF!</v>
      </c>
      <c r="AP61" s="151" t="e">
        <f t="shared" si="15"/>
        <v>#REF!</v>
      </c>
      <c r="BT61" s="82">
        <v>54</v>
      </c>
      <c r="BU61" s="83" t="e">
        <f t="shared" si="31"/>
        <v>#REF!</v>
      </c>
      <c r="BV61" s="83" t="e">
        <f t="shared" si="31"/>
        <v>#REF!</v>
      </c>
    </row>
    <row r="62" spans="18:74" ht="20.25" customHeight="1" x14ac:dyDescent="0.4">
      <c r="S62" s="140"/>
      <c r="AH62" s="172">
        <v>55</v>
      </c>
      <c r="AI62" s="172">
        <f t="shared" si="8"/>
        <v>1059.8800000000001</v>
      </c>
      <c r="AJ62" s="151">
        <f t="shared" si="30"/>
        <v>4.75</v>
      </c>
      <c r="AK62" s="151">
        <f t="shared" si="10"/>
        <v>223.13263157894738</v>
      </c>
      <c r="AL62" s="151" t="e">
        <f t="shared" si="11"/>
        <v>#REF!</v>
      </c>
      <c r="AM62" s="151" t="e">
        <f t="shared" si="12"/>
        <v>#REF!</v>
      </c>
      <c r="AN62" s="151" t="e">
        <f t="shared" si="13"/>
        <v>#REF!</v>
      </c>
      <c r="AO62" s="151" t="e">
        <f t="shared" si="14"/>
        <v>#REF!</v>
      </c>
      <c r="AP62" s="151" t="e">
        <f t="shared" si="15"/>
        <v>#REF!</v>
      </c>
      <c r="BT62" s="82">
        <v>55</v>
      </c>
      <c r="BU62" s="83" t="e">
        <f t="shared" si="31"/>
        <v>#REF!</v>
      </c>
      <c r="BV62" s="83" t="e">
        <f t="shared" si="31"/>
        <v>#REF!</v>
      </c>
    </row>
    <row r="63" spans="18:74" ht="20.25" customHeight="1" x14ac:dyDescent="0.45">
      <c r="R63" s="224" t="s">
        <v>8</v>
      </c>
      <c r="AH63" s="172">
        <v>56</v>
      </c>
      <c r="AI63" s="172">
        <f t="shared" si="8"/>
        <v>1059.8800000000001</v>
      </c>
      <c r="AJ63" s="151">
        <f t="shared" si="30"/>
        <v>4.67</v>
      </c>
      <c r="AK63" s="151">
        <f t="shared" si="10"/>
        <v>226.95503211991436</v>
      </c>
      <c r="AL63" s="151" t="e">
        <f t="shared" si="11"/>
        <v>#REF!</v>
      </c>
      <c r="AM63" s="151" t="e">
        <f t="shared" si="12"/>
        <v>#REF!</v>
      </c>
      <c r="AN63" s="151" t="e">
        <f t="shared" si="13"/>
        <v>#REF!</v>
      </c>
      <c r="AO63" s="151" t="e">
        <f t="shared" si="14"/>
        <v>#REF!</v>
      </c>
      <c r="AP63" s="151" t="e">
        <f t="shared" si="15"/>
        <v>#REF!</v>
      </c>
      <c r="BT63" s="82">
        <v>56</v>
      </c>
      <c r="BU63" s="83" t="e">
        <f t="shared" si="31"/>
        <v>#REF!</v>
      </c>
      <c r="BV63" s="83" t="e">
        <f t="shared" si="31"/>
        <v>#REF!</v>
      </c>
    </row>
    <row r="64" spans="18:74" ht="20.25" customHeight="1" x14ac:dyDescent="0.4">
      <c r="S64" s="44" t="s">
        <v>259</v>
      </c>
      <c r="AH64" s="172">
        <v>57</v>
      </c>
      <c r="AI64" s="172">
        <f t="shared" si="8"/>
        <v>1059.8800000000001</v>
      </c>
      <c r="AJ64" s="151">
        <f t="shared" si="30"/>
        <v>4.59</v>
      </c>
      <c r="AK64" s="151">
        <f t="shared" si="10"/>
        <v>230.91067538126364</v>
      </c>
      <c r="AL64" s="151" t="e">
        <f t="shared" si="11"/>
        <v>#REF!</v>
      </c>
      <c r="AM64" s="151" t="e">
        <f t="shared" si="12"/>
        <v>#REF!</v>
      </c>
      <c r="AN64" s="151" t="e">
        <f t="shared" si="13"/>
        <v>#REF!</v>
      </c>
      <c r="AO64" s="151" t="e">
        <f t="shared" si="14"/>
        <v>#REF!</v>
      </c>
      <c r="AP64" s="151" t="e">
        <f t="shared" si="15"/>
        <v>#REF!</v>
      </c>
      <c r="BT64" s="82">
        <v>57</v>
      </c>
      <c r="BU64" s="83" t="e">
        <f t="shared" si="31"/>
        <v>#REF!</v>
      </c>
      <c r="BV64" s="83" t="e">
        <f t="shared" si="31"/>
        <v>#REF!</v>
      </c>
    </row>
    <row r="65" spans="19:74" ht="20.25" customHeight="1" x14ac:dyDescent="0.4">
      <c r="S65" s="44" t="s">
        <v>260</v>
      </c>
      <c r="AH65" s="172">
        <v>58</v>
      </c>
      <c r="AI65" s="172">
        <f t="shared" si="8"/>
        <v>1059.8800000000001</v>
      </c>
      <c r="AJ65" s="151">
        <f t="shared" si="30"/>
        <v>4.51</v>
      </c>
      <c r="AK65" s="151">
        <f t="shared" si="10"/>
        <v>235.00665188470069</v>
      </c>
      <c r="AL65" s="151" t="e">
        <f t="shared" si="11"/>
        <v>#REF!</v>
      </c>
      <c r="AM65" s="151" t="e">
        <f t="shared" si="12"/>
        <v>#REF!</v>
      </c>
      <c r="AN65" s="151" t="e">
        <f t="shared" si="13"/>
        <v>#REF!</v>
      </c>
      <c r="AO65" s="151" t="e">
        <f t="shared" si="14"/>
        <v>#REF!</v>
      </c>
      <c r="AP65" s="151" t="e">
        <f t="shared" si="15"/>
        <v>#REF!</v>
      </c>
      <c r="BT65" s="82">
        <v>58</v>
      </c>
      <c r="BU65" s="83" t="e">
        <f t="shared" si="31"/>
        <v>#REF!</v>
      </c>
      <c r="BV65" s="83" t="e">
        <f t="shared" si="31"/>
        <v>#REF!</v>
      </c>
    </row>
    <row r="66" spans="19:74" ht="20.25" customHeight="1" x14ac:dyDescent="0.4">
      <c r="S66" s="44" t="s">
        <v>261</v>
      </c>
      <c r="AH66" s="172">
        <v>59</v>
      </c>
      <c r="AI66" s="172">
        <f t="shared" si="8"/>
        <v>1059.8800000000001</v>
      </c>
      <c r="AJ66" s="151">
        <f t="shared" si="30"/>
        <v>4.4400000000000004</v>
      </c>
      <c r="AK66" s="151">
        <f t="shared" si="10"/>
        <v>238.71171171171173</v>
      </c>
      <c r="AL66" s="151" t="e">
        <f t="shared" si="11"/>
        <v>#REF!</v>
      </c>
      <c r="AM66" s="151" t="e">
        <f t="shared" si="12"/>
        <v>#REF!</v>
      </c>
      <c r="AN66" s="151" t="e">
        <f t="shared" si="13"/>
        <v>#REF!</v>
      </c>
      <c r="AO66" s="151" t="e">
        <f t="shared" si="14"/>
        <v>#REF!</v>
      </c>
      <c r="AP66" s="151" t="e">
        <f t="shared" si="15"/>
        <v>#REF!</v>
      </c>
      <c r="BT66" s="82">
        <v>59</v>
      </c>
      <c r="BU66" s="83" t="e">
        <f t="shared" si="31"/>
        <v>#REF!</v>
      </c>
      <c r="BV66" s="83" t="e">
        <f t="shared" si="31"/>
        <v>#REF!</v>
      </c>
    </row>
    <row r="67" spans="19:74" ht="20.25" customHeight="1" x14ac:dyDescent="0.4">
      <c r="AH67" s="172">
        <v>60</v>
      </c>
      <c r="AI67" s="172">
        <f t="shared" si="8"/>
        <v>1059.8800000000001</v>
      </c>
      <c r="AJ67" s="151">
        <f t="shared" si="30"/>
        <v>4.37</v>
      </c>
      <c r="AK67" s="151">
        <f t="shared" si="10"/>
        <v>242.53546910755151</v>
      </c>
      <c r="AL67" s="151" t="e">
        <f t="shared" si="11"/>
        <v>#REF!</v>
      </c>
      <c r="AM67" s="151" t="e">
        <f t="shared" si="12"/>
        <v>#REF!</v>
      </c>
      <c r="AN67" s="151" t="e">
        <f t="shared" si="13"/>
        <v>#REF!</v>
      </c>
      <c r="AO67" s="151" t="e">
        <f t="shared" si="14"/>
        <v>#REF!</v>
      </c>
      <c r="AP67" s="151" t="e">
        <f t="shared" si="15"/>
        <v>#REF!</v>
      </c>
      <c r="BT67" s="82">
        <v>60</v>
      </c>
      <c r="BU67" s="83" t="e">
        <f t="shared" si="31"/>
        <v>#REF!</v>
      </c>
      <c r="BV67" s="83" t="e">
        <f t="shared" si="31"/>
        <v>#REF!</v>
      </c>
    </row>
    <row r="68" spans="19:74" ht="20.25" customHeight="1" x14ac:dyDescent="0.4">
      <c r="S68" s="44" t="s">
        <v>262</v>
      </c>
      <c r="AH68" s="172">
        <v>61</v>
      </c>
      <c r="AI68" s="172">
        <f t="shared" si="8"/>
        <v>1059.8800000000001</v>
      </c>
      <c r="AJ68" s="151">
        <f t="shared" si="30"/>
        <v>4.3</v>
      </c>
      <c r="AK68" s="151">
        <f t="shared" si="10"/>
        <v>246.48372093023261</v>
      </c>
      <c r="AL68" s="151" t="e">
        <f t="shared" si="11"/>
        <v>#REF!</v>
      </c>
      <c r="AM68" s="151" t="e">
        <f t="shared" si="12"/>
        <v>#REF!</v>
      </c>
      <c r="AN68" s="151" t="e">
        <f t="shared" si="13"/>
        <v>#REF!</v>
      </c>
      <c r="AO68" s="151" t="e">
        <f t="shared" si="14"/>
        <v>#REF!</v>
      </c>
      <c r="AP68" s="151" t="e">
        <f t="shared" si="15"/>
        <v>#REF!</v>
      </c>
      <c r="BT68" s="82">
        <v>61</v>
      </c>
      <c r="BU68" s="83" t="e">
        <f t="shared" si="31"/>
        <v>#REF!</v>
      </c>
      <c r="BV68" s="83" t="e">
        <f t="shared" si="31"/>
        <v>#REF!</v>
      </c>
    </row>
    <row r="69" spans="19:74" ht="20.25" customHeight="1" x14ac:dyDescent="0.4">
      <c r="S69" s="44" t="s">
        <v>263</v>
      </c>
      <c r="AH69" s="172">
        <v>62</v>
      </c>
      <c r="AI69" s="172">
        <f t="shared" si="8"/>
        <v>1059.8800000000001</v>
      </c>
      <c r="AJ69" s="151">
        <f t="shared" si="30"/>
        <v>4.2300000000000004</v>
      </c>
      <c r="AK69" s="151">
        <f t="shared" si="10"/>
        <v>250.56264775413712</v>
      </c>
      <c r="AL69" s="151" t="e">
        <f t="shared" si="11"/>
        <v>#REF!</v>
      </c>
      <c r="AM69" s="151" t="e">
        <f t="shared" si="12"/>
        <v>#REF!</v>
      </c>
      <c r="AN69" s="151" t="e">
        <f t="shared" si="13"/>
        <v>#REF!</v>
      </c>
      <c r="AO69" s="151" t="e">
        <f t="shared" si="14"/>
        <v>#REF!</v>
      </c>
      <c r="AP69" s="151" t="e">
        <f t="shared" si="15"/>
        <v>#REF!</v>
      </c>
      <c r="BT69" s="82">
        <v>62</v>
      </c>
      <c r="BU69" s="83" t="e">
        <f t="shared" si="31"/>
        <v>#REF!</v>
      </c>
      <c r="BV69" s="83" t="e">
        <f t="shared" si="31"/>
        <v>#REF!</v>
      </c>
    </row>
    <row r="70" spans="19:74" ht="20.25" customHeight="1" x14ac:dyDescent="0.4">
      <c r="S70" s="44" t="s">
        <v>264</v>
      </c>
      <c r="T70" s="143">
        <v>7</v>
      </c>
      <c r="U70" s="140" t="s">
        <v>265</v>
      </c>
      <c r="AH70" s="172">
        <v>63</v>
      </c>
      <c r="AI70" s="172">
        <f t="shared" si="8"/>
        <v>1059.8800000000001</v>
      </c>
      <c r="AJ70" s="151">
        <f t="shared" si="30"/>
        <v>4.17</v>
      </c>
      <c r="AK70" s="151">
        <f t="shared" si="10"/>
        <v>254.16786570743409</v>
      </c>
      <c r="AL70" s="151" t="e">
        <f t="shared" si="11"/>
        <v>#REF!</v>
      </c>
      <c r="AM70" s="151" t="e">
        <f t="shared" si="12"/>
        <v>#REF!</v>
      </c>
      <c r="AN70" s="151" t="e">
        <f t="shared" si="13"/>
        <v>#REF!</v>
      </c>
      <c r="AO70" s="151" t="e">
        <f t="shared" si="14"/>
        <v>#REF!</v>
      </c>
      <c r="AP70" s="151" t="e">
        <f t="shared" si="15"/>
        <v>#REF!</v>
      </c>
      <c r="BT70" s="82">
        <v>63</v>
      </c>
      <c r="BU70" s="83" t="e">
        <f t="shared" si="31"/>
        <v>#REF!</v>
      </c>
      <c r="BV70" s="83" t="e">
        <f t="shared" si="31"/>
        <v>#REF!</v>
      </c>
    </row>
    <row r="71" spans="19:74" ht="20.25" customHeight="1" x14ac:dyDescent="0.4">
      <c r="S71" s="44" t="s">
        <v>266</v>
      </c>
      <c r="T71" s="143">
        <v>5</v>
      </c>
      <c r="U71" s="140" t="s">
        <v>265</v>
      </c>
      <c r="AH71" s="172">
        <v>64</v>
      </c>
      <c r="AI71" s="172">
        <f t="shared" si="8"/>
        <v>1059.8800000000001</v>
      </c>
      <c r="AJ71" s="151">
        <f t="shared" si="30"/>
        <v>4.1100000000000003</v>
      </c>
      <c r="AK71" s="151">
        <f t="shared" si="10"/>
        <v>257.87834549878346</v>
      </c>
      <c r="AL71" s="151" t="e">
        <f t="shared" si="11"/>
        <v>#REF!</v>
      </c>
      <c r="AM71" s="151" t="e">
        <f t="shared" si="12"/>
        <v>#REF!</v>
      </c>
      <c r="AN71" s="151" t="e">
        <f t="shared" si="13"/>
        <v>#REF!</v>
      </c>
      <c r="AO71" s="151" t="e">
        <f t="shared" si="14"/>
        <v>#REF!</v>
      </c>
      <c r="AP71" s="151" t="e">
        <f t="shared" si="15"/>
        <v>#REF!</v>
      </c>
      <c r="BT71" s="82">
        <v>64</v>
      </c>
      <c r="BU71" s="83" t="e">
        <f t="shared" si="31"/>
        <v>#REF!</v>
      </c>
      <c r="BV71" s="83" t="e">
        <f t="shared" si="31"/>
        <v>#REF!</v>
      </c>
    </row>
    <row r="72" spans="19:74" ht="20.25" customHeight="1" x14ac:dyDescent="0.4">
      <c r="S72" s="44" t="s">
        <v>267</v>
      </c>
      <c r="T72" s="143">
        <v>3</v>
      </c>
      <c r="U72" s="140" t="s">
        <v>265</v>
      </c>
      <c r="AH72" s="172">
        <v>65</v>
      </c>
      <c r="AI72" s="172">
        <f t="shared" ref="AI72:AI135" si="32">ROUND($O$29,2)</f>
        <v>1059.8800000000001</v>
      </c>
      <c r="AJ72" s="151">
        <f t="shared" si="30"/>
        <v>4.05</v>
      </c>
      <c r="AK72" s="151">
        <f t="shared" ref="AK72:AK135" si="33">+AI72/AJ72</f>
        <v>261.69876543209881</v>
      </c>
      <c r="AL72" s="151" t="e">
        <f t="shared" ref="AL72:AL135" si="34">+$O$42*AH72</f>
        <v>#REF!</v>
      </c>
      <c r="AM72" s="151" t="e">
        <f t="shared" ref="AM72:AM135" si="35">+AK72+AL72</f>
        <v>#REF!</v>
      </c>
      <c r="AN72" s="151" t="e">
        <f t="shared" ref="AN72:AN135" si="36">+AM72/$J$20</f>
        <v>#REF!</v>
      </c>
      <c r="AO72" s="151" t="e">
        <f t="shared" ref="AO72:AO135" si="37">+AN72*1.4</f>
        <v>#REF!</v>
      </c>
      <c r="AP72" s="151" t="e">
        <f t="shared" ref="AP72:AP135" si="38">+AO72/AH72</f>
        <v>#REF!</v>
      </c>
      <c r="BT72" s="82">
        <v>65</v>
      </c>
      <c r="BU72" s="83" t="e">
        <f t="shared" si="31"/>
        <v>#REF!</v>
      </c>
      <c r="BV72" s="83" t="e">
        <f t="shared" si="31"/>
        <v>#REF!</v>
      </c>
    </row>
    <row r="73" spans="19:74" ht="20.25" customHeight="1" x14ac:dyDescent="0.4">
      <c r="S73" s="44" t="s">
        <v>266</v>
      </c>
      <c r="T73" s="143">
        <v>2</v>
      </c>
      <c r="U73" s="140" t="s">
        <v>265</v>
      </c>
      <c r="AH73" s="172">
        <v>66</v>
      </c>
      <c r="AI73" s="172">
        <f t="shared" si="32"/>
        <v>1059.8800000000001</v>
      </c>
      <c r="AJ73" s="151">
        <f t="shared" si="30"/>
        <v>3.99</v>
      </c>
      <c r="AK73" s="151">
        <f t="shared" si="33"/>
        <v>265.63408521303262</v>
      </c>
      <c r="AL73" s="151" t="e">
        <f t="shared" si="34"/>
        <v>#REF!</v>
      </c>
      <c r="AM73" s="151" t="e">
        <f t="shared" si="35"/>
        <v>#REF!</v>
      </c>
      <c r="AN73" s="151" t="e">
        <f t="shared" si="36"/>
        <v>#REF!</v>
      </c>
      <c r="AO73" s="151" t="e">
        <f t="shared" si="37"/>
        <v>#REF!</v>
      </c>
      <c r="AP73" s="151" t="e">
        <f t="shared" si="38"/>
        <v>#REF!</v>
      </c>
      <c r="BT73" s="82">
        <v>66</v>
      </c>
      <c r="BU73" s="83" t="e">
        <f t="shared" si="31"/>
        <v>#REF!</v>
      </c>
      <c r="BV73" s="83" t="e">
        <f t="shared" si="31"/>
        <v>#REF!</v>
      </c>
    </row>
    <row r="74" spans="19:74" ht="20.25" customHeight="1" x14ac:dyDescent="0.4">
      <c r="AH74" s="172">
        <v>67</v>
      </c>
      <c r="AI74" s="172">
        <f t="shared" si="32"/>
        <v>1059.8800000000001</v>
      </c>
      <c r="AJ74" s="151">
        <f t="shared" si="30"/>
        <v>3.93</v>
      </c>
      <c r="AK74" s="151">
        <f t="shared" si="33"/>
        <v>269.68956743002548</v>
      </c>
      <c r="AL74" s="151" t="e">
        <f t="shared" si="34"/>
        <v>#REF!</v>
      </c>
      <c r="AM74" s="151" t="e">
        <f t="shared" si="35"/>
        <v>#REF!</v>
      </c>
      <c r="AN74" s="151" t="e">
        <f t="shared" si="36"/>
        <v>#REF!</v>
      </c>
      <c r="AO74" s="151" t="e">
        <f t="shared" si="37"/>
        <v>#REF!</v>
      </c>
      <c r="AP74" s="151" t="e">
        <f t="shared" si="38"/>
        <v>#REF!</v>
      </c>
      <c r="BT74" s="82">
        <v>67</v>
      </c>
      <c r="BU74" s="83" t="e">
        <f t="shared" si="31"/>
        <v>#REF!</v>
      </c>
      <c r="BV74" s="83" t="e">
        <f t="shared" si="31"/>
        <v>#REF!</v>
      </c>
    </row>
    <row r="75" spans="19:74" ht="20.25" customHeight="1" x14ac:dyDescent="0.4">
      <c r="AH75" s="172">
        <v>68</v>
      </c>
      <c r="AI75" s="172">
        <f t="shared" si="32"/>
        <v>1059.8800000000001</v>
      </c>
      <c r="AJ75" s="151">
        <f t="shared" si="30"/>
        <v>3.88</v>
      </c>
      <c r="AK75" s="151">
        <f t="shared" si="33"/>
        <v>273.1649484536083</v>
      </c>
      <c r="AL75" s="151" t="e">
        <f t="shared" si="34"/>
        <v>#REF!</v>
      </c>
      <c r="AM75" s="151" t="e">
        <f t="shared" si="35"/>
        <v>#REF!</v>
      </c>
      <c r="AN75" s="151" t="e">
        <f t="shared" si="36"/>
        <v>#REF!</v>
      </c>
      <c r="AO75" s="151" t="e">
        <f t="shared" si="37"/>
        <v>#REF!</v>
      </c>
      <c r="AP75" s="151" t="e">
        <f t="shared" si="38"/>
        <v>#REF!</v>
      </c>
      <c r="BT75" s="82">
        <v>68</v>
      </c>
      <c r="BU75" s="83" t="e">
        <f t="shared" si="31"/>
        <v>#REF!</v>
      </c>
      <c r="BV75" s="83" t="e">
        <f t="shared" si="31"/>
        <v>#REF!</v>
      </c>
    </row>
    <row r="76" spans="19:74" ht="20.25" customHeight="1" x14ac:dyDescent="0.4">
      <c r="AH76" s="172">
        <v>69</v>
      </c>
      <c r="AI76" s="172">
        <f t="shared" si="32"/>
        <v>1059.8800000000001</v>
      </c>
      <c r="AJ76" s="151">
        <f t="shared" si="30"/>
        <v>3.82</v>
      </c>
      <c r="AK76" s="151">
        <f t="shared" si="33"/>
        <v>277.45549738219898</v>
      </c>
      <c r="AL76" s="151" t="e">
        <f t="shared" si="34"/>
        <v>#REF!</v>
      </c>
      <c r="AM76" s="151" t="e">
        <f t="shared" si="35"/>
        <v>#REF!</v>
      </c>
      <c r="AN76" s="151" t="e">
        <f t="shared" si="36"/>
        <v>#REF!</v>
      </c>
      <c r="AO76" s="151" t="e">
        <f t="shared" si="37"/>
        <v>#REF!</v>
      </c>
      <c r="AP76" s="151" t="e">
        <f t="shared" si="38"/>
        <v>#REF!</v>
      </c>
      <c r="BT76" s="82">
        <v>69</v>
      </c>
      <c r="BU76" s="83" t="e">
        <f t="shared" si="31"/>
        <v>#REF!</v>
      </c>
      <c r="BV76" s="83" t="e">
        <f t="shared" si="31"/>
        <v>#REF!</v>
      </c>
    </row>
    <row r="77" spans="19:74" ht="20.25" customHeight="1" x14ac:dyDescent="0.4">
      <c r="AH77" s="172">
        <v>70</v>
      </c>
      <c r="AI77" s="172">
        <f t="shared" si="32"/>
        <v>1059.8800000000001</v>
      </c>
      <c r="AJ77" s="151">
        <f t="shared" si="30"/>
        <v>3.77</v>
      </c>
      <c r="AK77" s="151">
        <f t="shared" si="33"/>
        <v>281.13527851458889</v>
      </c>
      <c r="AL77" s="151" t="e">
        <f t="shared" si="34"/>
        <v>#REF!</v>
      </c>
      <c r="AM77" s="151" t="e">
        <f t="shared" si="35"/>
        <v>#REF!</v>
      </c>
      <c r="AN77" s="151" t="e">
        <f t="shared" si="36"/>
        <v>#REF!</v>
      </c>
      <c r="AO77" s="151" t="e">
        <f t="shared" si="37"/>
        <v>#REF!</v>
      </c>
      <c r="AP77" s="151" t="e">
        <f t="shared" si="38"/>
        <v>#REF!</v>
      </c>
      <c r="BT77" s="82">
        <v>70</v>
      </c>
      <c r="BU77" s="83" t="e">
        <f t="shared" si="31"/>
        <v>#REF!</v>
      </c>
      <c r="BV77" s="83" t="e">
        <f t="shared" si="31"/>
        <v>#REF!</v>
      </c>
    </row>
    <row r="78" spans="19:74" ht="20.25" customHeight="1" x14ac:dyDescent="0.4">
      <c r="AH78" s="172">
        <v>71</v>
      </c>
      <c r="AI78" s="172">
        <f t="shared" si="32"/>
        <v>1059.8800000000001</v>
      </c>
      <c r="AJ78" s="151">
        <f t="shared" si="30"/>
        <v>3.72</v>
      </c>
      <c r="AK78" s="151">
        <f t="shared" si="33"/>
        <v>284.91397849462368</v>
      </c>
      <c r="AL78" s="151" t="e">
        <f t="shared" si="34"/>
        <v>#REF!</v>
      </c>
      <c r="AM78" s="151" t="e">
        <f t="shared" si="35"/>
        <v>#REF!</v>
      </c>
      <c r="AN78" s="151" t="e">
        <f t="shared" si="36"/>
        <v>#REF!</v>
      </c>
      <c r="AO78" s="151" t="e">
        <f t="shared" si="37"/>
        <v>#REF!</v>
      </c>
      <c r="AP78" s="151" t="e">
        <f t="shared" si="38"/>
        <v>#REF!</v>
      </c>
      <c r="BT78" s="82">
        <v>71</v>
      </c>
      <c r="BU78" s="83" t="e">
        <f t="shared" si="31"/>
        <v>#REF!</v>
      </c>
      <c r="BV78" s="83" t="e">
        <f t="shared" si="31"/>
        <v>#REF!</v>
      </c>
    </row>
    <row r="79" spans="19:74" ht="20.25" customHeight="1" x14ac:dyDescent="0.4">
      <c r="AH79" s="172">
        <v>72</v>
      </c>
      <c r="AI79" s="172">
        <f t="shared" si="32"/>
        <v>1059.8800000000001</v>
      </c>
      <c r="AJ79" s="151">
        <f t="shared" si="30"/>
        <v>3.67</v>
      </c>
      <c r="AK79" s="151">
        <f t="shared" si="33"/>
        <v>288.7956403269755</v>
      </c>
      <c r="AL79" s="151" t="e">
        <f t="shared" si="34"/>
        <v>#REF!</v>
      </c>
      <c r="AM79" s="151" t="e">
        <f t="shared" si="35"/>
        <v>#REF!</v>
      </c>
      <c r="AN79" s="151" t="e">
        <f t="shared" si="36"/>
        <v>#REF!</v>
      </c>
      <c r="AO79" s="151" t="e">
        <f t="shared" si="37"/>
        <v>#REF!</v>
      </c>
      <c r="AP79" s="151" t="e">
        <f t="shared" si="38"/>
        <v>#REF!</v>
      </c>
      <c r="BT79" s="82">
        <v>72</v>
      </c>
      <c r="BU79" s="83" t="e">
        <f t="shared" si="31"/>
        <v>#REF!</v>
      </c>
      <c r="BV79" s="83" t="e">
        <f t="shared" si="31"/>
        <v>#REF!</v>
      </c>
    </row>
    <row r="80" spans="19:74" ht="20.25" customHeight="1" x14ac:dyDescent="0.4">
      <c r="AH80" s="172">
        <v>73</v>
      </c>
      <c r="AI80" s="172">
        <f t="shared" si="32"/>
        <v>1059.8800000000001</v>
      </c>
      <c r="AJ80" s="151">
        <f t="shared" ref="AJ80:AJ143" si="39">ROUNDDOWN(IF(2*AH80&gt;4*4,10*60/(AH80*2/$D$22*60+$T$24),10*60/(+$T$24*5-AH80*60/$D$22)),2)</f>
        <v>3.62</v>
      </c>
      <c r="AK80" s="151">
        <f t="shared" si="33"/>
        <v>292.78453038674036</v>
      </c>
      <c r="AL80" s="151" t="e">
        <f t="shared" si="34"/>
        <v>#REF!</v>
      </c>
      <c r="AM80" s="151" t="e">
        <f t="shared" si="35"/>
        <v>#REF!</v>
      </c>
      <c r="AN80" s="151" t="e">
        <f t="shared" si="36"/>
        <v>#REF!</v>
      </c>
      <c r="AO80" s="151" t="e">
        <f t="shared" si="37"/>
        <v>#REF!</v>
      </c>
      <c r="AP80" s="151" t="e">
        <f t="shared" si="38"/>
        <v>#REF!</v>
      </c>
      <c r="BT80" s="82">
        <v>73</v>
      </c>
      <c r="BU80" s="83" t="e">
        <f t="shared" si="31"/>
        <v>#REF!</v>
      </c>
      <c r="BV80" s="83" t="e">
        <f t="shared" si="31"/>
        <v>#REF!</v>
      </c>
    </row>
    <row r="81" spans="34:74" ht="20.25" customHeight="1" x14ac:dyDescent="0.4">
      <c r="AH81" s="172">
        <v>74</v>
      </c>
      <c r="AI81" s="172">
        <f t="shared" si="32"/>
        <v>1059.8800000000001</v>
      </c>
      <c r="AJ81" s="151">
        <f t="shared" si="39"/>
        <v>3.57</v>
      </c>
      <c r="AK81" s="151">
        <f t="shared" si="33"/>
        <v>296.88515406162469</v>
      </c>
      <c r="AL81" s="151" t="e">
        <f t="shared" si="34"/>
        <v>#REF!</v>
      </c>
      <c r="AM81" s="151" t="e">
        <f t="shared" si="35"/>
        <v>#REF!</v>
      </c>
      <c r="AN81" s="151" t="e">
        <f t="shared" si="36"/>
        <v>#REF!</v>
      </c>
      <c r="AO81" s="151" t="e">
        <f t="shared" si="37"/>
        <v>#REF!</v>
      </c>
      <c r="AP81" s="151" t="e">
        <f t="shared" si="38"/>
        <v>#REF!</v>
      </c>
      <c r="BT81" s="82">
        <v>74</v>
      </c>
      <c r="BU81" s="83" t="e">
        <f t="shared" si="31"/>
        <v>#REF!</v>
      </c>
      <c r="BV81" s="83" t="e">
        <f t="shared" si="31"/>
        <v>#REF!</v>
      </c>
    </row>
    <row r="82" spans="34:74" ht="20.25" customHeight="1" x14ac:dyDescent="0.4">
      <c r="AH82" s="172">
        <v>75</v>
      </c>
      <c r="AI82" s="172">
        <f t="shared" si="32"/>
        <v>1059.8800000000001</v>
      </c>
      <c r="AJ82" s="151">
        <f t="shared" si="39"/>
        <v>3.53</v>
      </c>
      <c r="AK82" s="151">
        <f t="shared" si="33"/>
        <v>300.24929178470262</v>
      </c>
      <c r="AL82" s="151" t="e">
        <f t="shared" si="34"/>
        <v>#REF!</v>
      </c>
      <c r="AM82" s="151" t="e">
        <f t="shared" si="35"/>
        <v>#REF!</v>
      </c>
      <c r="AN82" s="151" t="e">
        <f t="shared" si="36"/>
        <v>#REF!</v>
      </c>
      <c r="AO82" s="151" t="e">
        <f t="shared" si="37"/>
        <v>#REF!</v>
      </c>
      <c r="AP82" s="151" t="e">
        <f t="shared" si="38"/>
        <v>#REF!</v>
      </c>
      <c r="BT82" s="82">
        <v>75</v>
      </c>
      <c r="BU82" s="83" t="e">
        <f t="shared" si="31"/>
        <v>#REF!</v>
      </c>
      <c r="BV82" s="83" t="e">
        <f t="shared" si="31"/>
        <v>#REF!</v>
      </c>
    </row>
    <row r="83" spans="34:74" ht="20.25" customHeight="1" x14ac:dyDescent="0.4">
      <c r="AH83" s="172">
        <v>76</v>
      </c>
      <c r="AI83" s="172">
        <f t="shared" si="32"/>
        <v>1059.8800000000001</v>
      </c>
      <c r="AJ83" s="151">
        <f t="shared" si="39"/>
        <v>3.48</v>
      </c>
      <c r="AK83" s="151">
        <f t="shared" si="33"/>
        <v>304.56321839080465</v>
      </c>
      <c r="AL83" s="151" t="e">
        <f t="shared" si="34"/>
        <v>#REF!</v>
      </c>
      <c r="AM83" s="151" t="e">
        <f t="shared" si="35"/>
        <v>#REF!</v>
      </c>
      <c r="AN83" s="151" t="e">
        <f t="shared" si="36"/>
        <v>#REF!</v>
      </c>
      <c r="AO83" s="151" t="e">
        <f t="shared" si="37"/>
        <v>#REF!</v>
      </c>
      <c r="AP83" s="151" t="e">
        <f t="shared" si="38"/>
        <v>#REF!</v>
      </c>
      <c r="BT83" s="82">
        <v>76</v>
      </c>
      <c r="BU83" s="83" t="e">
        <f t="shared" si="31"/>
        <v>#REF!</v>
      </c>
      <c r="BV83" s="83" t="e">
        <f t="shared" si="31"/>
        <v>#REF!</v>
      </c>
    </row>
    <row r="84" spans="34:74" ht="20.25" customHeight="1" x14ac:dyDescent="0.4">
      <c r="AH84" s="172">
        <v>77</v>
      </c>
      <c r="AI84" s="172">
        <f t="shared" si="32"/>
        <v>1059.8800000000001</v>
      </c>
      <c r="AJ84" s="151">
        <f t="shared" si="39"/>
        <v>3.44</v>
      </c>
      <c r="AK84" s="151">
        <f t="shared" si="33"/>
        <v>308.10465116279073</v>
      </c>
      <c r="AL84" s="151" t="e">
        <f t="shared" si="34"/>
        <v>#REF!</v>
      </c>
      <c r="AM84" s="151" t="e">
        <f t="shared" si="35"/>
        <v>#REF!</v>
      </c>
      <c r="AN84" s="151" t="e">
        <f t="shared" si="36"/>
        <v>#REF!</v>
      </c>
      <c r="AO84" s="151" t="e">
        <f t="shared" si="37"/>
        <v>#REF!</v>
      </c>
      <c r="AP84" s="151" t="e">
        <f t="shared" si="38"/>
        <v>#REF!</v>
      </c>
      <c r="BT84" s="82">
        <v>77</v>
      </c>
      <c r="BU84" s="83" t="e">
        <f t="shared" si="31"/>
        <v>#REF!</v>
      </c>
      <c r="BV84" s="83" t="e">
        <f t="shared" si="31"/>
        <v>#REF!</v>
      </c>
    </row>
    <row r="85" spans="34:74" ht="20.25" customHeight="1" x14ac:dyDescent="0.4">
      <c r="AH85" s="172">
        <v>78</v>
      </c>
      <c r="AI85" s="172">
        <f t="shared" si="32"/>
        <v>1059.8800000000001</v>
      </c>
      <c r="AJ85" s="151">
        <f t="shared" si="39"/>
        <v>3.4</v>
      </c>
      <c r="AK85" s="151">
        <f t="shared" si="33"/>
        <v>311.7294117647059</v>
      </c>
      <c r="AL85" s="151" t="e">
        <f t="shared" si="34"/>
        <v>#REF!</v>
      </c>
      <c r="AM85" s="151" t="e">
        <f t="shared" si="35"/>
        <v>#REF!</v>
      </c>
      <c r="AN85" s="151" t="e">
        <f t="shared" si="36"/>
        <v>#REF!</v>
      </c>
      <c r="AO85" s="151" t="e">
        <f t="shared" si="37"/>
        <v>#REF!</v>
      </c>
      <c r="AP85" s="151" t="e">
        <f t="shared" si="38"/>
        <v>#REF!</v>
      </c>
      <c r="BT85" s="82">
        <v>78</v>
      </c>
      <c r="BU85" s="83" t="e">
        <f t="shared" si="31"/>
        <v>#REF!</v>
      </c>
      <c r="BV85" s="83" t="e">
        <f t="shared" si="31"/>
        <v>#REF!</v>
      </c>
    </row>
    <row r="86" spans="34:74" ht="20.25" customHeight="1" x14ac:dyDescent="0.4">
      <c r="AH86" s="172">
        <v>79</v>
      </c>
      <c r="AI86" s="172">
        <f t="shared" si="32"/>
        <v>1059.8800000000001</v>
      </c>
      <c r="AJ86" s="151">
        <f t="shared" si="39"/>
        <v>3.35</v>
      </c>
      <c r="AK86" s="151">
        <f t="shared" si="33"/>
        <v>316.38208955223882</v>
      </c>
      <c r="AL86" s="151" t="e">
        <f t="shared" si="34"/>
        <v>#REF!</v>
      </c>
      <c r="AM86" s="151" t="e">
        <f t="shared" si="35"/>
        <v>#REF!</v>
      </c>
      <c r="AN86" s="151" t="e">
        <f t="shared" si="36"/>
        <v>#REF!</v>
      </c>
      <c r="AO86" s="151" t="e">
        <f t="shared" si="37"/>
        <v>#REF!</v>
      </c>
      <c r="AP86" s="151" t="e">
        <f t="shared" si="38"/>
        <v>#REF!</v>
      </c>
      <c r="BT86" s="82">
        <v>79</v>
      </c>
      <c r="BU86" s="83" t="e">
        <f t="shared" si="31"/>
        <v>#REF!</v>
      </c>
      <c r="BV86" s="83" t="e">
        <f t="shared" si="31"/>
        <v>#REF!</v>
      </c>
    </row>
    <row r="87" spans="34:74" ht="20.25" customHeight="1" x14ac:dyDescent="0.4">
      <c r="AH87" s="172">
        <v>80</v>
      </c>
      <c r="AI87" s="172">
        <f t="shared" si="32"/>
        <v>1059.8800000000001</v>
      </c>
      <c r="AJ87" s="151">
        <f t="shared" si="39"/>
        <v>3.31</v>
      </c>
      <c r="AK87" s="151">
        <f t="shared" si="33"/>
        <v>320.20543806646526</v>
      </c>
      <c r="AL87" s="151" t="e">
        <f t="shared" si="34"/>
        <v>#REF!</v>
      </c>
      <c r="AM87" s="151" t="e">
        <f t="shared" si="35"/>
        <v>#REF!</v>
      </c>
      <c r="AN87" s="151" t="e">
        <f t="shared" si="36"/>
        <v>#REF!</v>
      </c>
      <c r="AO87" s="151" t="e">
        <f t="shared" si="37"/>
        <v>#REF!</v>
      </c>
      <c r="AP87" s="151" t="e">
        <f t="shared" si="38"/>
        <v>#REF!</v>
      </c>
      <c r="BT87" s="82">
        <v>80</v>
      </c>
      <c r="BU87" s="83" t="e">
        <f t="shared" si="31"/>
        <v>#REF!</v>
      </c>
      <c r="BV87" s="83" t="e">
        <f t="shared" si="31"/>
        <v>#REF!</v>
      </c>
    </row>
    <row r="88" spans="34:74" ht="20.25" customHeight="1" x14ac:dyDescent="0.4">
      <c r="AH88" s="172">
        <v>81</v>
      </c>
      <c r="AI88" s="172">
        <f t="shared" si="32"/>
        <v>1059.8800000000001</v>
      </c>
      <c r="AJ88" s="151">
        <f t="shared" si="39"/>
        <v>3.27</v>
      </c>
      <c r="AK88" s="151">
        <f t="shared" si="33"/>
        <v>324.12232415902145</v>
      </c>
      <c r="AL88" s="151" t="e">
        <f t="shared" si="34"/>
        <v>#REF!</v>
      </c>
      <c r="AM88" s="151" t="e">
        <f t="shared" si="35"/>
        <v>#REF!</v>
      </c>
      <c r="AN88" s="151" t="e">
        <f t="shared" si="36"/>
        <v>#REF!</v>
      </c>
      <c r="AO88" s="151" t="e">
        <f t="shared" si="37"/>
        <v>#REF!</v>
      </c>
      <c r="AP88" s="151" t="e">
        <f t="shared" si="38"/>
        <v>#REF!</v>
      </c>
      <c r="BT88" s="82">
        <v>81</v>
      </c>
      <c r="BU88" s="83" t="e">
        <f>ROUND(BA8,2)</f>
        <v>#REF!</v>
      </c>
      <c r="BV88" s="83" t="e">
        <f>ROUND(BB8,2)</f>
        <v>#REF!</v>
      </c>
    </row>
    <row r="89" spans="34:74" ht="20.25" customHeight="1" x14ac:dyDescent="0.4">
      <c r="AH89" s="172">
        <v>82</v>
      </c>
      <c r="AI89" s="172">
        <f t="shared" si="32"/>
        <v>1059.8800000000001</v>
      </c>
      <c r="AJ89" s="151">
        <f t="shared" si="39"/>
        <v>3.24</v>
      </c>
      <c r="AK89" s="151">
        <f t="shared" si="33"/>
        <v>327.12345679012344</v>
      </c>
      <c r="AL89" s="151" t="e">
        <f t="shared" si="34"/>
        <v>#REF!</v>
      </c>
      <c r="AM89" s="151" t="e">
        <f t="shared" si="35"/>
        <v>#REF!</v>
      </c>
      <c r="AN89" s="151" t="e">
        <f t="shared" si="36"/>
        <v>#REF!</v>
      </c>
      <c r="AO89" s="151" t="e">
        <f t="shared" si="37"/>
        <v>#REF!</v>
      </c>
      <c r="AP89" s="151" t="e">
        <f t="shared" si="38"/>
        <v>#REF!</v>
      </c>
      <c r="BT89" s="82">
        <v>82</v>
      </c>
      <c r="BU89" s="83" t="e">
        <f t="shared" ref="BU89:BV127" si="40">ROUND(BA9,2)</f>
        <v>#REF!</v>
      </c>
      <c r="BV89" s="83" t="e">
        <f t="shared" si="40"/>
        <v>#REF!</v>
      </c>
    </row>
    <row r="90" spans="34:74" ht="20.25" customHeight="1" x14ac:dyDescent="0.4">
      <c r="AH90" s="172">
        <v>83</v>
      </c>
      <c r="AI90" s="172">
        <f t="shared" si="32"/>
        <v>1059.8800000000001</v>
      </c>
      <c r="AJ90" s="151">
        <f t="shared" si="39"/>
        <v>3.2</v>
      </c>
      <c r="AK90" s="151">
        <f t="shared" si="33"/>
        <v>331.21250000000003</v>
      </c>
      <c r="AL90" s="151" t="e">
        <f t="shared" si="34"/>
        <v>#REF!</v>
      </c>
      <c r="AM90" s="151" t="e">
        <f t="shared" si="35"/>
        <v>#REF!</v>
      </c>
      <c r="AN90" s="151" t="e">
        <f t="shared" si="36"/>
        <v>#REF!</v>
      </c>
      <c r="AO90" s="151" t="e">
        <f t="shared" si="37"/>
        <v>#REF!</v>
      </c>
      <c r="AP90" s="151" t="e">
        <f t="shared" si="38"/>
        <v>#REF!</v>
      </c>
      <c r="BT90" s="82">
        <v>83</v>
      </c>
      <c r="BU90" s="83" t="e">
        <f t="shared" si="40"/>
        <v>#REF!</v>
      </c>
      <c r="BV90" s="83" t="e">
        <f t="shared" si="40"/>
        <v>#REF!</v>
      </c>
    </row>
    <row r="91" spans="34:74" ht="20.25" customHeight="1" x14ac:dyDescent="0.4">
      <c r="AH91" s="172">
        <v>84</v>
      </c>
      <c r="AI91" s="172">
        <f t="shared" si="32"/>
        <v>1059.8800000000001</v>
      </c>
      <c r="AJ91" s="151">
        <f t="shared" si="39"/>
        <v>3.16</v>
      </c>
      <c r="AK91" s="151">
        <f t="shared" si="33"/>
        <v>335.40506329113924</v>
      </c>
      <c r="AL91" s="151" t="e">
        <f t="shared" si="34"/>
        <v>#REF!</v>
      </c>
      <c r="AM91" s="151" t="e">
        <f t="shared" si="35"/>
        <v>#REF!</v>
      </c>
      <c r="AN91" s="151" t="e">
        <f t="shared" si="36"/>
        <v>#REF!</v>
      </c>
      <c r="AO91" s="151" t="e">
        <f t="shared" si="37"/>
        <v>#REF!</v>
      </c>
      <c r="AP91" s="151" t="e">
        <f t="shared" si="38"/>
        <v>#REF!</v>
      </c>
      <c r="BT91" s="82">
        <v>84</v>
      </c>
      <c r="BU91" s="83" t="e">
        <f t="shared" si="40"/>
        <v>#REF!</v>
      </c>
      <c r="BV91" s="83" t="e">
        <f t="shared" si="40"/>
        <v>#REF!</v>
      </c>
    </row>
    <row r="92" spans="34:74" ht="20.25" customHeight="1" x14ac:dyDescent="0.4">
      <c r="AH92" s="172">
        <v>85</v>
      </c>
      <c r="AI92" s="172">
        <f t="shared" si="32"/>
        <v>1059.8800000000001</v>
      </c>
      <c r="AJ92" s="151">
        <f t="shared" si="39"/>
        <v>3.12</v>
      </c>
      <c r="AK92" s="151">
        <f t="shared" si="33"/>
        <v>339.70512820512823</v>
      </c>
      <c r="AL92" s="151" t="e">
        <f t="shared" si="34"/>
        <v>#REF!</v>
      </c>
      <c r="AM92" s="151" t="e">
        <f t="shared" si="35"/>
        <v>#REF!</v>
      </c>
      <c r="AN92" s="151" t="e">
        <f t="shared" si="36"/>
        <v>#REF!</v>
      </c>
      <c r="AO92" s="151" t="e">
        <f t="shared" si="37"/>
        <v>#REF!</v>
      </c>
      <c r="AP92" s="151" t="e">
        <f t="shared" si="38"/>
        <v>#REF!</v>
      </c>
      <c r="BT92" s="82">
        <v>85</v>
      </c>
      <c r="BU92" s="83" t="e">
        <f t="shared" si="40"/>
        <v>#REF!</v>
      </c>
      <c r="BV92" s="83" t="e">
        <f t="shared" si="40"/>
        <v>#REF!</v>
      </c>
    </row>
    <row r="93" spans="34:74" ht="20.25" customHeight="1" x14ac:dyDescent="0.4">
      <c r="AH93" s="172">
        <v>86</v>
      </c>
      <c r="AI93" s="172">
        <f t="shared" si="32"/>
        <v>1059.8800000000001</v>
      </c>
      <c r="AJ93" s="151">
        <f t="shared" si="39"/>
        <v>3.09</v>
      </c>
      <c r="AK93" s="151">
        <f t="shared" si="33"/>
        <v>343.00323624595472</v>
      </c>
      <c r="AL93" s="151" t="e">
        <f t="shared" si="34"/>
        <v>#REF!</v>
      </c>
      <c r="AM93" s="151" t="e">
        <f t="shared" si="35"/>
        <v>#REF!</v>
      </c>
      <c r="AN93" s="151" t="e">
        <f t="shared" si="36"/>
        <v>#REF!</v>
      </c>
      <c r="AO93" s="151" t="e">
        <f t="shared" si="37"/>
        <v>#REF!</v>
      </c>
      <c r="AP93" s="151" t="e">
        <f t="shared" si="38"/>
        <v>#REF!</v>
      </c>
      <c r="BT93" s="82">
        <v>86</v>
      </c>
      <c r="BU93" s="83" t="e">
        <f t="shared" si="40"/>
        <v>#REF!</v>
      </c>
      <c r="BV93" s="83" t="e">
        <f t="shared" si="40"/>
        <v>#REF!</v>
      </c>
    </row>
    <row r="94" spans="34:74" ht="20.25" customHeight="1" x14ac:dyDescent="0.4">
      <c r="AH94" s="172">
        <v>87</v>
      </c>
      <c r="AI94" s="172">
        <f t="shared" si="32"/>
        <v>1059.8800000000001</v>
      </c>
      <c r="AJ94" s="151">
        <f t="shared" si="39"/>
        <v>3.06</v>
      </c>
      <c r="AK94" s="151">
        <f t="shared" si="33"/>
        <v>346.36601307189545</v>
      </c>
      <c r="AL94" s="151" t="e">
        <f t="shared" si="34"/>
        <v>#REF!</v>
      </c>
      <c r="AM94" s="151" t="e">
        <f t="shared" si="35"/>
        <v>#REF!</v>
      </c>
      <c r="AN94" s="151" t="e">
        <f t="shared" si="36"/>
        <v>#REF!</v>
      </c>
      <c r="AO94" s="151" t="e">
        <f t="shared" si="37"/>
        <v>#REF!</v>
      </c>
      <c r="AP94" s="151" t="e">
        <f t="shared" si="38"/>
        <v>#REF!</v>
      </c>
      <c r="BT94" s="82">
        <v>87</v>
      </c>
      <c r="BU94" s="83" t="e">
        <f t="shared" si="40"/>
        <v>#REF!</v>
      </c>
      <c r="BV94" s="83" t="e">
        <f t="shared" si="40"/>
        <v>#REF!</v>
      </c>
    </row>
    <row r="95" spans="34:74" ht="20.25" customHeight="1" x14ac:dyDescent="0.4">
      <c r="AH95" s="172">
        <v>88</v>
      </c>
      <c r="AI95" s="172">
        <f t="shared" si="32"/>
        <v>1059.8800000000001</v>
      </c>
      <c r="AJ95" s="151">
        <f t="shared" si="39"/>
        <v>3.02</v>
      </c>
      <c r="AK95" s="151">
        <f t="shared" si="33"/>
        <v>350.95364238410599</v>
      </c>
      <c r="AL95" s="151" t="e">
        <f t="shared" si="34"/>
        <v>#REF!</v>
      </c>
      <c r="AM95" s="151" t="e">
        <f t="shared" si="35"/>
        <v>#REF!</v>
      </c>
      <c r="AN95" s="151" t="e">
        <f t="shared" si="36"/>
        <v>#REF!</v>
      </c>
      <c r="AO95" s="151" t="e">
        <f t="shared" si="37"/>
        <v>#REF!</v>
      </c>
      <c r="AP95" s="151" t="e">
        <f t="shared" si="38"/>
        <v>#REF!</v>
      </c>
      <c r="BT95" s="82">
        <v>88</v>
      </c>
      <c r="BU95" s="83" t="e">
        <f t="shared" si="40"/>
        <v>#REF!</v>
      </c>
      <c r="BV95" s="83" t="e">
        <f t="shared" si="40"/>
        <v>#REF!</v>
      </c>
    </row>
    <row r="96" spans="34:74" ht="20.25" customHeight="1" x14ac:dyDescent="0.4">
      <c r="AH96" s="172">
        <v>89</v>
      </c>
      <c r="AI96" s="172">
        <f t="shared" si="32"/>
        <v>1059.8800000000001</v>
      </c>
      <c r="AJ96" s="151">
        <f t="shared" si="39"/>
        <v>2.99</v>
      </c>
      <c r="AK96" s="151">
        <f t="shared" si="33"/>
        <v>354.47491638795987</v>
      </c>
      <c r="AL96" s="151" t="e">
        <f t="shared" si="34"/>
        <v>#REF!</v>
      </c>
      <c r="AM96" s="151" t="e">
        <f t="shared" si="35"/>
        <v>#REF!</v>
      </c>
      <c r="AN96" s="151" t="e">
        <f t="shared" si="36"/>
        <v>#REF!</v>
      </c>
      <c r="AO96" s="151" t="e">
        <f t="shared" si="37"/>
        <v>#REF!</v>
      </c>
      <c r="AP96" s="151" t="e">
        <f t="shared" si="38"/>
        <v>#REF!</v>
      </c>
      <c r="BT96" s="82">
        <v>89</v>
      </c>
      <c r="BU96" s="83" t="e">
        <f t="shared" si="40"/>
        <v>#REF!</v>
      </c>
      <c r="BV96" s="83" t="e">
        <f t="shared" si="40"/>
        <v>#REF!</v>
      </c>
    </row>
    <row r="97" spans="34:74" ht="20.25" customHeight="1" x14ac:dyDescent="0.4">
      <c r="AH97" s="172">
        <v>90</v>
      </c>
      <c r="AI97" s="172">
        <f t="shared" si="32"/>
        <v>1059.8800000000001</v>
      </c>
      <c r="AJ97" s="151">
        <f t="shared" si="39"/>
        <v>2.96</v>
      </c>
      <c r="AK97" s="151">
        <f t="shared" si="33"/>
        <v>358.06756756756761</v>
      </c>
      <c r="AL97" s="151" t="e">
        <f t="shared" si="34"/>
        <v>#REF!</v>
      </c>
      <c r="AM97" s="151" t="e">
        <f t="shared" si="35"/>
        <v>#REF!</v>
      </c>
      <c r="AN97" s="151" t="e">
        <f t="shared" si="36"/>
        <v>#REF!</v>
      </c>
      <c r="AO97" s="151" t="e">
        <f t="shared" si="37"/>
        <v>#REF!</v>
      </c>
      <c r="AP97" s="151" t="e">
        <f t="shared" si="38"/>
        <v>#REF!</v>
      </c>
      <c r="BT97" s="82">
        <v>90</v>
      </c>
      <c r="BU97" s="83" t="e">
        <f t="shared" si="40"/>
        <v>#REF!</v>
      </c>
      <c r="BV97" s="83" t="e">
        <f t="shared" si="40"/>
        <v>#REF!</v>
      </c>
    </row>
    <row r="98" spans="34:74" ht="20.25" customHeight="1" x14ac:dyDescent="0.4">
      <c r="AH98" s="172">
        <v>91</v>
      </c>
      <c r="AI98" s="172">
        <f t="shared" si="32"/>
        <v>1059.8800000000001</v>
      </c>
      <c r="AJ98" s="151">
        <f t="shared" si="39"/>
        <v>2.92</v>
      </c>
      <c r="AK98" s="151">
        <f t="shared" si="33"/>
        <v>362.97260273972609</v>
      </c>
      <c r="AL98" s="151" t="e">
        <f t="shared" si="34"/>
        <v>#REF!</v>
      </c>
      <c r="AM98" s="151" t="e">
        <f t="shared" si="35"/>
        <v>#REF!</v>
      </c>
      <c r="AN98" s="151" t="e">
        <f t="shared" si="36"/>
        <v>#REF!</v>
      </c>
      <c r="AO98" s="151" t="e">
        <f t="shared" si="37"/>
        <v>#REF!</v>
      </c>
      <c r="AP98" s="151" t="e">
        <f t="shared" si="38"/>
        <v>#REF!</v>
      </c>
      <c r="BT98" s="82">
        <v>91</v>
      </c>
      <c r="BU98" s="83" t="e">
        <f t="shared" si="40"/>
        <v>#REF!</v>
      </c>
      <c r="BV98" s="83" t="e">
        <f t="shared" si="40"/>
        <v>#REF!</v>
      </c>
    </row>
    <row r="99" spans="34:74" ht="20.25" customHeight="1" x14ac:dyDescent="0.4">
      <c r="AH99" s="172">
        <v>92</v>
      </c>
      <c r="AI99" s="172">
        <f t="shared" si="32"/>
        <v>1059.8800000000001</v>
      </c>
      <c r="AJ99" s="151">
        <f t="shared" si="39"/>
        <v>2.89</v>
      </c>
      <c r="AK99" s="151">
        <f t="shared" si="33"/>
        <v>366.74048442906576</v>
      </c>
      <c r="AL99" s="151" t="e">
        <f t="shared" si="34"/>
        <v>#REF!</v>
      </c>
      <c r="AM99" s="151" t="e">
        <f t="shared" si="35"/>
        <v>#REF!</v>
      </c>
      <c r="AN99" s="151" t="e">
        <f t="shared" si="36"/>
        <v>#REF!</v>
      </c>
      <c r="AO99" s="151" t="e">
        <f t="shared" si="37"/>
        <v>#REF!</v>
      </c>
      <c r="AP99" s="151" t="e">
        <f t="shared" si="38"/>
        <v>#REF!</v>
      </c>
      <c r="BT99" s="82">
        <v>92</v>
      </c>
      <c r="BU99" s="83" t="e">
        <f t="shared" si="40"/>
        <v>#REF!</v>
      </c>
      <c r="BV99" s="83" t="e">
        <f t="shared" si="40"/>
        <v>#REF!</v>
      </c>
    </row>
    <row r="100" spans="34:74" ht="20.25" customHeight="1" x14ac:dyDescent="0.4">
      <c r="AH100" s="172">
        <v>93</v>
      </c>
      <c r="AI100" s="172">
        <f t="shared" si="32"/>
        <v>1059.8800000000001</v>
      </c>
      <c r="AJ100" s="151">
        <f t="shared" si="39"/>
        <v>2.86</v>
      </c>
      <c r="AK100" s="151">
        <f t="shared" si="33"/>
        <v>370.58741258741264</v>
      </c>
      <c r="AL100" s="151" t="e">
        <f t="shared" si="34"/>
        <v>#REF!</v>
      </c>
      <c r="AM100" s="151" t="e">
        <f t="shared" si="35"/>
        <v>#REF!</v>
      </c>
      <c r="AN100" s="151" t="e">
        <f t="shared" si="36"/>
        <v>#REF!</v>
      </c>
      <c r="AO100" s="151" t="e">
        <f t="shared" si="37"/>
        <v>#REF!</v>
      </c>
      <c r="AP100" s="151" t="e">
        <f t="shared" si="38"/>
        <v>#REF!</v>
      </c>
      <c r="BT100" s="82">
        <v>93</v>
      </c>
      <c r="BU100" s="83" t="e">
        <f t="shared" si="40"/>
        <v>#REF!</v>
      </c>
      <c r="BV100" s="83" t="e">
        <f t="shared" si="40"/>
        <v>#REF!</v>
      </c>
    </row>
    <row r="101" spans="34:74" ht="20.25" customHeight="1" x14ac:dyDescent="0.4">
      <c r="AH101" s="172">
        <v>94</v>
      </c>
      <c r="AI101" s="172">
        <f t="shared" si="32"/>
        <v>1059.8800000000001</v>
      </c>
      <c r="AJ101" s="151">
        <f t="shared" si="39"/>
        <v>2.83</v>
      </c>
      <c r="AK101" s="151">
        <f t="shared" si="33"/>
        <v>374.51590106007069</v>
      </c>
      <c r="AL101" s="151" t="e">
        <f t="shared" si="34"/>
        <v>#REF!</v>
      </c>
      <c r="AM101" s="151" t="e">
        <f t="shared" si="35"/>
        <v>#REF!</v>
      </c>
      <c r="AN101" s="151" t="e">
        <f t="shared" si="36"/>
        <v>#REF!</v>
      </c>
      <c r="AO101" s="151" t="e">
        <f t="shared" si="37"/>
        <v>#REF!</v>
      </c>
      <c r="AP101" s="151" t="e">
        <f t="shared" si="38"/>
        <v>#REF!</v>
      </c>
      <c r="BT101" s="82">
        <v>94</v>
      </c>
      <c r="BU101" s="83" t="e">
        <f t="shared" si="40"/>
        <v>#REF!</v>
      </c>
      <c r="BV101" s="83" t="e">
        <f t="shared" si="40"/>
        <v>#REF!</v>
      </c>
    </row>
    <row r="102" spans="34:74" ht="20.25" customHeight="1" x14ac:dyDescent="0.4">
      <c r="AH102" s="172">
        <v>95</v>
      </c>
      <c r="AI102" s="172">
        <f t="shared" si="32"/>
        <v>1059.8800000000001</v>
      </c>
      <c r="AJ102" s="151">
        <f t="shared" si="39"/>
        <v>2.81</v>
      </c>
      <c r="AK102" s="151">
        <f t="shared" si="33"/>
        <v>377.18149466192176</v>
      </c>
      <c r="AL102" s="151" t="e">
        <f t="shared" si="34"/>
        <v>#REF!</v>
      </c>
      <c r="AM102" s="151" t="e">
        <f t="shared" si="35"/>
        <v>#REF!</v>
      </c>
      <c r="AN102" s="151" t="e">
        <f t="shared" si="36"/>
        <v>#REF!</v>
      </c>
      <c r="AO102" s="151" t="e">
        <f t="shared" si="37"/>
        <v>#REF!</v>
      </c>
      <c r="AP102" s="151" t="e">
        <f t="shared" si="38"/>
        <v>#REF!</v>
      </c>
      <c r="BT102" s="82">
        <v>95</v>
      </c>
      <c r="BU102" s="83" t="e">
        <f t="shared" si="40"/>
        <v>#REF!</v>
      </c>
      <c r="BV102" s="83" t="e">
        <f t="shared" si="40"/>
        <v>#REF!</v>
      </c>
    </row>
    <row r="103" spans="34:74" ht="20.25" customHeight="1" x14ac:dyDescent="0.4">
      <c r="AH103" s="172">
        <v>96</v>
      </c>
      <c r="AI103" s="172">
        <f t="shared" si="32"/>
        <v>1059.8800000000001</v>
      </c>
      <c r="AJ103" s="151">
        <f t="shared" si="39"/>
        <v>2.78</v>
      </c>
      <c r="AK103" s="151">
        <f t="shared" si="33"/>
        <v>381.25179856115113</v>
      </c>
      <c r="AL103" s="151" t="e">
        <f t="shared" si="34"/>
        <v>#REF!</v>
      </c>
      <c r="AM103" s="151" t="e">
        <f t="shared" si="35"/>
        <v>#REF!</v>
      </c>
      <c r="AN103" s="151" t="e">
        <f t="shared" si="36"/>
        <v>#REF!</v>
      </c>
      <c r="AO103" s="151" t="e">
        <f t="shared" si="37"/>
        <v>#REF!</v>
      </c>
      <c r="AP103" s="151" t="e">
        <f t="shared" si="38"/>
        <v>#REF!</v>
      </c>
      <c r="BT103" s="82">
        <v>96</v>
      </c>
      <c r="BU103" s="83" t="e">
        <f t="shared" si="40"/>
        <v>#REF!</v>
      </c>
      <c r="BV103" s="83" t="e">
        <f t="shared" si="40"/>
        <v>#REF!</v>
      </c>
    </row>
    <row r="104" spans="34:74" ht="20.25" customHeight="1" x14ac:dyDescent="0.4">
      <c r="AH104" s="172">
        <v>97</v>
      </c>
      <c r="AI104" s="172">
        <f t="shared" si="32"/>
        <v>1059.8800000000001</v>
      </c>
      <c r="AJ104" s="151">
        <f t="shared" si="39"/>
        <v>2.75</v>
      </c>
      <c r="AK104" s="151">
        <f t="shared" si="33"/>
        <v>385.41090909090912</v>
      </c>
      <c r="AL104" s="151" t="e">
        <f t="shared" si="34"/>
        <v>#REF!</v>
      </c>
      <c r="AM104" s="151" t="e">
        <f t="shared" si="35"/>
        <v>#REF!</v>
      </c>
      <c r="AN104" s="151" t="e">
        <f t="shared" si="36"/>
        <v>#REF!</v>
      </c>
      <c r="AO104" s="151" t="e">
        <f t="shared" si="37"/>
        <v>#REF!</v>
      </c>
      <c r="AP104" s="151" t="e">
        <f t="shared" si="38"/>
        <v>#REF!</v>
      </c>
      <c r="BT104" s="82">
        <v>97</v>
      </c>
      <c r="BU104" s="83" t="e">
        <f t="shared" si="40"/>
        <v>#REF!</v>
      </c>
      <c r="BV104" s="83" t="e">
        <f t="shared" si="40"/>
        <v>#REF!</v>
      </c>
    </row>
    <row r="105" spans="34:74" ht="20.25" customHeight="1" x14ac:dyDescent="0.4">
      <c r="AH105" s="172">
        <v>98</v>
      </c>
      <c r="AI105" s="172">
        <f t="shared" si="32"/>
        <v>1059.8800000000001</v>
      </c>
      <c r="AJ105" s="151">
        <f t="shared" si="39"/>
        <v>2.72</v>
      </c>
      <c r="AK105" s="151">
        <f t="shared" si="33"/>
        <v>389.66176470588238</v>
      </c>
      <c r="AL105" s="151" t="e">
        <f t="shared" si="34"/>
        <v>#REF!</v>
      </c>
      <c r="AM105" s="151" t="e">
        <f t="shared" si="35"/>
        <v>#REF!</v>
      </c>
      <c r="AN105" s="151" t="e">
        <f t="shared" si="36"/>
        <v>#REF!</v>
      </c>
      <c r="AO105" s="151" t="e">
        <f t="shared" si="37"/>
        <v>#REF!</v>
      </c>
      <c r="AP105" s="151" t="e">
        <f t="shared" si="38"/>
        <v>#REF!</v>
      </c>
      <c r="BT105" s="82">
        <v>98</v>
      </c>
      <c r="BU105" s="83" t="e">
        <f t="shared" si="40"/>
        <v>#REF!</v>
      </c>
      <c r="BV105" s="83" t="e">
        <f t="shared" si="40"/>
        <v>#REF!</v>
      </c>
    </row>
    <row r="106" spans="34:74" ht="20.25" customHeight="1" x14ac:dyDescent="0.4">
      <c r="AH106" s="172">
        <v>99</v>
      </c>
      <c r="AI106" s="172">
        <f t="shared" si="32"/>
        <v>1059.8800000000001</v>
      </c>
      <c r="AJ106" s="151">
        <f t="shared" si="39"/>
        <v>2.69</v>
      </c>
      <c r="AK106" s="151">
        <f t="shared" si="33"/>
        <v>394.00743494423796</v>
      </c>
      <c r="AL106" s="151" t="e">
        <f t="shared" si="34"/>
        <v>#REF!</v>
      </c>
      <c r="AM106" s="151" t="e">
        <f t="shared" si="35"/>
        <v>#REF!</v>
      </c>
      <c r="AN106" s="151" t="e">
        <f t="shared" si="36"/>
        <v>#REF!</v>
      </c>
      <c r="AO106" s="151" t="e">
        <f t="shared" si="37"/>
        <v>#REF!</v>
      </c>
      <c r="AP106" s="151" t="e">
        <f t="shared" si="38"/>
        <v>#REF!</v>
      </c>
      <c r="BT106" s="82">
        <v>99</v>
      </c>
      <c r="BU106" s="83" t="e">
        <f t="shared" si="40"/>
        <v>#REF!</v>
      </c>
      <c r="BV106" s="83" t="e">
        <f t="shared" si="40"/>
        <v>#REF!</v>
      </c>
    </row>
    <row r="107" spans="34:74" ht="20.25" customHeight="1" x14ac:dyDescent="0.4">
      <c r="AH107" s="172">
        <v>100</v>
      </c>
      <c r="AI107" s="172">
        <f t="shared" si="32"/>
        <v>1059.8800000000001</v>
      </c>
      <c r="AJ107" s="151">
        <f t="shared" si="39"/>
        <v>2.67</v>
      </c>
      <c r="AK107" s="151">
        <f t="shared" si="33"/>
        <v>396.9588014981274</v>
      </c>
      <c r="AL107" s="151" t="e">
        <f t="shared" si="34"/>
        <v>#REF!</v>
      </c>
      <c r="AM107" s="151" t="e">
        <f t="shared" si="35"/>
        <v>#REF!</v>
      </c>
      <c r="AN107" s="151" t="e">
        <f t="shared" si="36"/>
        <v>#REF!</v>
      </c>
      <c r="AO107" s="151" t="e">
        <f t="shared" si="37"/>
        <v>#REF!</v>
      </c>
      <c r="AP107" s="151" t="e">
        <f t="shared" si="38"/>
        <v>#REF!</v>
      </c>
      <c r="BT107" s="82">
        <v>100</v>
      </c>
      <c r="BU107" s="83" t="e">
        <f t="shared" si="40"/>
        <v>#REF!</v>
      </c>
      <c r="BV107" s="83" t="e">
        <f t="shared" si="40"/>
        <v>#REF!</v>
      </c>
    </row>
    <row r="108" spans="34:74" ht="20.25" customHeight="1" x14ac:dyDescent="0.4">
      <c r="AH108" s="172">
        <v>101</v>
      </c>
      <c r="AI108" s="172">
        <f t="shared" si="32"/>
        <v>1059.8800000000001</v>
      </c>
      <c r="AJ108" s="151">
        <f t="shared" si="39"/>
        <v>2.64</v>
      </c>
      <c r="AK108" s="151">
        <f t="shared" si="33"/>
        <v>401.469696969697</v>
      </c>
      <c r="AL108" s="151" t="e">
        <f t="shared" si="34"/>
        <v>#REF!</v>
      </c>
      <c r="AM108" s="151" t="e">
        <f t="shared" si="35"/>
        <v>#REF!</v>
      </c>
      <c r="AN108" s="151" t="e">
        <f t="shared" si="36"/>
        <v>#REF!</v>
      </c>
      <c r="AO108" s="151" t="e">
        <f t="shared" si="37"/>
        <v>#REF!</v>
      </c>
      <c r="AP108" s="151" t="e">
        <f t="shared" si="38"/>
        <v>#REF!</v>
      </c>
      <c r="BT108" s="82">
        <v>101</v>
      </c>
      <c r="BU108" s="83" t="e">
        <f t="shared" si="40"/>
        <v>#REF!</v>
      </c>
      <c r="BV108" s="83" t="e">
        <f t="shared" si="40"/>
        <v>#REF!</v>
      </c>
    </row>
    <row r="109" spans="34:74" ht="20.25" customHeight="1" x14ac:dyDescent="0.4">
      <c r="AH109" s="172">
        <v>102</v>
      </c>
      <c r="AI109" s="172">
        <f t="shared" si="32"/>
        <v>1059.8800000000001</v>
      </c>
      <c r="AJ109" s="151">
        <f t="shared" si="39"/>
        <v>2.62</v>
      </c>
      <c r="AK109" s="151">
        <f t="shared" si="33"/>
        <v>404.53435114503822</v>
      </c>
      <c r="AL109" s="151" t="e">
        <f t="shared" si="34"/>
        <v>#REF!</v>
      </c>
      <c r="AM109" s="151" t="e">
        <f t="shared" si="35"/>
        <v>#REF!</v>
      </c>
      <c r="AN109" s="151" t="e">
        <f t="shared" si="36"/>
        <v>#REF!</v>
      </c>
      <c r="AO109" s="151" t="e">
        <f t="shared" si="37"/>
        <v>#REF!</v>
      </c>
      <c r="AP109" s="151" t="e">
        <f t="shared" si="38"/>
        <v>#REF!</v>
      </c>
      <c r="BT109" s="82">
        <v>102</v>
      </c>
      <c r="BU109" s="83" t="e">
        <f t="shared" si="40"/>
        <v>#REF!</v>
      </c>
      <c r="BV109" s="83" t="e">
        <f t="shared" si="40"/>
        <v>#REF!</v>
      </c>
    </row>
    <row r="110" spans="34:74" ht="20.25" customHeight="1" x14ac:dyDescent="0.4">
      <c r="AH110" s="172">
        <v>103</v>
      </c>
      <c r="AI110" s="172">
        <f t="shared" si="32"/>
        <v>1059.8800000000001</v>
      </c>
      <c r="AJ110" s="151">
        <f t="shared" si="39"/>
        <v>2.59</v>
      </c>
      <c r="AK110" s="151">
        <f t="shared" si="33"/>
        <v>409.22007722007726</v>
      </c>
      <c r="AL110" s="151" t="e">
        <f t="shared" si="34"/>
        <v>#REF!</v>
      </c>
      <c r="AM110" s="151" t="e">
        <f t="shared" si="35"/>
        <v>#REF!</v>
      </c>
      <c r="AN110" s="151" t="e">
        <f t="shared" si="36"/>
        <v>#REF!</v>
      </c>
      <c r="AO110" s="151" t="e">
        <f t="shared" si="37"/>
        <v>#REF!</v>
      </c>
      <c r="AP110" s="151" t="e">
        <f t="shared" si="38"/>
        <v>#REF!</v>
      </c>
      <c r="BT110" s="82">
        <v>103</v>
      </c>
      <c r="BU110" s="83" t="e">
        <f t="shared" si="40"/>
        <v>#REF!</v>
      </c>
      <c r="BV110" s="83" t="e">
        <f t="shared" si="40"/>
        <v>#REF!</v>
      </c>
    </row>
    <row r="111" spans="34:74" ht="20.25" customHeight="1" x14ac:dyDescent="0.4">
      <c r="AH111" s="172">
        <v>104</v>
      </c>
      <c r="AI111" s="172">
        <f t="shared" si="32"/>
        <v>1059.8800000000001</v>
      </c>
      <c r="AJ111" s="151">
        <f t="shared" si="39"/>
        <v>2.57</v>
      </c>
      <c r="AK111" s="151">
        <f t="shared" si="33"/>
        <v>412.40466926070047</v>
      </c>
      <c r="AL111" s="151" t="e">
        <f t="shared" si="34"/>
        <v>#REF!</v>
      </c>
      <c r="AM111" s="151" t="e">
        <f t="shared" si="35"/>
        <v>#REF!</v>
      </c>
      <c r="AN111" s="151" t="e">
        <f t="shared" si="36"/>
        <v>#REF!</v>
      </c>
      <c r="AO111" s="151" t="e">
        <f t="shared" si="37"/>
        <v>#REF!</v>
      </c>
      <c r="AP111" s="151" t="e">
        <f t="shared" si="38"/>
        <v>#REF!</v>
      </c>
      <c r="BT111" s="82">
        <v>104</v>
      </c>
      <c r="BU111" s="83" t="e">
        <f t="shared" si="40"/>
        <v>#REF!</v>
      </c>
      <c r="BV111" s="83" t="e">
        <f t="shared" si="40"/>
        <v>#REF!</v>
      </c>
    </row>
    <row r="112" spans="34:74" ht="20.25" customHeight="1" x14ac:dyDescent="0.4">
      <c r="AH112" s="172">
        <v>105</v>
      </c>
      <c r="AI112" s="172">
        <f t="shared" si="32"/>
        <v>1059.8800000000001</v>
      </c>
      <c r="AJ112" s="151">
        <f t="shared" si="39"/>
        <v>2.54</v>
      </c>
      <c r="AK112" s="151">
        <f t="shared" si="33"/>
        <v>417.27559055118115</v>
      </c>
      <c r="AL112" s="151" t="e">
        <f t="shared" si="34"/>
        <v>#REF!</v>
      </c>
      <c r="AM112" s="151" t="e">
        <f t="shared" si="35"/>
        <v>#REF!</v>
      </c>
      <c r="AN112" s="151" t="e">
        <f t="shared" si="36"/>
        <v>#REF!</v>
      </c>
      <c r="AO112" s="151" t="e">
        <f t="shared" si="37"/>
        <v>#REF!</v>
      </c>
      <c r="AP112" s="151" t="e">
        <f t="shared" si="38"/>
        <v>#REF!</v>
      </c>
      <c r="BT112" s="82">
        <v>105</v>
      </c>
      <c r="BU112" s="83" t="e">
        <f t="shared" si="40"/>
        <v>#REF!</v>
      </c>
      <c r="BV112" s="83" t="e">
        <f t="shared" si="40"/>
        <v>#REF!</v>
      </c>
    </row>
    <row r="113" spans="34:74" ht="20.25" customHeight="1" x14ac:dyDescent="0.4">
      <c r="AH113" s="172">
        <v>106</v>
      </c>
      <c r="AI113" s="172">
        <f t="shared" si="32"/>
        <v>1059.8800000000001</v>
      </c>
      <c r="AJ113" s="151">
        <f t="shared" si="39"/>
        <v>2.52</v>
      </c>
      <c r="AK113" s="151">
        <f t="shared" si="33"/>
        <v>420.58730158730162</v>
      </c>
      <c r="AL113" s="151" t="e">
        <f t="shared" si="34"/>
        <v>#REF!</v>
      </c>
      <c r="AM113" s="151" t="e">
        <f t="shared" si="35"/>
        <v>#REF!</v>
      </c>
      <c r="AN113" s="151" t="e">
        <f t="shared" si="36"/>
        <v>#REF!</v>
      </c>
      <c r="AO113" s="151" t="e">
        <f t="shared" si="37"/>
        <v>#REF!</v>
      </c>
      <c r="AP113" s="151" t="e">
        <f t="shared" si="38"/>
        <v>#REF!</v>
      </c>
      <c r="BT113" s="82">
        <v>106</v>
      </c>
      <c r="BU113" s="83" t="e">
        <f t="shared" si="40"/>
        <v>#REF!</v>
      </c>
      <c r="BV113" s="83" t="e">
        <f t="shared" si="40"/>
        <v>#REF!</v>
      </c>
    </row>
    <row r="114" spans="34:74" ht="20.25" customHeight="1" x14ac:dyDescent="0.4">
      <c r="AH114" s="172">
        <v>107</v>
      </c>
      <c r="AI114" s="172">
        <f t="shared" si="32"/>
        <v>1059.8800000000001</v>
      </c>
      <c r="AJ114" s="151">
        <f t="shared" si="39"/>
        <v>2.5</v>
      </c>
      <c r="AK114" s="151">
        <f t="shared" si="33"/>
        <v>423.95200000000006</v>
      </c>
      <c r="AL114" s="151" t="e">
        <f t="shared" si="34"/>
        <v>#REF!</v>
      </c>
      <c r="AM114" s="151" t="e">
        <f t="shared" si="35"/>
        <v>#REF!</v>
      </c>
      <c r="AN114" s="151" t="e">
        <f t="shared" si="36"/>
        <v>#REF!</v>
      </c>
      <c r="AO114" s="151" t="e">
        <f t="shared" si="37"/>
        <v>#REF!</v>
      </c>
      <c r="AP114" s="151" t="e">
        <f t="shared" si="38"/>
        <v>#REF!</v>
      </c>
      <c r="BT114" s="82">
        <v>107</v>
      </c>
      <c r="BU114" s="83" t="e">
        <f t="shared" si="40"/>
        <v>#REF!</v>
      </c>
      <c r="BV114" s="83" t="e">
        <f t="shared" si="40"/>
        <v>#REF!</v>
      </c>
    </row>
    <row r="115" spans="34:74" ht="20.25" customHeight="1" x14ac:dyDescent="0.4">
      <c r="AH115" s="172">
        <v>108</v>
      </c>
      <c r="AI115" s="172">
        <f t="shared" si="32"/>
        <v>1059.8800000000001</v>
      </c>
      <c r="AJ115" s="151">
        <f t="shared" si="39"/>
        <v>2.48</v>
      </c>
      <c r="AK115" s="151">
        <f t="shared" si="33"/>
        <v>427.37096774193554</v>
      </c>
      <c r="AL115" s="151" t="e">
        <f t="shared" si="34"/>
        <v>#REF!</v>
      </c>
      <c r="AM115" s="151" t="e">
        <f t="shared" si="35"/>
        <v>#REF!</v>
      </c>
      <c r="AN115" s="151" t="e">
        <f t="shared" si="36"/>
        <v>#REF!</v>
      </c>
      <c r="AO115" s="151" t="e">
        <f t="shared" si="37"/>
        <v>#REF!</v>
      </c>
      <c r="AP115" s="151" t="e">
        <f t="shared" si="38"/>
        <v>#REF!</v>
      </c>
      <c r="BT115" s="82">
        <v>108</v>
      </c>
      <c r="BU115" s="83" t="e">
        <f t="shared" si="40"/>
        <v>#REF!</v>
      </c>
      <c r="BV115" s="83" t="e">
        <f t="shared" si="40"/>
        <v>#REF!</v>
      </c>
    </row>
    <row r="116" spans="34:74" ht="20.25" customHeight="1" x14ac:dyDescent="0.4">
      <c r="AH116" s="172">
        <v>109</v>
      </c>
      <c r="AI116" s="172">
        <f t="shared" si="32"/>
        <v>1059.8800000000001</v>
      </c>
      <c r="AJ116" s="151">
        <f t="shared" si="39"/>
        <v>2.4500000000000002</v>
      </c>
      <c r="AK116" s="151">
        <f t="shared" si="33"/>
        <v>432.60408163265305</v>
      </c>
      <c r="AL116" s="151" t="e">
        <f t="shared" si="34"/>
        <v>#REF!</v>
      </c>
      <c r="AM116" s="151" t="e">
        <f t="shared" si="35"/>
        <v>#REF!</v>
      </c>
      <c r="AN116" s="151" t="e">
        <f t="shared" si="36"/>
        <v>#REF!</v>
      </c>
      <c r="AO116" s="151" t="e">
        <f t="shared" si="37"/>
        <v>#REF!</v>
      </c>
      <c r="AP116" s="151" t="e">
        <f t="shared" si="38"/>
        <v>#REF!</v>
      </c>
      <c r="BT116" s="82">
        <v>109</v>
      </c>
      <c r="BU116" s="83" t="e">
        <f t="shared" si="40"/>
        <v>#REF!</v>
      </c>
      <c r="BV116" s="83" t="e">
        <f t="shared" si="40"/>
        <v>#REF!</v>
      </c>
    </row>
    <row r="117" spans="34:74" ht="20.25" customHeight="1" x14ac:dyDescent="0.4">
      <c r="AH117" s="172">
        <v>110</v>
      </c>
      <c r="AI117" s="172">
        <f t="shared" si="32"/>
        <v>1059.8800000000001</v>
      </c>
      <c r="AJ117" s="151">
        <f t="shared" si="39"/>
        <v>2.4300000000000002</v>
      </c>
      <c r="AK117" s="151">
        <f t="shared" si="33"/>
        <v>436.16460905349794</v>
      </c>
      <c r="AL117" s="151" t="e">
        <f t="shared" si="34"/>
        <v>#REF!</v>
      </c>
      <c r="AM117" s="151" t="e">
        <f t="shared" si="35"/>
        <v>#REF!</v>
      </c>
      <c r="AN117" s="151" t="e">
        <f t="shared" si="36"/>
        <v>#REF!</v>
      </c>
      <c r="AO117" s="151" t="e">
        <f t="shared" si="37"/>
        <v>#REF!</v>
      </c>
      <c r="AP117" s="151" t="e">
        <f t="shared" si="38"/>
        <v>#REF!</v>
      </c>
      <c r="BT117" s="82">
        <v>110</v>
      </c>
      <c r="BU117" s="83" t="e">
        <f t="shared" si="40"/>
        <v>#REF!</v>
      </c>
      <c r="BV117" s="83" t="e">
        <f t="shared" si="40"/>
        <v>#REF!</v>
      </c>
    </row>
    <row r="118" spans="34:74" ht="20.25" customHeight="1" x14ac:dyDescent="0.4">
      <c r="AH118" s="172">
        <v>111</v>
      </c>
      <c r="AI118" s="172">
        <f t="shared" si="32"/>
        <v>1059.8800000000001</v>
      </c>
      <c r="AJ118" s="151">
        <f t="shared" si="39"/>
        <v>2.41</v>
      </c>
      <c r="AK118" s="151">
        <f t="shared" si="33"/>
        <v>439.78423236514527</v>
      </c>
      <c r="AL118" s="151" t="e">
        <f t="shared" si="34"/>
        <v>#REF!</v>
      </c>
      <c r="AM118" s="151" t="e">
        <f t="shared" si="35"/>
        <v>#REF!</v>
      </c>
      <c r="AN118" s="151" t="e">
        <f t="shared" si="36"/>
        <v>#REF!</v>
      </c>
      <c r="AO118" s="151" t="e">
        <f t="shared" si="37"/>
        <v>#REF!</v>
      </c>
      <c r="AP118" s="151" t="e">
        <f t="shared" si="38"/>
        <v>#REF!</v>
      </c>
      <c r="BT118" s="82">
        <v>111</v>
      </c>
      <c r="BU118" s="83" t="e">
        <f t="shared" si="40"/>
        <v>#REF!</v>
      </c>
      <c r="BV118" s="83" t="e">
        <f t="shared" si="40"/>
        <v>#REF!</v>
      </c>
    </row>
    <row r="119" spans="34:74" ht="20.25" customHeight="1" x14ac:dyDescent="0.4">
      <c r="AH119" s="172">
        <v>112</v>
      </c>
      <c r="AI119" s="172">
        <f t="shared" si="32"/>
        <v>1059.8800000000001</v>
      </c>
      <c r="AJ119" s="151">
        <f t="shared" si="39"/>
        <v>2.39</v>
      </c>
      <c r="AK119" s="151">
        <f t="shared" si="33"/>
        <v>443.46443514644352</v>
      </c>
      <c r="AL119" s="151" t="e">
        <f t="shared" si="34"/>
        <v>#REF!</v>
      </c>
      <c r="AM119" s="151" t="e">
        <f t="shared" si="35"/>
        <v>#REF!</v>
      </c>
      <c r="AN119" s="151" t="e">
        <f t="shared" si="36"/>
        <v>#REF!</v>
      </c>
      <c r="AO119" s="151" t="e">
        <f t="shared" si="37"/>
        <v>#REF!</v>
      </c>
      <c r="AP119" s="151" t="e">
        <f t="shared" si="38"/>
        <v>#REF!</v>
      </c>
      <c r="BT119" s="82">
        <v>112</v>
      </c>
      <c r="BU119" s="83" t="e">
        <f t="shared" si="40"/>
        <v>#REF!</v>
      </c>
      <c r="BV119" s="83" t="e">
        <f t="shared" si="40"/>
        <v>#REF!</v>
      </c>
    </row>
    <row r="120" spans="34:74" ht="20.25" customHeight="1" x14ac:dyDescent="0.4">
      <c r="AH120" s="172">
        <v>113</v>
      </c>
      <c r="AI120" s="172">
        <f t="shared" si="32"/>
        <v>1059.8800000000001</v>
      </c>
      <c r="AJ120" s="151">
        <f t="shared" si="39"/>
        <v>2.37</v>
      </c>
      <c r="AK120" s="151">
        <f t="shared" si="33"/>
        <v>447.20675105485236</v>
      </c>
      <c r="AL120" s="151" t="e">
        <f t="shared" si="34"/>
        <v>#REF!</v>
      </c>
      <c r="AM120" s="151" t="e">
        <f t="shared" si="35"/>
        <v>#REF!</v>
      </c>
      <c r="AN120" s="151" t="e">
        <f t="shared" si="36"/>
        <v>#REF!</v>
      </c>
      <c r="AO120" s="151" t="e">
        <f t="shared" si="37"/>
        <v>#REF!</v>
      </c>
      <c r="AP120" s="151" t="e">
        <f t="shared" si="38"/>
        <v>#REF!</v>
      </c>
      <c r="BT120" s="82">
        <v>113</v>
      </c>
      <c r="BU120" s="83" t="e">
        <f t="shared" si="40"/>
        <v>#REF!</v>
      </c>
      <c r="BV120" s="83" t="e">
        <f t="shared" si="40"/>
        <v>#REF!</v>
      </c>
    </row>
    <row r="121" spans="34:74" ht="20.25" customHeight="1" x14ac:dyDescent="0.4">
      <c r="AH121" s="172">
        <v>114</v>
      </c>
      <c r="AI121" s="172">
        <f t="shared" si="32"/>
        <v>1059.8800000000001</v>
      </c>
      <c r="AJ121" s="151">
        <f t="shared" si="39"/>
        <v>2.35</v>
      </c>
      <c r="AK121" s="151">
        <f t="shared" si="33"/>
        <v>451.01276595744685</v>
      </c>
      <c r="AL121" s="151" t="e">
        <f t="shared" si="34"/>
        <v>#REF!</v>
      </c>
      <c r="AM121" s="151" t="e">
        <f t="shared" si="35"/>
        <v>#REF!</v>
      </c>
      <c r="AN121" s="151" t="e">
        <f t="shared" si="36"/>
        <v>#REF!</v>
      </c>
      <c r="AO121" s="151" t="e">
        <f t="shared" si="37"/>
        <v>#REF!</v>
      </c>
      <c r="AP121" s="151" t="e">
        <f t="shared" si="38"/>
        <v>#REF!</v>
      </c>
      <c r="BT121" s="82">
        <v>114</v>
      </c>
      <c r="BU121" s="83" t="e">
        <f t="shared" si="40"/>
        <v>#REF!</v>
      </c>
      <c r="BV121" s="83" t="e">
        <f t="shared" si="40"/>
        <v>#REF!</v>
      </c>
    </row>
    <row r="122" spans="34:74" ht="20.25" customHeight="1" x14ac:dyDescent="0.4">
      <c r="AH122" s="172">
        <v>115</v>
      </c>
      <c r="AI122" s="172">
        <f t="shared" si="32"/>
        <v>1059.8800000000001</v>
      </c>
      <c r="AJ122" s="151">
        <f t="shared" si="39"/>
        <v>2.33</v>
      </c>
      <c r="AK122" s="151">
        <f t="shared" si="33"/>
        <v>454.88412017167383</v>
      </c>
      <c r="AL122" s="151" t="e">
        <f t="shared" si="34"/>
        <v>#REF!</v>
      </c>
      <c r="AM122" s="151" t="e">
        <f t="shared" si="35"/>
        <v>#REF!</v>
      </c>
      <c r="AN122" s="151" t="e">
        <f t="shared" si="36"/>
        <v>#REF!</v>
      </c>
      <c r="AO122" s="151" t="e">
        <f t="shared" si="37"/>
        <v>#REF!</v>
      </c>
      <c r="AP122" s="151" t="e">
        <f t="shared" si="38"/>
        <v>#REF!</v>
      </c>
      <c r="BT122" s="82">
        <v>115</v>
      </c>
      <c r="BU122" s="83" t="e">
        <f t="shared" si="40"/>
        <v>#REF!</v>
      </c>
      <c r="BV122" s="83" t="e">
        <f t="shared" si="40"/>
        <v>#REF!</v>
      </c>
    </row>
    <row r="123" spans="34:74" ht="20.25" customHeight="1" x14ac:dyDescent="0.4">
      <c r="AH123" s="172">
        <v>116</v>
      </c>
      <c r="AI123" s="172">
        <f t="shared" si="32"/>
        <v>1059.8800000000001</v>
      </c>
      <c r="AJ123" s="151">
        <f t="shared" si="39"/>
        <v>2.31</v>
      </c>
      <c r="AK123" s="151">
        <f t="shared" si="33"/>
        <v>458.82251082251088</v>
      </c>
      <c r="AL123" s="151" t="e">
        <f t="shared" si="34"/>
        <v>#REF!</v>
      </c>
      <c r="AM123" s="151" t="e">
        <f t="shared" si="35"/>
        <v>#REF!</v>
      </c>
      <c r="AN123" s="151" t="e">
        <f t="shared" si="36"/>
        <v>#REF!</v>
      </c>
      <c r="AO123" s="151" t="e">
        <f t="shared" si="37"/>
        <v>#REF!</v>
      </c>
      <c r="AP123" s="151" t="e">
        <f t="shared" si="38"/>
        <v>#REF!</v>
      </c>
      <c r="BT123" s="82">
        <v>116</v>
      </c>
      <c r="BU123" s="83" t="e">
        <f t="shared" si="40"/>
        <v>#REF!</v>
      </c>
      <c r="BV123" s="83" t="e">
        <f t="shared" si="40"/>
        <v>#REF!</v>
      </c>
    </row>
    <row r="124" spans="34:74" ht="20.25" customHeight="1" x14ac:dyDescent="0.4">
      <c r="AH124" s="172">
        <v>117</v>
      </c>
      <c r="AI124" s="172">
        <f t="shared" si="32"/>
        <v>1059.8800000000001</v>
      </c>
      <c r="AJ124" s="151">
        <f t="shared" si="39"/>
        <v>2.29</v>
      </c>
      <c r="AK124" s="151">
        <f t="shared" si="33"/>
        <v>462.82969432314417</v>
      </c>
      <c r="AL124" s="151" t="e">
        <f t="shared" si="34"/>
        <v>#REF!</v>
      </c>
      <c r="AM124" s="151" t="e">
        <f t="shared" si="35"/>
        <v>#REF!</v>
      </c>
      <c r="AN124" s="151" t="e">
        <f t="shared" si="36"/>
        <v>#REF!</v>
      </c>
      <c r="AO124" s="151" t="e">
        <f t="shared" si="37"/>
        <v>#REF!</v>
      </c>
      <c r="AP124" s="151" t="e">
        <f t="shared" si="38"/>
        <v>#REF!</v>
      </c>
      <c r="BT124" s="82">
        <v>117</v>
      </c>
      <c r="BU124" s="83" t="e">
        <f t="shared" si="40"/>
        <v>#REF!</v>
      </c>
      <c r="BV124" s="83" t="e">
        <f t="shared" si="40"/>
        <v>#REF!</v>
      </c>
    </row>
    <row r="125" spans="34:74" ht="20.25" customHeight="1" x14ac:dyDescent="0.4">
      <c r="AH125" s="172">
        <v>118</v>
      </c>
      <c r="AI125" s="172">
        <f t="shared" si="32"/>
        <v>1059.8800000000001</v>
      </c>
      <c r="AJ125" s="151">
        <f t="shared" si="39"/>
        <v>2.27</v>
      </c>
      <c r="AK125" s="151">
        <f t="shared" si="33"/>
        <v>466.90748898678419</v>
      </c>
      <c r="AL125" s="151" t="e">
        <f t="shared" si="34"/>
        <v>#REF!</v>
      </c>
      <c r="AM125" s="151" t="e">
        <f t="shared" si="35"/>
        <v>#REF!</v>
      </c>
      <c r="AN125" s="151" t="e">
        <f t="shared" si="36"/>
        <v>#REF!</v>
      </c>
      <c r="AO125" s="151" t="e">
        <f t="shared" si="37"/>
        <v>#REF!</v>
      </c>
      <c r="AP125" s="151" t="e">
        <f t="shared" si="38"/>
        <v>#REF!</v>
      </c>
      <c r="BT125" s="82">
        <v>118</v>
      </c>
      <c r="BU125" s="83" t="e">
        <f t="shared" si="40"/>
        <v>#REF!</v>
      </c>
      <c r="BV125" s="83" t="e">
        <f t="shared" si="40"/>
        <v>#REF!</v>
      </c>
    </row>
    <row r="126" spans="34:74" ht="20.25" customHeight="1" x14ac:dyDescent="0.4">
      <c r="AH126" s="172">
        <v>119</v>
      </c>
      <c r="AI126" s="172">
        <f t="shared" si="32"/>
        <v>1059.8800000000001</v>
      </c>
      <c r="AJ126" s="151">
        <f t="shared" si="39"/>
        <v>2.25</v>
      </c>
      <c r="AK126" s="151">
        <f t="shared" si="33"/>
        <v>471.0577777777778</v>
      </c>
      <c r="AL126" s="151" t="e">
        <f t="shared" si="34"/>
        <v>#REF!</v>
      </c>
      <c r="AM126" s="151" t="e">
        <f t="shared" si="35"/>
        <v>#REF!</v>
      </c>
      <c r="AN126" s="151" t="e">
        <f t="shared" si="36"/>
        <v>#REF!</v>
      </c>
      <c r="AO126" s="151" t="e">
        <f t="shared" si="37"/>
        <v>#REF!</v>
      </c>
      <c r="AP126" s="151" t="e">
        <f t="shared" si="38"/>
        <v>#REF!</v>
      </c>
      <c r="BT126" s="82">
        <v>119</v>
      </c>
      <c r="BU126" s="83" t="e">
        <f t="shared" si="40"/>
        <v>#REF!</v>
      </c>
      <c r="BV126" s="83" t="e">
        <f t="shared" si="40"/>
        <v>#REF!</v>
      </c>
    </row>
    <row r="127" spans="34:74" ht="20.25" customHeight="1" x14ac:dyDescent="0.4">
      <c r="AH127" s="172">
        <v>120</v>
      </c>
      <c r="AI127" s="172">
        <f t="shared" si="32"/>
        <v>1059.8800000000001</v>
      </c>
      <c r="AJ127" s="151">
        <f t="shared" si="39"/>
        <v>2.23</v>
      </c>
      <c r="AK127" s="151">
        <f t="shared" si="33"/>
        <v>475.28251121076238</v>
      </c>
      <c r="AL127" s="151" t="e">
        <f t="shared" si="34"/>
        <v>#REF!</v>
      </c>
      <c r="AM127" s="151" t="e">
        <f t="shared" si="35"/>
        <v>#REF!</v>
      </c>
      <c r="AN127" s="151" t="e">
        <f t="shared" si="36"/>
        <v>#REF!</v>
      </c>
      <c r="AO127" s="151" t="e">
        <f t="shared" si="37"/>
        <v>#REF!</v>
      </c>
      <c r="AP127" s="151" t="e">
        <f t="shared" si="38"/>
        <v>#REF!</v>
      </c>
      <c r="BT127" s="82">
        <v>120</v>
      </c>
      <c r="BU127" s="83" t="e">
        <f t="shared" si="40"/>
        <v>#REF!</v>
      </c>
      <c r="BV127" s="83" t="e">
        <f t="shared" si="40"/>
        <v>#REF!</v>
      </c>
    </row>
    <row r="128" spans="34:74" ht="20.25" customHeight="1" x14ac:dyDescent="0.4">
      <c r="AH128" s="172">
        <v>121</v>
      </c>
      <c r="AI128" s="172">
        <f t="shared" si="32"/>
        <v>1059.8800000000001</v>
      </c>
      <c r="AJ128" s="151">
        <f t="shared" si="39"/>
        <v>2.2200000000000002</v>
      </c>
      <c r="AK128" s="151">
        <f t="shared" si="33"/>
        <v>477.42342342342346</v>
      </c>
      <c r="AL128" s="151" t="e">
        <f t="shared" si="34"/>
        <v>#REF!</v>
      </c>
      <c r="AM128" s="151" t="e">
        <f t="shared" si="35"/>
        <v>#REF!</v>
      </c>
      <c r="AN128" s="151" t="e">
        <f t="shared" si="36"/>
        <v>#REF!</v>
      </c>
      <c r="AO128" s="151" t="e">
        <f t="shared" si="37"/>
        <v>#REF!</v>
      </c>
      <c r="AP128" s="151" t="e">
        <f t="shared" si="38"/>
        <v>#REF!</v>
      </c>
      <c r="BT128" s="82">
        <v>121</v>
      </c>
      <c r="BU128" s="83" t="e">
        <f>ROUND(BE8,2)</f>
        <v>#REF!</v>
      </c>
      <c r="BV128" s="83" t="e">
        <f>ROUND(BF8,2)</f>
        <v>#REF!</v>
      </c>
    </row>
    <row r="129" spans="34:74" ht="20.25" customHeight="1" x14ac:dyDescent="0.4">
      <c r="AH129" s="172">
        <v>122</v>
      </c>
      <c r="AI129" s="172">
        <f t="shared" si="32"/>
        <v>1059.8800000000001</v>
      </c>
      <c r="AJ129" s="151">
        <f t="shared" si="39"/>
        <v>2.2000000000000002</v>
      </c>
      <c r="AK129" s="151">
        <f t="shared" si="33"/>
        <v>481.76363636363635</v>
      </c>
      <c r="AL129" s="151" t="e">
        <f t="shared" si="34"/>
        <v>#REF!</v>
      </c>
      <c r="AM129" s="151" t="e">
        <f t="shared" si="35"/>
        <v>#REF!</v>
      </c>
      <c r="AN129" s="151" t="e">
        <f t="shared" si="36"/>
        <v>#REF!</v>
      </c>
      <c r="AO129" s="151" t="e">
        <f t="shared" si="37"/>
        <v>#REF!</v>
      </c>
      <c r="AP129" s="151" t="e">
        <f t="shared" si="38"/>
        <v>#REF!</v>
      </c>
      <c r="BT129" s="82">
        <v>122</v>
      </c>
      <c r="BU129" s="83" t="e">
        <f t="shared" ref="BU129:BV154" si="41">ROUND(BE9,2)</f>
        <v>#REF!</v>
      </c>
      <c r="BV129" s="83" t="e">
        <f t="shared" si="41"/>
        <v>#REF!</v>
      </c>
    </row>
    <row r="130" spans="34:74" ht="20.25" customHeight="1" x14ac:dyDescent="0.4">
      <c r="AH130" s="172">
        <v>123</v>
      </c>
      <c r="AI130" s="172">
        <f t="shared" si="32"/>
        <v>1059.8800000000001</v>
      </c>
      <c r="AJ130" s="151">
        <f t="shared" si="39"/>
        <v>2.1800000000000002</v>
      </c>
      <c r="AK130" s="151">
        <f t="shared" si="33"/>
        <v>486.18348623853211</v>
      </c>
      <c r="AL130" s="151" t="e">
        <f t="shared" si="34"/>
        <v>#REF!</v>
      </c>
      <c r="AM130" s="151" t="e">
        <f t="shared" si="35"/>
        <v>#REF!</v>
      </c>
      <c r="AN130" s="151" t="e">
        <f t="shared" si="36"/>
        <v>#REF!</v>
      </c>
      <c r="AO130" s="151" t="e">
        <f t="shared" si="37"/>
        <v>#REF!</v>
      </c>
      <c r="AP130" s="151" t="e">
        <f t="shared" si="38"/>
        <v>#REF!</v>
      </c>
      <c r="BT130" s="82">
        <v>123</v>
      </c>
      <c r="BU130" s="83" t="e">
        <f t="shared" si="41"/>
        <v>#REF!</v>
      </c>
      <c r="BV130" s="83" t="e">
        <f t="shared" si="41"/>
        <v>#REF!</v>
      </c>
    </row>
    <row r="131" spans="34:74" ht="20.25" customHeight="1" x14ac:dyDescent="0.4">
      <c r="AH131" s="172">
        <v>124</v>
      </c>
      <c r="AI131" s="172">
        <f t="shared" si="32"/>
        <v>1059.8800000000001</v>
      </c>
      <c r="AJ131" s="151">
        <f t="shared" si="39"/>
        <v>2.16</v>
      </c>
      <c r="AK131" s="151">
        <f t="shared" si="33"/>
        <v>490.68518518518522</v>
      </c>
      <c r="AL131" s="151" t="e">
        <f t="shared" si="34"/>
        <v>#REF!</v>
      </c>
      <c r="AM131" s="151" t="e">
        <f t="shared" si="35"/>
        <v>#REF!</v>
      </c>
      <c r="AN131" s="151" t="e">
        <f t="shared" si="36"/>
        <v>#REF!</v>
      </c>
      <c r="AO131" s="151" t="e">
        <f t="shared" si="37"/>
        <v>#REF!</v>
      </c>
      <c r="AP131" s="151" t="e">
        <f t="shared" si="38"/>
        <v>#REF!</v>
      </c>
      <c r="BT131" s="82">
        <v>124</v>
      </c>
      <c r="BU131" s="83" t="e">
        <f t="shared" si="41"/>
        <v>#REF!</v>
      </c>
      <c r="BV131" s="83" t="e">
        <f t="shared" si="41"/>
        <v>#REF!</v>
      </c>
    </row>
    <row r="132" spans="34:74" ht="20.25" customHeight="1" x14ac:dyDescent="0.4">
      <c r="AH132" s="172">
        <v>125</v>
      </c>
      <c r="AI132" s="172">
        <f t="shared" si="32"/>
        <v>1059.8800000000001</v>
      </c>
      <c r="AJ132" s="151">
        <f t="shared" si="39"/>
        <v>2.15</v>
      </c>
      <c r="AK132" s="151">
        <f t="shared" si="33"/>
        <v>492.96744186046521</v>
      </c>
      <c r="AL132" s="151" t="e">
        <f t="shared" si="34"/>
        <v>#REF!</v>
      </c>
      <c r="AM132" s="151" t="e">
        <f t="shared" si="35"/>
        <v>#REF!</v>
      </c>
      <c r="AN132" s="151" t="e">
        <f t="shared" si="36"/>
        <v>#REF!</v>
      </c>
      <c r="AO132" s="151" t="e">
        <f t="shared" si="37"/>
        <v>#REF!</v>
      </c>
      <c r="AP132" s="151" t="e">
        <f t="shared" si="38"/>
        <v>#REF!</v>
      </c>
      <c r="BT132" s="82">
        <v>125</v>
      </c>
      <c r="BU132" s="83" t="e">
        <f t="shared" si="41"/>
        <v>#REF!</v>
      </c>
      <c r="BV132" s="83" t="e">
        <f t="shared" si="41"/>
        <v>#REF!</v>
      </c>
    </row>
    <row r="133" spans="34:74" ht="20.25" customHeight="1" x14ac:dyDescent="0.4">
      <c r="AH133" s="172">
        <v>126</v>
      </c>
      <c r="AI133" s="172">
        <f t="shared" si="32"/>
        <v>1059.8800000000001</v>
      </c>
      <c r="AJ133" s="151">
        <f t="shared" si="39"/>
        <v>2.13</v>
      </c>
      <c r="AK133" s="151">
        <f t="shared" si="33"/>
        <v>497.59624413145548</v>
      </c>
      <c r="AL133" s="151" t="e">
        <f t="shared" si="34"/>
        <v>#REF!</v>
      </c>
      <c r="AM133" s="151" t="e">
        <f t="shared" si="35"/>
        <v>#REF!</v>
      </c>
      <c r="AN133" s="151" t="e">
        <f t="shared" si="36"/>
        <v>#REF!</v>
      </c>
      <c r="AO133" s="151" t="e">
        <f t="shared" si="37"/>
        <v>#REF!</v>
      </c>
      <c r="AP133" s="151" t="e">
        <f t="shared" si="38"/>
        <v>#REF!</v>
      </c>
      <c r="BT133" s="82">
        <v>126</v>
      </c>
      <c r="BU133" s="83" t="e">
        <f t="shared" si="41"/>
        <v>#REF!</v>
      </c>
      <c r="BV133" s="83" t="e">
        <f t="shared" si="41"/>
        <v>#REF!</v>
      </c>
    </row>
    <row r="134" spans="34:74" ht="20.25" customHeight="1" x14ac:dyDescent="0.4">
      <c r="AH134" s="172">
        <v>127</v>
      </c>
      <c r="AI134" s="172">
        <f t="shared" si="32"/>
        <v>1059.8800000000001</v>
      </c>
      <c r="AJ134" s="151">
        <f t="shared" si="39"/>
        <v>2.11</v>
      </c>
      <c r="AK134" s="151">
        <f t="shared" si="33"/>
        <v>502.31279620853087</v>
      </c>
      <c r="AL134" s="151" t="e">
        <f t="shared" si="34"/>
        <v>#REF!</v>
      </c>
      <c r="AM134" s="151" t="e">
        <f t="shared" si="35"/>
        <v>#REF!</v>
      </c>
      <c r="AN134" s="151" t="e">
        <f t="shared" si="36"/>
        <v>#REF!</v>
      </c>
      <c r="AO134" s="151" t="e">
        <f t="shared" si="37"/>
        <v>#REF!</v>
      </c>
      <c r="AP134" s="151" t="e">
        <f t="shared" si="38"/>
        <v>#REF!</v>
      </c>
      <c r="BT134" s="82">
        <v>127</v>
      </c>
      <c r="BU134" s="83" t="e">
        <f t="shared" si="41"/>
        <v>#REF!</v>
      </c>
      <c r="BV134" s="83" t="e">
        <f t="shared" si="41"/>
        <v>#REF!</v>
      </c>
    </row>
    <row r="135" spans="34:74" ht="20.25" customHeight="1" x14ac:dyDescent="0.4">
      <c r="AH135" s="172">
        <v>128</v>
      </c>
      <c r="AI135" s="172">
        <f t="shared" si="32"/>
        <v>1059.8800000000001</v>
      </c>
      <c r="AJ135" s="151">
        <f t="shared" si="39"/>
        <v>2.1</v>
      </c>
      <c r="AK135" s="151">
        <f t="shared" si="33"/>
        <v>504.70476190476194</v>
      </c>
      <c r="AL135" s="151" t="e">
        <f t="shared" si="34"/>
        <v>#REF!</v>
      </c>
      <c r="AM135" s="151" t="e">
        <f t="shared" si="35"/>
        <v>#REF!</v>
      </c>
      <c r="AN135" s="151" t="e">
        <f t="shared" si="36"/>
        <v>#REF!</v>
      </c>
      <c r="AO135" s="151" t="e">
        <f t="shared" si="37"/>
        <v>#REF!</v>
      </c>
      <c r="AP135" s="151" t="e">
        <f t="shared" si="38"/>
        <v>#REF!</v>
      </c>
      <c r="BT135" s="82">
        <v>128</v>
      </c>
      <c r="BU135" s="83" t="e">
        <f t="shared" si="41"/>
        <v>#REF!</v>
      </c>
      <c r="BV135" s="83" t="e">
        <f t="shared" si="41"/>
        <v>#REF!</v>
      </c>
    </row>
    <row r="136" spans="34:74" ht="20.25" customHeight="1" x14ac:dyDescent="0.4">
      <c r="AH136" s="172">
        <v>129</v>
      </c>
      <c r="AI136" s="172">
        <f t="shared" ref="AI136:AI199" si="42">ROUND($O$29,2)</f>
        <v>1059.8800000000001</v>
      </c>
      <c r="AJ136" s="151">
        <f t="shared" si="39"/>
        <v>2.08</v>
      </c>
      <c r="AK136" s="151">
        <f t="shared" ref="AK136:AK199" si="43">+AI136/AJ136</f>
        <v>509.55769230769232</v>
      </c>
      <c r="AL136" s="151" t="e">
        <f t="shared" ref="AL136:AL199" si="44">+$O$42*AH136</f>
        <v>#REF!</v>
      </c>
      <c r="AM136" s="151" t="e">
        <f t="shared" ref="AM136:AM199" si="45">+AK136+AL136</f>
        <v>#REF!</v>
      </c>
      <c r="AN136" s="151" t="e">
        <f t="shared" ref="AN136:AN199" si="46">+AM136/$J$20</f>
        <v>#REF!</v>
      </c>
      <c r="AO136" s="151" t="e">
        <f t="shared" ref="AO136:AO199" si="47">+AN136*1.4</f>
        <v>#REF!</v>
      </c>
      <c r="AP136" s="151" t="e">
        <f t="shared" ref="AP136:AP199" si="48">+AO136/AH136</f>
        <v>#REF!</v>
      </c>
      <c r="BT136" s="82">
        <v>129</v>
      </c>
      <c r="BU136" s="83" t="e">
        <f t="shared" si="41"/>
        <v>#REF!</v>
      </c>
      <c r="BV136" s="83" t="e">
        <f t="shared" si="41"/>
        <v>#REF!</v>
      </c>
    </row>
    <row r="137" spans="34:74" ht="20.25" customHeight="1" x14ac:dyDescent="0.4">
      <c r="AH137" s="172">
        <v>130</v>
      </c>
      <c r="AI137" s="172">
        <f t="shared" si="42"/>
        <v>1059.8800000000001</v>
      </c>
      <c r="AJ137" s="151">
        <f t="shared" si="39"/>
        <v>2.06</v>
      </c>
      <c r="AK137" s="151">
        <f t="shared" si="43"/>
        <v>514.50485436893211</v>
      </c>
      <c r="AL137" s="151" t="e">
        <f t="shared" si="44"/>
        <v>#REF!</v>
      </c>
      <c r="AM137" s="151" t="e">
        <f t="shared" si="45"/>
        <v>#REF!</v>
      </c>
      <c r="AN137" s="151" t="e">
        <f t="shared" si="46"/>
        <v>#REF!</v>
      </c>
      <c r="AO137" s="151" t="e">
        <f t="shared" si="47"/>
        <v>#REF!</v>
      </c>
      <c r="AP137" s="151" t="e">
        <f t="shared" si="48"/>
        <v>#REF!</v>
      </c>
      <c r="BT137" s="82">
        <v>130</v>
      </c>
      <c r="BU137" s="83" t="e">
        <f t="shared" si="41"/>
        <v>#REF!</v>
      </c>
      <c r="BV137" s="83" t="e">
        <f t="shared" si="41"/>
        <v>#REF!</v>
      </c>
    </row>
    <row r="138" spans="34:74" ht="20.25" customHeight="1" x14ac:dyDescent="0.4">
      <c r="AH138" s="172">
        <v>131</v>
      </c>
      <c r="AI138" s="172">
        <f t="shared" si="42"/>
        <v>1059.8800000000001</v>
      </c>
      <c r="AJ138" s="151">
        <f t="shared" si="39"/>
        <v>2.0499999999999998</v>
      </c>
      <c r="AK138" s="151">
        <f t="shared" si="43"/>
        <v>517.01463414634156</v>
      </c>
      <c r="AL138" s="151" t="e">
        <f t="shared" si="44"/>
        <v>#REF!</v>
      </c>
      <c r="AM138" s="151" t="e">
        <f t="shared" si="45"/>
        <v>#REF!</v>
      </c>
      <c r="AN138" s="151" t="e">
        <f t="shared" si="46"/>
        <v>#REF!</v>
      </c>
      <c r="AO138" s="151" t="e">
        <f t="shared" si="47"/>
        <v>#REF!</v>
      </c>
      <c r="AP138" s="151" t="e">
        <f t="shared" si="48"/>
        <v>#REF!</v>
      </c>
      <c r="BT138" s="82">
        <v>131</v>
      </c>
      <c r="BU138" s="83" t="e">
        <f t="shared" si="41"/>
        <v>#REF!</v>
      </c>
      <c r="BV138" s="83" t="e">
        <f t="shared" si="41"/>
        <v>#REF!</v>
      </c>
    </row>
    <row r="139" spans="34:74" ht="20.25" customHeight="1" x14ac:dyDescent="0.4">
      <c r="AH139" s="172">
        <v>132</v>
      </c>
      <c r="AI139" s="172">
        <f t="shared" si="42"/>
        <v>1059.8800000000001</v>
      </c>
      <c r="AJ139" s="151">
        <f t="shared" si="39"/>
        <v>2.0299999999999998</v>
      </c>
      <c r="AK139" s="151">
        <f t="shared" si="43"/>
        <v>522.10837438423653</v>
      </c>
      <c r="AL139" s="151" t="e">
        <f t="shared" si="44"/>
        <v>#REF!</v>
      </c>
      <c r="AM139" s="151" t="e">
        <f t="shared" si="45"/>
        <v>#REF!</v>
      </c>
      <c r="AN139" s="151" t="e">
        <f t="shared" si="46"/>
        <v>#REF!</v>
      </c>
      <c r="AO139" s="151" t="e">
        <f t="shared" si="47"/>
        <v>#REF!</v>
      </c>
      <c r="AP139" s="151" t="e">
        <f t="shared" si="48"/>
        <v>#REF!</v>
      </c>
      <c r="BT139" s="82">
        <v>132</v>
      </c>
      <c r="BU139" s="83" t="e">
        <f t="shared" si="41"/>
        <v>#REF!</v>
      </c>
      <c r="BV139" s="83" t="e">
        <f t="shared" si="41"/>
        <v>#REF!</v>
      </c>
    </row>
    <row r="140" spans="34:74" ht="20.25" customHeight="1" x14ac:dyDescent="0.4">
      <c r="AH140" s="172">
        <v>133</v>
      </c>
      <c r="AI140" s="172">
        <f t="shared" si="42"/>
        <v>1059.8800000000001</v>
      </c>
      <c r="AJ140" s="151">
        <f t="shared" si="39"/>
        <v>2.02</v>
      </c>
      <c r="AK140" s="151">
        <f t="shared" si="43"/>
        <v>524.69306930693074</v>
      </c>
      <c r="AL140" s="151" t="e">
        <f t="shared" si="44"/>
        <v>#REF!</v>
      </c>
      <c r="AM140" s="151" t="e">
        <f t="shared" si="45"/>
        <v>#REF!</v>
      </c>
      <c r="AN140" s="151" t="e">
        <f t="shared" si="46"/>
        <v>#REF!</v>
      </c>
      <c r="AO140" s="151" t="e">
        <f t="shared" si="47"/>
        <v>#REF!</v>
      </c>
      <c r="AP140" s="151" t="e">
        <f t="shared" si="48"/>
        <v>#REF!</v>
      </c>
      <c r="BT140" s="82">
        <v>133</v>
      </c>
      <c r="BU140" s="83" t="e">
        <f t="shared" si="41"/>
        <v>#REF!</v>
      </c>
      <c r="BV140" s="83" t="e">
        <f t="shared" si="41"/>
        <v>#REF!</v>
      </c>
    </row>
    <row r="141" spans="34:74" ht="20.25" customHeight="1" x14ac:dyDescent="0.4">
      <c r="AH141" s="172">
        <v>134</v>
      </c>
      <c r="AI141" s="172">
        <f t="shared" si="42"/>
        <v>1059.8800000000001</v>
      </c>
      <c r="AJ141" s="151">
        <f t="shared" si="39"/>
        <v>2</v>
      </c>
      <c r="AK141" s="151">
        <f t="shared" si="43"/>
        <v>529.94000000000005</v>
      </c>
      <c r="AL141" s="151" t="e">
        <f t="shared" si="44"/>
        <v>#REF!</v>
      </c>
      <c r="AM141" s="151" t="e">
        <f t="shared" si="45"/>
        <v>#REF!</v>
      </c>
      <c r="AN141" s="151" t="e">
        <f t="shared" si="46"/>
        <v>#REF!</v>
      </c>
      <c r="AO141" s="151" t="e">
        <f t="shared" si="47"/>
        <v>#REF!</v>
      </c>
      <c r="AP141" s="151" t="e">
        <f t="shared" si="48"/>
        <v>#REF!</v>
      </c>
      <c r="BT141" s="82">
        <v>134</v>
      </c>
      <c r="BU141" s="83" t="e">
        <f t="shared" si="41"/>
        <v>#REF!</v>
      </c>
      <c r="BV141" s="83" t="e">
        <f t="shared" si="41"/>
        <v>#REF!</v>
      </c>
    </row>
    <row r="142" spans="34:74" ht="20.25" customHeight="1" x14ac:dyDescent="0.4">
      <c r="AH142" s="172">
        <v>135</v>
      </c>
      <c r="AI142" s="172">
        <f t="shared" si="42"/>
        <v>1059.8800000000001</v>
      </c>
      <c r="AJ142" s="151">
        <f t="shared" si="39"/>
        <v>1.99</v>
      </c>
      <c r="AK142" s="151">
        <f t="shared" si="43"/>
        <v>532.6030150753769</v>
      </c>
      <c r="AL142" s="151" t="e">
        <f t="shared" si="44"/>
        <v>#REF!</v>
      </c>
      <c r="AM142" s="151" t="e">
        <f t="shared" si="45"/>
        <v>#REF!</v>
      </c>
      <c r="AN142" s="151" t="e">
        <f t="shared" si="46"/>
        <v>#REF!</v>
      </c>
      <c r="AO142" s="151" t="e">
        <f t="shared" si="47"/>
        <v>#REF!</v>
      </c>
      <c r="AP142" s="151" t="e">
        <f t="shared" si="48"/>
        <v>#REF!</v>
      </c>
      <c r="BT142" s="82">
        <v>135</v>
      </c>
      <c r="BU142" s="83" t="e">
        <f t="shared" si="41"/>
        <v>#REF!</v>
      </c>
      <c r="BV142" s="83" t="e">
        <f t="shared" si="41"/>
        <v>#REF!</v>
      </c>
    </row>
    <row r="143" spans="34:74" ht="20.25" customHeight="1" x14ac:dyDescent="0.4">
      <c r="AH143" s="172">
        <v>136</v>
      </c>
      <c r="AI143" s="172">
        <f t="shared" si="42"/>
        <v>1059.8800000000001</v>
      </c>
      <c r="AJ143" s="151">
        <f t="shared" si="39"/>
        <v>1.98</v>
      </c>
      <c r="AK143" s="151">
        <f t="shared" si="43"/>
        <v>535.29292929292933</v>
      </c>
      <c r="AL143" s="151" t="e">
        <f t="shared" si="44"/>
        <v>#REF!</v>
      </c>
      <c r="AM143" s="151" t="e">
        <f t="shared" si="45"/>
        <v>#REF!</v>
      </c>
      <c r="AN143" s="151" t="e">
        <f t="shared" si="46"/>
        <v>#REF!</v>
      </c>
      <c r="AO143" s="151" t="e">
        <f t="shared" si="47"/>
        <v>#REF!</v>
      </c>
      <c r="AP143" s="151" t="e">
        <f t="shared" si="48"/>
        <v>#REF!</v>
      </c>
      <c r="BT143" s="82">
        <v>136</v>
      </c>
      <c r="BU143" s="83" t="e">
        <f t="shared" si="41"/>
        <v>#REF!</v>
      </c>
      <c r="BV143" s="83" t="e">
        <f t="shared" si="41"/>
        <v>#REF!</v>
      </c>
    </row>
    <row r="144" spans="34:74" ht="20.25" customHeight="1" x14ac:dyDescent="0.4">
      <c r="AH144" s="172">
        <v>137</v>
      </c>
      <c r="AI144" s="172">
        <f t="shared" si="42"/>
        <v>1059.8800000000001</v>
      </c>
      <c r="AJ144" s="151">
        <f t="shared" ref="AJ144:AJ207" si="49">ROUNDDOWN(IF(2*AH144&gt;4*4,10*60/(AH144*2/$D$22*60+$T$24),10*60/(+$T$24*5-AH144*60/$D$22)),2)</f>
        <v>1.96</v>
      </c>
      <c r="AK144" s="151">
        <f t="shared" si="43"/>
        <v>540.75510204081638</v>
      </c>
      <c r="AL144" s="151" t="e">
        <f t="shared" si="44"/>
        <v>#REF!</v>
      </c>
      <c r="AM144" s="151" t="e">
        <f t="shared" si="45"/>
        <v>#REF!</v>
      </c>
      <c r="AN144" s="151" t="e">
        <f t="shared" si="46"/>
        <v>#REF!</v>
      </c>
      <c r="AO144" s="151" t="e">
        <f t="shared" si="47"/>
        <v>#REF!</v>
      </c>
      <c r="AP144" s="151" t="e">
        <f t="shared" si="48"/>
        <v>#REF!</v>
      </c>
      <c r="BT144" s="82">
        <v>137</v>
      </c>
      <c r="BU144" s="83" t="e">
        <f t="shared" si="41"/>
        <v>#REF!</v>
      </c>
      <c r="BV144" s="83" t="e">
        <f t="shared" si="41"/>
        <v>#REF!</v>
      </c>
    </row>
    <row r="145" spans="34:74" ht="20.25" customHeight="1" x14ac:dyDescent="0.4">
      <c r="AH145" s="172">
        <v>138</v>
      </c>
      <c r="AI145" s="172">
        <f t="shared" si="42"/>
        <v>1059.8800000000001</v>
      </c>
      <c r="AJ145" s="151">
        <f t="shared" si="49"/>
        <v>1.95</v>
      </c>
      <c r="AK145" s="151">
        <f t="shared" si="43"/>
        <v>543.52820512820517</v>
      </c>
      <c r="AL145" s="151" t="e">
        <f t="shared" si="44"/>
        <v>#REF!</v>
      </c>
      <c r="AM145" s="151" t="e">
        <f t="shared" si="45"/>
        <v>#REF!</v>
      </c>
      <c r="AN145" s="151" t="e">
        <f t="shared" si="46"/>
        <v>#REF!</v>
      </c>
      <c r="AO145" s="151" t="e">
        <f t="shared" si="47"/>
        <v>#REF!</v>
      </c>
      <c r="AP145" s="151" t="e">
        <f t="shared" si="48"/>
        <v>#REF!</v>
      </c>
      <c r="BT145" s="82">
        <v>138</v>
      </c>
      <c r="BU145" s="83" t="e">
        <f t="shared" si="41"/>
        <v>#REF!</v>
      </c>
      <c r="BV145" s="83" t="e">
        <f t="shared" si="41"/>
        <v>#REF!</v>
      </c>
    </row>
    <row r="146" spans="34:74" ht="20.25" customHeight="1" x14ac:dyDescent="0.4">
      <c r="AH146" s="172">
        <v>139</v>
      </c>
      <c r="AI146" s="172">
        <f t="shared" si="42"/>
        <v>1059.8800000000001</v>
      </c>
      <c r="AJ146" s="151">
        <f t="shared" si="49"/>
        <v>1.93</v>
      </c>
      <c r="AK146" s="151">
        <f t="shared" si="43"/>
        <v>549.16062176165815</v>
      </c>
      <c r="AL146" s="151" t="e">
        <f t="shared" si="44"/>
        <v>#REF!</v>
      </c>
      <c r="AM146" s="151" t="e">
        <f t="shared" si="45"/>
        <v>#REF!</v>
      </c>
      <c r="AN146" s="151" t="e">
        <f t="shared" si="46"/>
        <v>#REF!</v>
      </c>
      <c r="AO146" s="151" t="e">
        <f t="shared" si="47"/>
        <v>#REF!</v>
      </c>
      <c r="AP146" s="151" t="e">
        <f t="shared" si="48"/>
        <v>#REF!</v>
      </c>
      <c r="BT146" s="82">
        <v>139</v>
      </c>
      <c r="BU146" s="83" t="e">
        <f t="shared" si="41"/>
        <v>#REF!</v>
      </c>
      <c r="BV146" s="83" t="e">
        <f t="shared" si="41"/>
        <v>#REF!</v>
      </c>
    </row>
    <row r="147" spans="34:74" ht="20.25" customHeight="1" x14ac:dyDescent="0.4">
      <c r="AH147" s="172">
        <v>140</v>
      </c>
      <c r="AI147" s="172">
        <f t="shared" si="42"/>
        <v>1059.8800000000001</v>
      </c>
      <c r="AJ147" s="151">
        <f t="shared" si="49"/>
        <v>1.92</v>
      </c>
      <c r="AK147" s="151">
        <f t="shared" si="43"/>
        <v>552.02083333333337</v>
      </c>
      <c r="AL147" s="151" t="e">
        <f t="shared" si="44"/>
        <v>#REF!</v>
      </c>
      <c r="AM147" s="151" t="e">
        <f t="shared" si="45"/>
        <v>#REF!</v>
      </c>
      <c r="AN147" s="151" t="e">
        <f t="shared" si="46"/>
        <v>#REF!</v>
      </c>
      <c r="AO147" s="151" t="e">
        <f t="shared" si="47"/>
        <v>#REF!</v>
      </c>
      <c r="AP147" s="151" t="e">
        <f t="shared" si="48"/>
        <v>#REF!</v>
      </c>
      <c r="BT147" s="82">
        <v>140</v>
      </c>
      <c r="BU147" s="83" t="e">
        <f t="shared" si="41"/>
        <v>#REF!</v>
      </c>
      <c r="BV147" s="83" t="e">
        <f t="shared" si="41"/>
        <v>#REF!</v>
      </c>
    </row>
    <row r="148" spans="34:74" ht="20.25" customHeight="1" x14ac:dyDescent="0.4">
      <c r="AH148" s="172">
        <v>141</v>
      </c>
      <c r="AI148" s="172">
        <f t="shared" si="42"/>
        <v>1059.8800000000001</v>
      </c>
      <c r="AJ148" s="151">
        <f t="shared" si="49"/>
        <v>1.91</v>
      </c>
      <c r="AK148" s="151">
        <f t="shared" si="43"/>
        <v>554.91099476439797</v>
      </c>
      <c r="AL148" s="151" t="e">
        <f t="shared" si="44"/>
        <v>#REF!</v>
      </c>
      <c r="AM148" s="151" t="e">
        <f t="shared" si="45"/>
        <v>#REF!</v>
      </c>
      <c r="AN148" s="151" t="e">
        <f t="shared" si="46"/>
        <v>#REF!</v>
      </c>
      <c r="AO148" s="151" t="e">
        <f t="shared" si="47"/>
        <v>#REF!</v>
      </c>
      <c r="AP148" s="151" t="e">
        <f t="shared" si="48"/>
        <v>#REF!</v>
      </c>
      <c r="BT148" s="82">
        <v>141</v>
      </c>
      <c r="BU148" s="83" t="e">
        <f t="shared" si="41"/>
        <v>#REF!</v>
      </c>
      <c r="BV148" s="83" t="e">
        <f t="shared" si="41"/>
        <v>#REF!</v>
      </c>
    </row>
    <row r="149" spans="34:74" ht="20.25" customHeight="1" x14ac:dyDescent="0.4">
      <c r="AH149" s="172">
        <v>142</v>
      </c>
      <c r="AI149" s="172">
        <f t="shared" si="42"/>
        <v>1059.8800000000001</v>
      </c>
      <c r="AJ149" s="151">
        <f t="shared" si="49"/>
        <v>1.89</v>
      </c>
      <c r="AK149" s="151">
        <f t="shared" si="43"/>
        <v>560.78306878306887</v>
      </c>
      <c r="AL149" s="151" t="e">
        <f t="shared" si="44"/>
        <v>#REF!</v>
      </c>
      <c r="AM149" s="151" t="e">
        <f t="shared" si="45"/>
        <v>#REF!</v>
      </c>
      <c r="AN149" s="151" t="e">
        <f t="shared" si="46"/>
        <v>#REF!</v>
      </c>
      <c r="AO149" s="151" t="e">
        <f t="shared" si="47"/>
        <v>#REF!</v>
      </c>
      <c r="AP149" s="151" t="e">
        <f t="shared" si="48"/>
        <v>#REF!</v>
      </c>
      <c r="BT149" s="82">
        <v>142</v>
      </c>
      <c r="BU149" s="83" t="e">
        <f t="shared" si="41"/>
        <v>#REF!</v>
      </c>
      <c r="BV149" s="83" t="e">
        <f t="shared" si="41"/>
        <v>#REF!</v>
      </c>
    </row>
    <row r="150" spans="34:74" ht="20.25" customHeight="1" x14ac:dyDescent="0.4">
      <c r="AH150" s="172">
        <v>143</v>
      </c>
      <c r="AI150" s="172">
        <f t="shared" si="42"/>
        <v>1059.8800000000001</v>
      </c>
      <c r="AJ150" s="151">
        <f t="shared" si="49"/>
        <v>1.88</v>
      </c>
      <c r="AK150" s="151">
        <f t="shared" si="43"/>
        <v>563.76595744680856</v>
      </c>
      <c r="AL150" s="151" t="e">
        <f t="shared" si="44"/>
        <v>#REF!</v>
      </c>
      <c r="AM150" s="151" t="e">
        <f t="shared" si="45"/>
        <v>#REF!</v>
      </c>
      <c r="AN150" s="151" t="e">
        <f t="shared" si="46"/>
        <v>#REF!</v>
      </c>
      <c r="AO150" s="151" t="e">
        <f t="shared" si="47"/>
        <v>#REF!</v>
      </c>
      <c r="AP150" s="151" t="e">
        <f t="shared" si="48"/>
        <v>#REF!</v>
      </c>
      <c r="BT150" s="82">
        <v>143</v>
      </c>
      <c r="BU150" s="83" t="e">
        <f t="shared" si="41"/>
        <v>#REF!</v>
      </c>
      <c r="BV150" s="83" t="e">
        <f t="shared" si="41"/>
        <v>#REF!</v>
      </c>
    </row>
    <row r="151" spans="34:74" ht="20.25" customHeight="1" x14ac:dyDescent="0.4">
      <c r="AH151" s="172">
        <v>144</v>
      </c>
      <c r="AI151" s="172">
        <f t="shared" si="42"/>
        <v>1059.8800000000001</v>
      </c>
      <c r="AJ151" s="151">
        <f t="shared" si="49"/>
        <v>1.87</v>
      </c>
      <c r="AK151" s="151">
        <f t="shared" si="43"/>
        <v>566.78074866310158</v>
      </c>
      <c r="AL151" s="151" t="e">
        <f t="shared" si="44"/>
        <v>#REF!</v>
      </c>
      <c r="AM151" s="151" t="e">
        <f t="shared" si="45"/>
        <v>#REF!</v>
      </c>
      <c r="AN151" s="151" t="e">
        <f t="shared" si="46"/>
        <v>#REF!</v>
      </c>
      <c r="AO151" s="151" t="e">
        <f t="shared" si="47"/>
        <v>#REF!</v>
      </c>
      <c r="AP151" s="151" t="e">
        <f t="shared" si="48"/>
        <v>#REF!</v>
      </c>
      <c r="BT151" s="82">
        <v>144</v>
      </c>
      <c r="BU151" s="83" t="e">
        <f t="shared" si="41"/>
        <v>#REF!</v>
      </c>
      <c r="BV151" s="83" t="e">
        <f t="shared" si="41"/>
        <v>#REF!</v>
      </c>
    </row>
    <row r="152" spans="34:74" ht="20.25" customHeight="1" x14ac:dyDescent="0.4">
      <c r="AH152" s="172">
        <v>145</v>
      </c>
      <c r="AI152" s="172">
        <f t="shared" si="42"/>
        <v>1059.8800000000001</v>
      </c>
      <c r="AJ152" s="151">
        <f t="shared" si="49"/>
        <v>1.85</v>
      </c>
      <c r="AK152" s="151">
        <f t="shared" si="43"/>
        <v>572.90810810810819</v>
      </c>
      <c r="AL152" s="151" t="e">
        <f t="shared" si="44"/>
        <v>#REF!</v>
      </c>
      <c r="AM152" s="151" t="e">
        <f t="shared" si="45"/>
        <v>#REF!</v>
      </c>
      <c r="AN152" s="151" t="e">
        <f t="shared" si="46"/>
        <v>#REF!</v>
      </c>
      <c r="AO152" s="151" t="e">
        <f t="shared" si="47"/>
        <v>#REF!</v>
      </c>
      <c r="AP152" s="151" t="e">
        <f t="shared" si="48"/>
        <v>#REF!</v>
      </c>
      <c r="BT152" s="82">
        <v>145</v>
      </c>
      <c r="BU152" s="83" t="e">
        <f t="shared" si="41"/>
        <v>#REF!</v>
      </c>
      <c r="BV152" s="83" t="e">
        <f t="shared" si="41"/>
        <v>#REF!</v>
      </c>
    </row>
    <row r="153" spans="34:74" ht="20.25" customHeight="1" x14ac:dyDescent="0.4">
      <c r="AH153" s="172">
        <v>146</v>
      </c>
      <c r="AI153" s="172">
        <f t="shared" si="42"/>
        <v>1059.8800000000001</v>
      </c>
      <c r="AJ153" s="151">
        <f t="shared" si="49"/>
        <v>1.84</v>
      </c>
      <c r="AK153" s="151">
        <f t="shared" si="43"/>
        <v>576.02173913043487</v>
      </c>
      <c r="AL153" s="151" t="e">
        <f t="shared" si="44"/>
        <v>#REF!</v>
      </c>
      <c r="AM153" s="151" t="e">
        <f t="shared" si="45"/>
        <v>#REF!</v>
      </c>
      <c r="AN153" s="151" t="e">
        <f t="shared" si="46"/>
        <v>#REF!</v>
      </c>
      <c r="AO153" s="151" t="e">
        <f t="shared" si="47"/>
        <v>#REF!</v>
      </c>
      <c r="AP153" s="151" t="e">
        <f t="shared" si="48"/>
        <v>#REF!</v>
      </c>
      <c r="BT153" s="82">
        <v>146</v>
      </c>
      <c r="BU153" s="83" t="e">
        <f t="shared" si="41"/>
        <v>#REF!</v>
      </c>
      <c r="BV153" s="83" t="e">
        <f t="shared" si="41"/>
        <v>#REF!</v>
      </c>
    </row>
    <row r="154" spans="34:74" ht="20.25" customHeight="1" x14ac:dyDescent="0.4">
      <c r="AH154" s="172">
        <v>147</v>
      </c>
      <c r="AI154" s="172">
        <f t="shared" si="42"/>
        <v>1059.8800000000001</v>
      </c>
      <c r="AJ154" s="151">
        <f t="shared" si="49"/>
        <v>1.83</v>
      </c>
      <c r="AK154" s="151">
        <f t="shared" si="43"/>
        <v>579.16939890710387</v>
      </c>
      <c r="AL154" s="151" t="e">
        <f t="shared" si="44"/>
        <v>#REF!</v>
      </c>
      <c r="AM154" s="151" t="e">
        <f t="shared" si="45"/>
        <v>#REF!</v>
      </c>
      <c r="AN154" s="151" t="e">
        <f t="shared" si="46"/>
        <v>#REF!</v>
      </c>
      <c r="AO154" s="151" t="e">
        <f t="shared" si="47"/>
        <v>#REF!</v>
      </c>
      <c r="AP154" s="151" t="e">
        <f t="shared" si="48"/>
        <v>#REF!</v>
      </c>
      <c r="BT154" s="82">
        <v>147</v>
      </c>
      <c r="BU154" s="83" t="e">
        <f t="shared" si="41"/>
        <v>#REF!</v>
      </c>
      <c r="BV154" s="83" t="e">
        <f t="shared" si="41"/>
        <v>#REF!</v>
      </c>
    </row>
    <row r="155" spans="34:74" ht="20.25" customHeight="1" x14ac:dyDescent="0.4">
      <c r="AH155" s="172">
        <v>148</v>
      </c>
      <c r="AI155" s="172">
        <f t="shared" si="42"/>
        <v>1059.8800000000001</v>
      </c>
      <c r="AJ155" s="151">
        <f t="shared" si="49"/>
        <v>1.82</v>
      </c>
      <c r="AK155" s="151">
        <f t="shared" si="43"/>
        <v>582.35164835164835</v>
      </c>
      <c r="AL155" s="151" t="e">
        <f t="shared" si="44"/>
        <v>#REF!</v>
      </c>
      <c r="AM155" s="151" t="e">
        <f t="shared" si="45"/>
        <v>#REF!</v>
      </c>
      <c r="AN155" s="151" t="e">
        <f t="shared" si="46"/>
        <v>#REF!</v>
      </c>
      <c r="AO155" s="151" t="e">
        <f t="shared" si="47"/>
        <v>#REF!</v>
      </c>
      <c r="AP155" s="151" t="e">
        <f t="shared" si="48"/>
        <v>#REF!</v>
      </c>
      <c r="BT155" s="82">
        <v>148</v>
      </c>
      <c r="BU155" s="83" t="e">
        <f>ROUND(BI8,2)</f>
        <v>#REF!</v>
      </c>
      <c r="BV155" s="83" t="e">
        <f>ROUND(BJ8,2)</f>
        <v>#REF!</v>
      </c>
    </row>
    <row r="156" spans="34:74" ht="20.25" customHeight="1" x14ac:dyDescent="0.4">
      <c r="AH156" s="172">
        <v>149</v>
      </c>
      <c r="AI156" s="172">
        <f t="shared" si="42"/>
        <v>1059.8800000000001</v>
      </c>
      <c r="AJ156" s="151">
        <f t="shared" si="49"/>
        <v>1.81</v>
      </c>
      <c r="AK156" s="151">
        <f t="shared" si="43"/>
        <v>585.56906077348071</v>
      </c>
      <c r="AL156" s="151" t="e">
        <f t="shared" si="44"/>
        <v>#REF!</v>
      </c>
      <c r="AM156" s="151" t="e">
        <f t="shared" si="45"/>
        <v>#REF!</v>
      </c>
      <c r="AN156" s="151" t="e">
        <f t="shared" si="46"/>
        <v>#REF!</v>
      </c>
      <c r="AO156" s="151" t="e">
        <f t="shared" si="47"/>
        <v>#REF!</v>
      </c>
      <c r="AP156" s="151" t="e">
        <f t="shared" si="48"/>
        <v>#REF!</v>
      </c>
      <c r="BT156" s="82">
        <v>149</v>
      </c>
      <c r="BU156" s="83" t="e">
        <f t="shared" ref="BU156:BV181" si="50">ROUND(BI9,2)</f>
        <v>#REF!</v>
      </c>
      <c r="BV156" s="83" t="e">
        <f t="shared" si="50"/>
        <v>#REF!</v>
      </c>
    </row>
    <row r="157" spans="34:74" ht="20.25" customHeight="1" x14ac:dyDescent="0.4">
      <c r="AH157" s="172">
        <v>150</v>
      </c>
      <c r="AI157" s="172">
        <f t="shared" si="42"/>
        <v>1059.8800000000001</v>
      </c>
      <c r="AJ157" s="151">
        <f t="shared" si="49"/>
        <v>1.79</v>
      </c>
      <c r="AK157" s="151">
        <f t="shared" si="43"/>
        <v>592.11173184357551</v>
      </c>
      <c r="AL157" s="151" t="e">
        <f t="shared" si="44"/>
        <v>#REF!</v>
      </c>
      <c r="AM157" s="151" t="e">
        <f t="shared" si="45"/>
        <v>#REF!</v>
      </c>
      <c r="AN157" s="151" t="e">
        <f t="shared" si="46"/>
        <v>#REF!</v>
      </c>
      <c r="AO157" s="151" t="e">
        <f t="shared" si="47"/>
        <v>#REF!</v>
      </c>
      <c r="AP157" s="151" t="e">
        <f t="shared" si="48"/>
        <v>#REF!</v>
      </c>
      <c r="BT157" s="82">
        <v>150</v>
      </c>
      <c r="BU157" s="83" t="e">
        <f t="shared" si="50"/>
        <v>#REF!</v>
      </c>
      <c r="BV157" s="83" t="e">
        <f t="shared" si="50"/>
        <v>#REF!</v>
      </c>
    </row>
    <row r="158" spans="34:74" ht="20.25" customHeight="1" x14ac:dyDescent="0.4">
      <c r="AH158" s="172">
        <v>151</v>
      </c>
      <c r="AI158" s="172">
        <f t="shared" si="42"/>
        <v>1059.8800000000001</v>
      </c>
      <c r="AJ158" s="151">
        <f t="shared" si="49"/>
        <v>1.78</v>
      </c>
      <c r="AK158" s="151">
        <f t="shared" si="43"/>
        <v>595.43820224719104</v>
      </c>
      <c r="AL158" s="151" t="e">
        <f t="shared" si="44"/>
        <v>#REF!</v>
      </c>
      <c r="AM158" s="151" t="e">
        <f t="shared" si="45"/>
        <v>#REF!</v>
      </c>
      <c r="AN158" s="151" t="e">
        <f t="shared" si="46"/>
        <v>#REF!</v>
      </c>
      <c r="AO158" s="151" t="e">
        <f t="shared" si="47"/>
        <v>#REF!</v>
      </c>
      <c r="AP158" s="151" t="e">
        <f t="shared" si="48"/>
        <v>#REF!</v>
      </c>
      <c r="BT158" s="82">
        <v>151</v>
      </c>
      <c r="BU158" s="83" t="e">
        <f t="shared" si="50"/>
        <v>#REF!</v>
      </c>
      <c r="BV158" s="83" t="e">
        <f t="shared" si="50"/>
        <v>#REF!</v>
      </c>
    </row>
    <row r="159" spans="34:74" ht="20.25" customHeight="1" x14ac:dyDescent="0.4">
      <c r="AH159" s="172">
        <v>152</v>
      </c>
      <c r="AI159" s="172">
        <f t="shared" si="42"/>
        <v>1059.8800000000001</v>
      </c>
      <c r="AJ159" s="151">
        <f t="shared" si="49"/>
        <v>1.77</v>
      </c>
      <c r="AK159" s="151">
        <f t="shared" si="43"/>
        <v>598.80225988700568</v>
      </c>
      <c r="AL159" s="151" t="e">
        <f t="shared" si="44"/>
        <v>#REF!</v>
      </c>
      <c r="AM159" s="151" t="e">
        <f t="shared" si="45"/>
        <v>#REF!</v>
      </c>
      <c r="AN159" s="151" t="e">
        <f t="shared" si="46"/>
        <v>#REF!</v>
      </c>
      <c r="AO159" s="151" t="e">
        <f t="shared" si="47"/>
        <v>#REF!</v>
      </c>
      <c r="AP159" s="151" t="e">
        <f t="shared" si="48"/>
        <v>#REF!</v>
      </c>
      <c r="BT159" s="82">
        <v>152</v>
      </c>
      <c r="BU159" s="83" t="e">
        <f t="shared" si="50"/>
        <v>#REF!</v>
      </c>
      <c r="BV159" s="83" t="e">
        <f t="shared" si="50"/>
        <v>#REF!</v>
      </c>
    </row>
    <row r="160" spans="34:74" ht="20.25" customHeight="1" x14ac:dyDescent="0.4">
      <c r="AH160" s="172">
        <v>153</v>
      </c>
      <c r="AI160" s="172">
        <f t="shared" si="42"/>
        <v>1059.8800000000001</v>
      </c>
      <c r="AJ160" s="151">
        <f t="shared" si="49"/>
        <v>1.76</v>
      </c>
      <c r="AK160" s="151">
        <f t="shared" si="43"/>
        <v>602.2045454545455</v>
      </c>
      <c r="AL160" s="151" t="e">
        <f t="shared" si="44"/>
        <v>#REF!</v>
      </c>
      <c r="AM160" s="151" t="e">
        <f t="shared" si="45"/>
        <v>#REF!</v>
      </c>
      <c r="AN160" s="151" t="e">
        <f t="shared" si="46"/>
        <v>#REF!</v>
      </c>
      <c r="AO160" s="151" t="e">
        <f t="shared" si="47"/>
        <v>#REF!</v>
      </c>
      <c r="AP160" s="151" t="e">
        <f t="shared" si="48"/>
        <v>#REF!</v>
      </c>
      <c r="BT160" s="82">
        <v>153</v>
      </c>
      <c r="BU160" s="83" t="e">
        <f t="shared" si="50"/>
        <v>#REF!</v>
      </c>
      <c r="BV160" s="83" t="e">
        <f t="shared" si="50"/>
        <v>#REF!</v>
      </c>
    </row>
    <row r="161" spans="34:74" ht="20.25" customHeight="1" x14ac:dyDescent="0.4">
      <c r="AH161" s="172">
        <v>154</v>
      </c>
      <c r="AI161" s="172">
        <f t="shared" si="42"/>
        <v>1059.8800000000001</v>
      </c>
      <c r="AJ161" s="151">
        <f t="shared" si="49"/>
        <v>1.75</v>
      </c>
      <c r="AK161" s="151">
        <f t="shared" si="43"/>
        <v>605.64571428571435</v>
      </c>
      <c r="AL161" s="151" t="e">
        <f t="shared" si="44"/>
        <v>#REF!</v>
      </c>
      <c r="AM161" s="151" t="e">
        <f t="shared" si="45"/>
        <v>#REF!</v>
      </c>
      <c r="AN161" s="151" t="e">
        <f t="shared" si="46"/>
        <v>#REF!</v>
      </c>
      <c r="AO161" s="151" t="e">
        <f t="shared" si="47"/>
        <v>#REF!</v>
      </c>
      <c r="AP161" s="151" t="e">
        <f t="shared" si="48"/>
        <v>#REF!</v>
      </c>
      <c r="BT161" s="82">
        <v>154</v>
      </c>
      <c r="BU161" s="83" t="e">
        <f t="shared" si="50"/>
        <v>#REF!</v>
      </c>
      <c r="BV161" s="83" t="e">
        <f t="shared" si="50"/>
        <v>#REF!</v>
      </c>
    </row>
    <row r="162" spans="34:74" ht="20.25" customHeight="1" x14ac:dyDescent="0.4">
      <c r="AH162" s="172">
        <v>155</v>
      </c>
      <c r="AI162" s="172">
        <f t="shared" si="42"/>
        <v>1059.8800000000001</v>
      </c>
      <c r="AJ162" s="151">
        <f t="shared" si="49"/>
        <v>1.74</v>
      </c>
      <c r="AK162" s="151">
        <f t="shared" si="43"/>
        <v>609.1264367816093</v>
      </c>
      <c r="AL162" s="151" t="e">
        <f t="shared" si="44"/>
        <v>#REF!</v>
      </c>
      <c r="AM162" s="151" t="e">
        <f t="shared" si="45"/>
        <v>#REF!</v>
      </c>
      <c r="AN162" s="151" t="e">
        <f t="shared" si="46"/>
        <v>#REF!</v>
      </c>
      <c r="AO162" s="151" t="e">
        <f t="shared" si="47"/>
        <v>#REF!</v>
      </c>
      <c r="AP162" s="151" t="e">
        <f t="shared" si="48"/>
        <v>#REF!</v>
      </c>
      <c r="BT162" s="82">
        <v>155</v>
      </c>
      <c r="BU162" s="83" t="e">
        <f t="shared" si="50"/>
        <v>#REF!</v>
      </c>
      <c r="BV162" s="83" t="e">
        <f t="shared" si="50"/>
        <v>#REF!</v>
      </c>
    </row>
    <row r="163" spans="34:74" ht="20.25" customHeight="1" x14ac:dyDescent="0.4">
      <c r="AH163" s="172">
        <v>156</v>
      </c>
      <c r="AI163" s="172">
        <f t="shared" si="42"/>
        <v>1059.8800000000001</v>
      </c>
      <c r="AJ163" s="151">
        <f t="shared" si="49"/>
        <v>1.73</v>
      </c>
      <c r="AK163" s="151">
        <f t="shared" si="43"/>
        <v>612.64739884393066</v>
      </c>
      <c r="AL163" s="151" t="e">
        <f t="shared" si="44"/>
        <v>#REF!</v>
      </c>
      <c r="AM163" s="151" t="e">
        <f t="shared" si="45"/>
        <v>#REF!</v>
      </c>
      <c r="AN163" s="151" t="e">
        <f t="shared" si="46"/>
        <v>#REF!</v>
      </c>
      <c r="AO163" s="151" t="e">
        <f t="shared" si="47"/>
        <v>#REF!</v>
      </c>
      <c r="AP163" s="151" t="e">
        <f t="shared" si="48"/>
        <v>#REF!</v>
      </c>
      <c r="BT163" s="82">
        <v>156</v>
      </c>
      <c r="BU163" s="83" t="e">
        <f t="shared" si="50"/>
        <v>#REF!</v>
      </c>
      <c r="BV163" s="83" t="e">
        <f t="shared" si="50"/>
        <v>#REF!</v>
      </c>
    </row>
    <row r="164" spans="34:74" ht="20.25" customHeight="1" x14ac:dyDescent="0.4">
      <c r="AH164" s="172">
        <v>157</v>
      </c>
      <c r="AI164" s="172">
        <f t="shared" si="42"/>
        <v>1059.8800000000001</v>
      </c>
      <c r="AJ164" s="151">
        <f t="shared" si="49"/>
        <v>1.72</v>
      </c>
      <c r="AK164" s="151">
        <f t="shared" si="43"/>
        <v>616.20930232558146</v>
      </c>
      <c r="AL164" s="151" t="e">
        <f t="shared" si="44"/>
        <v>#REF!</v>
      </c>
      <c r="AM164" s="151" t="e">
        <f t="shared" si="45"/>
        <v>#REF!</v>
      </c>
      <c r="AN164" s="151" t="e">
        <f t="shared" si="46"/>
        <v>#REF!</v>
      </c>
      <c r="AO164" s="151" t="e">
        <f t="shared" si="47"/>
        <v>#REF!</v>
      </c>
      <c r="AP164" s="151" t="e">
        <f t="shared" si="48"/>
        <v>#REF!</v>
      </c>
      <c r="BT164" s="82">
        <v>157</v>
      </c>
      <c r="BU164" s="83" t="e">
        <f t="shared" si="50"/>
        <v>#REF!</v>
      </c>
      <c r="BV164" s="83" t="e">
        <f t="shared" si="50"/>
        <v>#REF!</v>
      </c>
    </row>
    <row r="165" spans="34:74" ht="20.25" customHeight="1" x14ac:dyDescent="0.4">
      <c r="AH165" s="172">
        <v>158</v>
      </c>
      <c r="AI165" s="172">
        <f t="shared" si="42"/>
        <v>1059.8800000000001</v>
      </c>
      <c r="AJ165" s="151">
        <f t="shared" si="49"/>
        <v>1.7</v>
      </c>
      <c r="AK165" s="151">
        <f t="shared" si="43"/>
        <v>623.4588235294118</v>
      </c>
      <c r="AL165" s="151" t="e">
        <f t="shared" si="44"/>
        <v>#REF!</v>
      </c>
      <c r="AM165" s="151" t="e">
        <f t="shared" si="45"/>
        <v>#REF!</v>
      </c>
      <c r="AN165" s="151" t="e">
        <f t="shared" si="46"/>
        <v>#REF!</v>
      </c>
      <c r="AO165" s="151" t="e">
        <f t="shared" si="47"/>
        <v>#REF!</v>
      </c>
      <c r="AP165" s="151" t="e">
        <f t="shared" si="48"/>
        <v>#REF!</v>
      </c>
      <c r="BT165" s="82">
        <v>158</v>
      </c>
      <c r="BU165" s="83" t="e">
        <f t="shared" si="50"/>
        <v>#REF!</v>
      </c>
      <c r="BV165" s="83" t="e">
        <f t="shared" si="50"/>
        <v>#REF!</v>
      </c>
    </row>
    <row r="166" spans="34:74" ht="20.25" customHeight="1" x14ac:dyDescent="0.4">
      <c r="AH166" s="172">
        <v>159</v>
      </c>
      <c r="AI166" s="172">
        <f t="shared" si="42"/>
        <v>1059.8800000000001</v>
      </c>
      <c r="AJ166" s="151">
        <f t="shared" si="49"/>
        <v>1.69</v>
      </c>
      <c r="AK166" s="151">
        <f t="shared" si="43"/>
        <v>627.14792899408292</v>
      </c>
      <c r="AL166" s="151" t="e">
        <f t="shared" si="44"/>
        <v>#REF!</v>
      </c>
      <c r="AM166" s="151" t="e">
        <f t="shared" si="45"/>
        <v>#REF!</v>
      </c>
      <c r="AN166" s="151" t="e">
        <f t="shared" si="46"/>
        <v>#REF!</v>
      </c>
      <c r="AO166" s="151" t="e">
        <f t="shared" si="47"/>
        <v>#REF!</v>
      </c>
      <c r="AP166" s="151" t="e">
        <f t="shared" si="48"/>
        <v>#REF!</v>
      </c>
      <c r="BT166" s="82">
        <v>159</v>
      </c>
      <c r="BU166" s="83" t="e">
        <f t="shared" si="50"/>
        <v>#REF!</v>
      </c>
      <c r="BV166" s="83" t="e">
        <f t="shared" si="50"/>
        <v>#REF!</v>
      </c>
    </row>
    <row r="167" spans="34:74" ht="20.25" customHeight="1" x14ac:dyDescent="0.4">
      <c r="AH167" s="172">
        <v>160</v>
      </c>
      <c r="AI167" s="172">
        <f t="shared" si="42"/>
        <v>1059.8800000000001</v>
      </c>
      <c r="AJ167" s="151">
        <f t="shared" si="49"/>
        <v>1.68</v>
      </c>
      <c r="AK167" s="151">
        <f t="shared" si="43"/>
        <v>630.88095238095252</v>
      </c>
      <c r="AL167" s="151" t="e">
        <f t="shared" si="44"/>
        <v>#REF!</v>
      </c>
      <c r="AM167" s="151" t="e">
        <f t="shared" si="45"/>
        <v>#REF!</v>
      </c>
      <c r="AN167" s="151" t="e">
        <f t="shared" si="46"/>
        <v>#REF!</v>
      </c>
      <c r="AO167" s="151" t="e">
        <f t="shared" si="47"/>
        <v>#REF!</v>
      </c>
      <c r="AP167" s="151" t="e">
        <f t="shared" si="48"/>
        <v>#REF!</v>
      </c>
      <c r="BT167" s="82">
        <v>160</v>
      </c>
      <c r="BU167" s="83" t="e">
        <f t="shared" si="50"/>
        <v>#REF!</v>
      </c>
      <c r="BV167" s="83" t="e">
        <f t="shared" si="50"/>
        <v>#REF!</v>
      </c>
    </row>
    <row r="168" spans="34:74" ht="20.25" customHeight="1" x14ac:dyDescent="0.4">
      <c r="AH168" s="172">
        <v>161</v>
      </c>
      <c r="AI168" s="172">
        <f t="shared" si="42"/>
        <v>1059.8800000000001</v>
      </c>
      <c r="AJ168" s="151">
        <f t="shared" si="49"/>
        <v>1.67</v>
      </c>
      <c r="AK168" s="151">
        <f t="shared" si="43"/>
        <v>634.65868263473067</v>
      </c>
      <c r="AL168" s="151" t="e">
        <f t="shared" si="44"/>
        <v>#REF!</v>
      </c>
      <c r="AM168" s="151" t="e">
        <f t="shared" si="45"/>
        <v>#REF!</v>
      </c>
      <c r="AN168" s="151" t="e">
        <f t="shared" si="46"/>
        <v>#REF!</v>
      </c>
      <c r="AO168" s="151" t="e">
        <f t="shared" si="47"/>
        <v>#REF!</v>
      </c>
      <c r="AP168" s="151" t="e">
        <f t="shared" si="48"/>
        <v>#REF!</v>
      </c>
      <c r="BT168" s="82">
        <v>161</v>
      </c>
      <c r="BU168" s="83" t="e">
        <f t="shared" si="50"/>
        <v>#REF!</v>
      </c>
      <c r="BV168" s="83" t="e">
        <f t="shared" si="50"/>
        <v>#REF!</v>
      </c>
    </row>
    <row r="169" spans="34:74" ht="20.25" customHeight="1" x14ac:dyDescent="0.4">
      <c r="AH169" s="172">
        <v>162</v>
      </c>
      <c r="AI169" s="172">
        <f t="shared" si="42"/>
        <v>1059.8800000000001</v>
      </c>
      <c r="AJ169" s="151">
        <f t="shared" si="49"/>
        <v>1.66</v>
      </c>
      <c r="AK169" s="151">
        <f t="shared" si="43"/>
        <v>638.48192771084348</v>
      </c>
      <c r="AL169" s="151" t="e">
        <f t="shared" si="44"/>
        <v>#REF!</v>
      </c>
      <c r="AM169" s="151" t="e">
        <f t="shared" si="45"/>
        <v>#REF!</v>
      </c>
      <c r="AN169" s="151" t="e">
        <f t="shared" si="46"/>
        <v>#REF!</v>
      </c>
      <c r="AO169" s="151" t="e">
        <f t="shared" si="47"/>
        <v>#REF!</v>
      </c>
      <c r="AP169" s="151" t="e">
        <f t="shared" si="48"/>
        <v>#REF!</v>
      </c>
      <c r="BT169" s="82">
        <v>162</v>
      </c>
      <c r="BU169" s="83" t="e">
        <f t="shared" si="50"/>
        <v>#REF!</v>
      </c>
      <c r="BV169" s="83" t="e">
        <f t="shared" si="50"/>
        <v>#REF!</v>
      </c>
    </row>
    <row r="170" spans="34:74" ht="20.25" customHeight="1" x14ac:dyDescent="0.4">
      <c r="AH170" s="172">
        <v>163</v>
      </c>
      <c r="AI170" s="172">
        <f t="shared" si="42"/>
        <v>1059.8800000000001</v>
      </c>
      <c r="AJ170" s="151">
        <f t="shared" si="49"/>
        <v>1.65</v>
      </c>
      <c r="AK170" s="151">
        <f t="shared" si="43"/>
        <v>642.35151515151529</v>
      </c>
      <c r="AL170" s="151" t="e">
        <f t="shared" si="44"/>
        <v>#REF!</v>
      </c>
      <c r="AM170" s="151" t="e">
        <f t="shared" si="45"/>
        <v>#REF!</v>
      </c>
      <c r="AN170" s="151" t="e">
        <f t="shared" si="46"/>
        <v>#REF!</v>
      </c>
      <c r="AO170" s="151" t="e">
        <f t="shared" si="47"/>
        <v>#REF!</v>
      </c>
      <c r="AP170" s="151" t="e">
        <f t="shared" si="48"/>
        <v>#REF!</v>
      </c>
      <c r="BT170" s="82">
        <v>163</v>
      </c>
      <c r="BU170" s="83" t="e">
        <f t="shared" si="50"/>
        <v>#REF!</v>
      </c>
      <c r="BV170" s="83" t="e">
        <f t="shared" si="50"/>
        <v>#REF!</v>
      </c>
    </row>
    <row r="171" spans="34:74" ht="20.25" customHeight="1" x14ac:dyDescent="0.4">
      <c r="AH171" s="172">
        <v>164</v>
      </c>
      <c r="AI171" s="172">
        <f t="shared" si="42"/>
        <v>1059.8800000000001</v>
      </c>
      <c r="AJ171" s="151">
        <f t="shared" si="49"/>
        <v>1.64</v>
      </c>
      <c r="AK171" s="151">
        <f t="shared" si="43"/>
        <v>646.26829268292693</v>
      </c>
      <c r="AL171" s="151" t="e">
        <f t="shared" si="44"/>
        <v>#REF!</v>
      </c>
      <c r="AM171" s="151" t="e">
        <f t="shared" si="45"/>
        <v>#REF!</v>
      </c>
      <c r="AN171" s="151" t="e">
        <f t="shared" si="46"/>
        <v>#REF!</v>
      </c>
      <c r="AO171" s="151" t="e">
        <f t="shared" si="47"/>
        <v>#REF!</v>
      </c>
      <c r="AP171" s="151" t="e">
        <f t="shared" si="48"/>
        <v>#REF!</v>
      </c>
      <c r="BT171" s="82">
        <v>164</v>
      </c>
      <c r="BU171" s="83" t="e">
        <f t="shared" si="50"/>
        <v>#REF!</v>
      </c>
      <c r="BV171" s="83" t="e">
        <f t="shared" si="50"/>
        <v>#REF!</v>
      </c>
    </row>
    <row r="172" spans="34:74" ht="20.25" customHeight="1" x14ac:dyDescent="0.4">
      <c r="AH172" s="172">
        <v>165</v>
      </c>
      <c r="AI172" s="172">
        <f t="shared" si="42"/>
        <v>1059.8800000000001</v>
      </c>
      <c r="AJ172" s="151">
        <f t="shared" si="49"/>
        <v>1.63</v>
      </c>
      <c r="AK172" s="151">
        <f t="shared" si="43"/>
        <v>650.23312883435597</v>
      </c>
      <c r="AL172" s="151" t="e">
        <f t="shared" si="44"/>
        <v>#REF!</v>
      </c>
      <c r="AM172" s="151" t="e">
        <f t="shared" si="45"/>
        <v>#REF!</v>
      </c>
      <c r="AN172" s="151" t="e">
        <f t="shared" si="46"/>
        <v>#REF!</v>
      </c>
      <c r="AO172" s="151" t="e">
        <f t="shared" si="47"/>
        <v>#REF!</v>
      </c>
      <c r="AP172" s="151" t="e">
        <f t="shared" si="48"/>
        <v>#REF!</v>
      </c>
      <c r="BT172" s="82">
        <v>165</v>
      </c>
      <c r="BU172" s="83" t="e">
        <f t="shared" si="50"/>
        <v>#REF!</v>
      </c>
      <c r="BV172" s="83" t="e">
        <f t="shared" si="50"/>
        <v>#REF!</v>
      </c>
    </row>
    <row r="173" spans="34:74" ht="20.25" customHeight="1" x14ac:dyDescent="0.4">
      <c r="AH173" s="172">
        <v>166</v>
      </c>
      <c r="AI173" s="172">
        <f t="shared" si="42"/>
        <v>1059.8800000000001</v>
      </c>
      <c r="AJ173" s="151">
        <f t="shared" si="49"/>
        <v>1.62</v>
      </c>
      <c r="AK173" s="151">
        <f t="shared" si="43"/>
        <v>654.24691358024688</v>
      </c>
      <c r="AL173" s="151" t="e">
        <f t="shared" si="44"/>
        <v>#REF!</v>
      </c>
      <c r="AM173" s="151" t="e">
        <f t="shared" si="45"/>
        <v>#REF!</v>
      </c>
      <c r="AN173" s="151" t="e">
        <f t="shared" si="46"/>
        <v>#REF!</v>
      </c>
      <c r="AO173" s="151" t="e">
        <f t="shared" si="47"/>
        <v>#REF!</v>
      </c>
      <c r="AP173" s="151" t="e">
        <f t="shared" si="48"/>
        <v>#REF!</v>
      </c>
      <c r="BT173" s="82">
        <v>166</v>
      </c>
      <c r="BU173" s="83" t="e">
        <f t="shared" si="50"/>
        <v>#REF!</v>
      </c>
      <c r="BV173" s="83" t="e">
        <f t="shared" si="50"/>
        <v>#REF!</v>
      </c>
    </row>
    <row r="174" spans="34:74" ht="20.25" customHeight="1" x14ac:dyDescent="0.4">
      <c r="AH174" s="172">
        <v>167</v>
      </c>
      <c r="AI174" s="172">
        <f t="shared" si="42"/>
        <v>1059.8800000000001</v>
      </c>
      <c r="AJ174" s="151">
        <f t="shared" si="49"/>
        <v>1.61</v>
      </c>
      <c r="AK174" s="151">
        <f t="shared" si="43"/>
        <v>658.31055900621118</v>
      </c>
      <c r="AL174" s="151" t="e">
        <f t="shared" si="44"/>
        <v>#REF!</v>
      </c>
      <c r="AM174" s="151" t="e">
        <f t="shared" si="45"/>
        <v>#REF!</v>
      </c>
      <c r="AN174" s="151" t="e">
        <f t="shared" si="46"/>
        <v>#REF!</v>
      </c>
      <c r="AO174" s="151" t="e">
        <f t="shared" si="47"/>
        <v>#REF!</v>
      </c>
      <c r="AP174" s="151" t="e">
        <f t="shared" si="48"/>
        <v>#REF!</v>
      </c>
      <c r="BT174" s="82">
        <v>167</v>
      </c>
      <c r="BU174" s="83" t="e">
        <f t="shared" si="50"/>
        <v>#REF!</v>
      </c>
      <c r="BV174" s="83" t="e">
        <f t="shared" si="50"/>
        <v>#REF!</v>
      </c>
    </row>
    <row r="175" spans="34:74" ht="20.25" customHeight="1" x14ac:dyDescent="0.4">
      <c r="AH175" s="172">
        <v>168</v>
      </c>
      <c r="AI175" s="172">
        <f t="shared" si="42"/>
        <v>1059.8800000000001</v>
      </c>
      <c r="AJ175" s="151">
        <f t="shared" si="49"/>
        <v>1.6</v>
      </c>
      <c r="AK175" s="151">
        <f t="shared" si="43"/>
        <v>662.42500000000007</v>
      </c>
      <c r="AL175" s="151" t="e">
        <f t="shared" si="44"/>
        <v>#REF!</v>
      </c>
      <c r="AM175" s="151" t="e">
        <f t="shared" si="45"/>
        <v>#REF!</v>
      </c>
      <c r="AN175" s="151" t="e">
        <f t="shared" si="46"/>
        <v>#REF!</v>
      </c>
      <c r="AO175" s="151" t="e">
        <f t="shared" si="47"/>
        <v>#REF!</v>
      </c>
      <c r="AP175" s="151" t="e">
        <f t="shared" si="48"/>
        <v>#REF!</v>
      </c>
      <c r="BT175" s="82">
        <v>168</v>
      </c>
      <c r="BU175" s="83" t="e">
        <f t="shared" si="50"/>
        <v>#REF!</v>
      </c>
      <c r="BV175" s="83" t="e">
        <f t="shared" si="50"/>
        <v>#REF!</v>
      </c>
    </row>
    <row r="176" spans="34:74" ht="20.25" customHeight="1" x14ac:dyDescent="0.4">
      <c r="AH176" s="172">
        <v>169</v>
      </c>
      <c r="AI176" s="172">
        <f t="shared" si="42"/>
        <v>1059.8800000000001</v>
      </c>
      <c r="AJ176" s="151">
        <f t="shared" si="49"/>
        <v>1.6</v>
      </c>
      <c r="AK176" s="151">
        <f t="shared" si="43"/>
        <v>662.42500000000007</v>
      </c>
      <c r="AL176" s="151" t="e">
        <f t="shared" si="44"/>
        <v>#REF!</v>
      </c>
      <c r="AM176" s="151" t="e">
        <f t="shared" si="45"/>
        <v>#REF!</v>
      </c>
      <c r="AN176" s="151" t="e">
        <f t="shared" si="46"/>
        <v>#REF!</v>
      </c>
      <c r="AO176" s="151" t="e">
        <f t="shared" si="47"/>
        <v>#REF!</v>
      </c>
      <c r="AP176" s="151" t="e">
        <f t="shared" si="48"/>
        <v>#REF!</v>
      </c>
      <c r="BT176" s="82">
        <v>169</v>
      </c>
      <c r="BU176" s="83" t="e">
        <f t="shared" si="50"/>
        <v>#REF!</v>
      </c>
      <c r="BV176" s="83" t="e">
        <f t="shared" si="50"/>
        <v>#REF!</v>
      </c>
    </row>
    <row r="177" spans="34:74" ht="20.25" customHeight="1" x14ac:dyDescent="0.4">
      <c r="AH177" s="172">
        <v>170</v>
      </c>
      <c r="AI177" s="172">
        <f t="shared" si="42"/>
        <v>1059.8800000000001</v>
      </c>
      <c r="AJ177" s="151">
        <f t="shared" si="49"/>
        <v>1.59</v>
      </c>
      <c r="AK177" s="151">
        <f t="shared" si="43"/>
        <v>666.59119496855351</v>
      </c>
      <c r="AL177" s="151" t="e">
        <f t="shared" si="44"/>
        <v>#REF!</v>
      </c>
      <c r="AM177" s="151" t="e">
        <f t="shared" si="45"/>
        <v>#REF!</v>
      </c>
      <c r="AN177" s="151" t="e">
        <f t="shared" si="46"/>
        <v>#REF!</v>
      </c>
      <c r="AO177" s="151" t="e">
        <f t="shared" si="47"/>
        <v>#REF!</v>
      </c>
      <c r="AP177" s="151" t="e">
        <f t="shared" si="48"/>
        <v>#REF!</v>
      </c>
      <c r="BT177" s="82">
        <v>170</v>
      </c>
      <c r="BU177" s="83" t="e">
        <f t="shared" si="50"/>
        <v>#REF!</v>
      </c>
      <c r="BV177" s="83" t="e">
        <f t="shared" si="50"/>
        <v>#REF!</v>
      </c>
    </row>
    <row r="178" spans="34:74" ht="20.25" customHeight="1" x14ac:dyDescent="0.4">
      <c r="AH178" s="172">
        <v>171</v>
      </c>
      <c r="AI178" s="172">
        <f t="shared" si="42"/>
        <v>1059.8800000000001</v>
      </c>
      <c r="AJ178" s="151">
        <f t="shared" si="49"/>
        <v>1.58</v>
      </c>
      <c r="AK178" s="151">
        <f t="shared" si="43"/>
        <v>670.81012658227849</v>
      </c>
      <c r="AL178" s="151" t="e">
        <f t="shared" si="44"/>
        <v>#REF!</v>
      </c>
      <c r="AM178" s="151" t="e">
        <f t="shared" si="45"/>
        <v>#REF!</v>
      </c>
      <c r="AN178" s="151" t="e">
        <f t="shared" si="46"/>
        <v>#REF!</v>
      </c>
      <c r="AO178" s="151" t="e">
        <f t="shared" si="47"/>
        <v>#REF!</v>
      </c>
      <c r="AP178" s="151" t="e">
        <f t="shared" si="48"/>
        <v>#REF!</v>
      </c>
      <c r="BT178" s="82">
        <v>171</v>
      </c>
      <c r="BU178" s="83" t="e">
        <f t="shared" si="50"/>
        <v>#REF!</v>
      </c>
      <c r="BV178" s="83" t="e">
        <f t="shared" si="50"/>
        <v>#REF!</v>
      </c>
    </row>
    <row r="179" spans="34:74" ht="20.25" customHeight="1" x14ac:dyDescent="0.4">
      <c r="AH179" s="172">
        <v>172</v>
      </c>
      <c r="AI179" s="172">
        <f t="shared" si="42"/>
        <v>1059.8800000000001</v>
      </c>
      <c r="AJ179" s="151">
        <f t="shared" si="49"/>
        <v>1.57</v>
      </c>
      <c r="AK179" s="151">
        <f t="shared" si="43"/>
        <v>675.08280254777071</v>
      </c>
      <c r="AL179" s="151" t="e">
        <f t="shared" si="44"/>
        <v>#REF!</v>
      </c>
      <c r="AM179" s="151" t="e">
        <f t="shared" si="45"/>
        <v>#REF!</v>
      </c>
      <c r="AN179" s="151" t="e">
        <f t="shared" si="46"/>
        <v>#REF!</v>
      </c>
      <c r="AO179" s="151" t="e">
        <f t="shared" si="47"/>
        <v>#REF!</v>
      </c>
      <c r="AP179" s="151" t="e">
        <f t="shared" si="48"/>
        <v>#REF!</v>
      </c>
      <c r="BT179" s="82">
        <v>172</v>
      </c>
      <c r="BU179" s="83" t="e">
        <f t="shared" si="50"/>
        <v>#REF!</v>
      </c>
      <c r="BV179" s="83" t="e">
        <f t="shared" si="50"/>
        <v>#REF!</v>
      </c>
    </row>
    <row r="180" spans="34:74" ht="20.25" customHeight="1" x14ac:dyDescent="0.4">
      <c r="AH180" s="172">
        <v>173</v>
      </c>
      <c r="AI180" s="172">
        <f t="shared" si="42"/>
        <v>1059.8800000000001</v>
      </c>
      <c r="AJ180" s="151">
        <f t="shared" si="49"/>
        <v>1.56</v>
      </c>
      <c r="AK180" s="151">
        <f t="shared" si="43"/>
        <v>679.41025641025647</v>
      </c>
      <c r="AL180" s="151" t="e">
        <f t="shared" si="44"/>
        <v>#REF!</v>
      </c>
      <c r="AM180" s="151" t="e">
        <f t="shared" si="45"/>
        <v>#REF!</v>
      </c>
      <c r="AN180" s="151" t="e">
        <f t="shared" si="46"/>
        <v>#REF!</v>
      </c>
      <c r="AO180" s="151" t="e">
        <f t="shared" si="47"/>
        <v>#REF!</v>
      </c>
      <c r="AP180" s="151" t="e">
        <f t="shared" si="48"/>
        <v>#REF!</v>
      </c>
      <c r="BT180" s="82">
        <v>173</v>
      </c>
      <c r="BU180" s="83" t="e">
        <f t="shared" si="50"/>
        <v>#REF!</v>
      </c>
      <c r="BV180" s="83" t="e">
        <f t="shared" si="50"/>
        <v>#REF!</v>
      </c>
    </row>
    <row r="181" spans="34:74" ht="20.25" customHeight="1" x14ac:dyDescent="0.4">
      <c r="AH181" s="172">
        <v>174</v>
      </c>
      <c r="AI181" s="172">
        <f t="shared" si="42"/>
        <v>1059.8800000000001</v>
      </c>
      <c r="AJ181" s="151">
        <f t="shared" si="49"/>
        <v>1.55</v>
      </c>
      <c r="AK181" s="151">
        <f t="shared" si="43"/>
        <v>683.79354838709685</v>
      </c>
      <c r="AL181" s="151" t="e">
        <f t="shared" si="44"/>
        <v>#REF!</v>
      </c>
      <c r="AM181" s="151" t="e">
        <f t="shared" si="45"/>
        <v>#REF!</v>
      </c>
      <c r="AN181" s="151" t="e">
        <f t="shared" si="46"/>
        <v>#REF!</v>
      </c>
      <c r="AO181" s="151" t="e">
        <f t="shared" si="47"/>
        <v>#REF!</v>
      </c>
      <c r="AP181" s="151" t="e">
        <f t="shared" si="48"/>
        <v>#REF!</v>
      </c>
      <c r="BT181" s="82">
        <v>174</v>
      </c>
      <c r="BU181" s="83" t="e">
        <f t="shared" si="50"/>
        <v>#REF!</v>
      </c>
      <c r="BV181" s="83" t="e">
        <f t="shared" si="50"/>
        <v>#REF!</v>
      </c>
    </row>
    <row r="182" spans="34:74" ht="20.25" customHeight="1" x14ac:dyDescent="0.4">
      <c r="AH182" s="172">
        <v>175</v>
      </c>
      <c r="AI182" s="172">
        <f t="shared" si="42"/>
        <v>1059.8800000000001</v>
      </c>
      <c r="AJ182" s="151">
        <f t="shared" si="49"/>
        <v>1.54</v>
      </c>
      <c r="AK182" s="151">
        <f t="shared" si="43"/>
        <v>688.23376623376623</v>
      </c>
      <c r="AL182" s="151" t="e">
        <f t="shared" si="44"/>
        <v>#REF!</v>
      </c>
      <c r="AM182" s="151" t="e">
        <f t="shared" si="45"/>
        <v>#REF!</v>
      </c>
      <c r="AN182" s="151" t="e">
        <f t="shared" si="46"/>
        <v>#REF!</v>
      </c>
      <c r="AO182" s="151" t="e">
        <f t="shared" si="47"/>
        <v>#REF!</v>
      </c>
      <c r="AP182" s="151" t="e">
        <f t="shared" si="48"/>
        <v>#REF!</v>
      </c>
      <c r="BT182" s="82">
        <v>175</v>
      </c>
      <c r="BU182" s="83" t="e">
        <f>ROUND(BM8,2)</f>
        <v>#REF!</v>
      </c>
      <c r="BV182" s="83" t="e">
        <f>ROUND(BN8,2)</f>
        <v>#REF!</v>
      </c>
    </row>
    <row r="183" spans="34:74" ht="20.25" customHeight="1" x14ac:dyDescent="0.4">
      <c r="AH183" s="172">
        <v>176</v>
      </c>
      <c r="AI183" s="172">
        <f t="shared" si="42"/>
        <v>1059.8800000000001</v>
      </c>
      <c r="AJ183" s="151">
        <f t="shared" si="49"/>
        <v>1.53</v>
      </c>
      <c r="AK183" s="151">
        <f t="shared" si="43"/>
        <v>692.7320261437909</v>
      </c>
      <c r="AL183" s="151" t="e">
        <f t="shared" si="44"/>
        <v>#REF!</v>
      </c>
      <c r="AM183" s="151" t="e">
        <f t="shared" si="45"/>
        <v>#REF!</v>
      </c>
      <c r="AN183" s="151" t="e">
        <f t="shared" si="46"/>
        <v>#REF!</v>
      </c>
      <c r="AO183" s="151" t="e">
        <f t="shared" si="47"/>
        <v>#REF!</v>
      </c>
      <c r="AP183" s="151" t="e">
        <f t="shared" si="48"/>
        <v>#REF!</v>
      </c>
      <c r="BT183" s="82">
        <v>176</v>
      </c>
      <c r="BU183" s="83" t="e">
        <f t="shared" ref="BU183:BV207" si="51">ROUND(BM9,2)</f>
        <v>#REF!</v>
      </c>
      <c r="BV183" s="83" t="e">
        <f t="shared" si="51"/>
        <v>#REF!</v>
      </c>
    </row>
    <row r="184" spans="34:74" ht="20.25" customHeight="1" x14ac:dyDescent="0.4">
      <c r="AH184" s="172">
        <v>177</v>
      </c>
      <c r="AI184" s="172">
        <f t="shared" si="42"/>
        <v>1059.8800000000001</v>
      </c>
      <c r="AJ184" s="151">
        <f t="shared" si="49"/>
        <v>1.52</v>
      </c>
      <c r="AK184" s="151">
        <f t="shared" si="43"/>
        <v>697.28947368421063</v>
      </c>
      <c r="AL184" s="151" t="e">
        <f t="shared" si="44"/>
        <v>#REF!</v>
      </c>
      <c r="AM184" s="151" t="e">
        <f t="shared" si="45"/>
        <v>#REF!</v>
      </c>
      <c r="AN184" s="151" t="e">
        <f t="shared" si="46"/>
        <v>#REF!</v>
      </c>
      <c r="AO184" s="151" t="e">
        <f t="shared" si="47"/>
        <v>#REF!</v>
      </c>
      <c r="AP184" s="151" t="e">
        <f t="shared" si="48"/>
        <v>#REF!</v>
      </c>
      <c r="BT184" s="82">
        <v>177</v>
      </c>
      <c r="BU184" s="83" t="e">
        <f t="shared" si="51"/>
        <v>#REF!</v>
      </c>
      <c r="BV184" s="83" t="e">
        <f t="shared" si="51"/>
        <v>#REF!</v>
      </c>
    </row>
    <row r="185" spans="34:74" ht="20.25" customHeight="1" x14ac:dyDescent="0.4">
      <c r="AH185" s="172">
        <v>178</v>
      </c>
      <c r="AI185" s="172">
        <f t="shared" si="42"/>
        <v>1059.8800000000001</v>
      </c>
      <c r="AJ185" s="151">
        <f t="shared" si="49"/>
        <v>1.52</v>
      </c>
      <c r="AK185" s="151">
        <f t="shared" si="43"/>
        <v>697.28947368421063</v>
      </c>
      <c r="AL185" s="151" t="e">
        <f t="shared" si="44"/>
        <v>#REF!</v>
      </c>
      <c r="AM185" s="151" t="e">
        <f t="shared" si="45"/>
        <v>#REF!</v>
      </c>
      <c r="AN185" s="151" t="e">
        <f t="shared" si="46"/>
        <v>#REF!</v>
      </c>
      <c r="AO185" s="151" t="e">
        <f t="shared" si="47"/>
        <v>#REF!</v>
      </c>
      <c r="AP185" s="151" t="e">
        <f t="shared" si="48"/>
        <v>#REF!</v>
      </c>
      <c r="BT185" s="82">
        <v>178</v>
      </c>
      <c r="BU185" s="83" t="e">
        <f t="shared" si="51"/>
        <v>#REF!</v>
      </c>
      <c r="BV185" s="83" t="e">
        <f t="shared" si="51"/>
        <v>#REF!</v>
      </c>
    </row>
    <row r="186" spans="34:74" ht="20.25" customHeight="1" x14ac:dyDescent="0.4">
      <c r="AH186" s="172">
        <v>179</v>
      </c>
      <c r="AI186" s="172">
        <f t="shared" si="42"/>
        <v>1059.8800000000001</v>
      </c>
      <c r="AJ186" s="151">
        <f t="shared" si="49"/>
        <v>1.51</v>
      </c>
      <c r="AK186" s="151">
        <f t="shared" si="43"/>
        <v>701.90728476821198</v>
      </c>
      <c r="AL186" s="151" t="e">
        <f t="shared" si="44"/>
        <v>#REF!</v>
      </c>
      <c r="AM186" s="151" t="e">
        <f t="shared" si="45"/>
        <v>#REF!</v>
      </c>
      <c r="AN186" s="151" t="e">
        <f t="shared" si="46"/>
        <v>#REF!</v>
      </c>
      <c r="AO186" s="151" t="e">
        <f t="shared" si="47"/>
        <v>#REF!</v>
      </c>
      <c r="AP186" s="151" t="e">
        <f t="shared" si="48"/>
        <v>#REF!</v>
      </c>
      <c r="BT186" s="82">
        <v>179</v>
      </c>
      <c r="BU186" s="83" t="e">
        <f t="shared" si="51"/>
        <v>#REF!</v>
      </c>
      <c r="BV186" s="83" t="e">
        <f t="shared" si="51"/>
        <v>#REF!</v>
      </c>
    </row>
    <row r="187" spans="34:74" ht="20.25" customHeight="1" x14ac:dyDescent="0.4">
      <c r="AH187" s="172">
        <v>180</v>
      </c>
      <c r="AI187" s="172">
        <f t="shared" si="42"/>
        <v>1059.8800000000001</v>
      </c>
      <c r="AJ187" s="151">
        <f t="shared" si="49"/>
        <v>1.5</v>
      </c>
      <c r="AK187" s="151">
        <f t="shared" si="43"/>
        <v>706.5866666666667</v>
      </c>
      <c r="AL187" s="151" t="e">
        <f t="shared" si="44"/>
        <v>#REF!</v>
      </c>
      <c r="AM187" s="151" t="e">
        <f t="shared" si="45"/>
        <v>#REF!</v>
      </c>
      <c r="AN187" s="151" t="e">
        <f t="shared" si="46"/>
        <v>#REF!</v>
      </c>
      <c r="AO187" s="151" t="e">
        <f t="shared" si="47"/>
        <v>#REF!</v>
      </c>
      <c r="AP187" s="151" t="e">
        <f t="shared" si="48"/>
        <v>#REF!</v>
      </c>
      <c r="BT187" s="82">
        <v>180</v>
      </c>
      <c r="BU187" s="83" t="e">
        <f t="shared" si="51"/>
        <v>#REF!</v>
      </c>
      <c r="BV187" s="83" t="e">
        <f t="shared" si="51"/>
        <v>#REF!</v>
      </c>
    </row>
    <row r="188" spans="34:74" ht="20.25" customHeight="1" x14ac:dyDescent="0.4">
      <c r="AH188" s="172">
        <v>181</v>
      </c>
      <c r="AI188" s="172">
        <f t="shared" si="42"/>
        <v>1059.8800000000001</v>
      </c>
      <c r="AJ188" s="151">
        <f t="shared" si="49"/>
        <v>1.49</v>
      </c>
      <c r="AK188" s="151">
        <f t="shared" si="43"/>
        <v>711.32885906040281</v>
      </c>
      <c r="AL188" s="151" t="e">
        <f t="shared" si="44"/>
        <v>#REF!</v>
      </c>
      <c r="AM188" s="151" t="e">
        <f t="shared" si="45"/>
        <v>#REF!</v>
      </c>
      <c r="AN188" s="151" t="e">
        <f t="shared" si="46"/>
        <v>#REF!</v>
      </c>
      <c r="AO188" s="151" t="e">
        <f t="shared" si="47"/>
        <v>#REF!</v>
      </c>
      <c r="AP188" s="151" t="e">
        <f t="shared" si="48"/>
        <v>#REF!</v>
      </c>
      <c r="BT188" s="82">
        <v>181</v>
      </c>
      <c r="BU188" s="83" t="e">
        <f t="shared" si="51"/>
        <v>#REF!</v>
      </c>
      <c r="BV188" s="83" t="e">
        <f t="shared" si="51"/>
        <v>#REF!</v>
      </c>
    </row>
    <row r="189" spans="34:74" ht="20.25" customHeight="1" x14ac:dyDescent="0.4">
      <c r="AH189" s="172">
        <v>182</v>
      </c>
      <c r="AI189" s="172">
        <f t="shared" si="42"/>
        <v>1059.8800000000001</v>
      </c>
      <c r="AJ189" s="151">
        <f t="shared" si="49"/>
        <v>1.48</v>
      </c>
      <c r="AK189" s="151">
        <f t="shared" si="43"/>
        <v>716.13513513513522</v>
      </c>
      <c r="AL189" s="151" t="e">
        <f t="shared" si="44"/>
        <v>#REF!</v>
      </c>
      <c r="AM189" s="151" t="e">
        <f t="shared" si="45"/>
        <v>#REF!</v>
      </c>
      <c r="AN189" s="151" t="e">
        <f t="shared" si="46"/>
        <v>#REF!</v>
      </c>
      <c r="AO189" s="151" t="e">
        <f t="shared" si="47"/>
        <v>#REF!</v>
      </c>
      <c r="AP189" s="151" t="e">
        <f t="shared" si="48"/>
        <v>#REF!</v>
      </c>
      <c r="BT189" s="82">
        <v>182</v>
      </c>
      <c r="BU189" s="83" t="e">
        <f t="shared" si="51"/>
        <v>#REF!</v>
      </c>
      <c r="BV189" s="83" t="e">
        <f t="shared" si="51"/>
        <v>#REF!</v>
      </c>
    </row>
    <row r="190" spans="34:74" ht="20.25" customHeight="1" x14ac:dyDescent="0.4">
      <c r="AH190" s="172">
        <v>183</v>
      </c>
      <c r="AI190" s="172">
        <f t="shared" si="42"/>
        <v>1059.8800000000001</v>
      </c>
      <c r="AJ190" s="151">
        <f t="shared" si="49"/>
        <v>1.47</v>
      </c>
      <c r="AK190" s="151">
        <f t="shared" si="43"/>
        <v>721.00680272108855</v>
      </c>
      <c r="AL190" s="151" t="e">
        <f t="shared" si="44"/>
        <v>#REF!</v>
      </c>
      <c r="AM190" s="151" t="e">
        <f t="shared" si="45"/>
        <v>#REF!</v>
      </c>
      <c r="AN190" s="151" t="e">
        <f t="shared" si="46"/>
        <v>#REF!</v>
      </c>
      <c r="AO190" s="151" t="e">
        <f t="shared" si="47"/>
        <v>#REF!</v>
      </c>
      <c r="AP190" s="151" t="e">
        <f t="shared" si="48"/>
        <v>#REF!</v>
      </c>
      <c r="BT190" s="82">
        <v>183</v>
      </c>
      <c r="BU190" s="83" t="e">
        <f t="shared" si="51"/>
        <v>#REF!</v>
      </c>
      <c r="BV190" s="83" t="e">
        <f t="shared" si="51"/>
        <v>#REF!</v>
      </c>
    </row>
    <row r="191" spans="34:74" ht="20.25" customHeight="1" x14ac:dyDescent="0.4">
      <c r="AH191" s="172">
        <v>184</v>
      </c>
      <c r="AI191" s="172">
        <f t="shared" si="42"/>
        <v>1059.8800000000001</v>
      </c>
      <c r="AJ191" s="151">
        <f t="shared" si="49"/>
        <v>1.47</v>
      </c>
      <c r="AK191" s="151">
        <f t="shared" si="43"/>
        <v>721.00680272108855</v>
      </c>
      <c r="AL191" s="151" t="e">
        <f t="shared" si="44"/>
        <v>#REF!</v>
      </c>
      <c r="AM191" s="151" t="e">
        <f t="shared" si="45"/>
        <v>#REF!</v>
      </c>
      <c r="AN191" s="151" t="e">
        <f t="shared" si="46"/>
        <v>#REF!</v>
      </c>
      <c r="AO191" s="151" t="e">
        <f t="shared" si="47"/>
        <v>#REF!</v>
      </c>
      <c r="AP191" s="151" t="e">
        <f t="shared" si="48"/>
        <v>#REF!</v>
      </c>
      <c r="BT191" s="82">
        <v>184</v>
      </c>
      <c r="BU191" s="83" t="e">
        <f t="shared" si="51"/>
        <v>#REF!</v>
      </c>
      <c r="BV191" s="83" t="e">
        <f t="shared" si="51"/>
        <v>#REF!</v>
      </c>
    </row>
    <row r="192" spans="34:74" ht="20.25" customHeight="1" x14ac:dyDescent="0.4">
      <c r="AH192" s="172">
        <v>185</v>
      </c>
      <c r="AI192" s="172">
        <f t="shared" si="42"/>
        <v>1059.8800000000001</v>
      </c>
      <c r="AJ192" s="151">
        <f t="shared" si="49"/>
        <v>1.46</v>
      </c>
      <c r="AK192" s="151">
        <f t="shared" si="43"/>
        <v>725.94520547945217</v>
      </c>
      <c r="AL192" s="151" t="e">
        <f t="shared" si="44"/>
        <v>#REF!</v>
      </c>
      <c r="AM192" s="151" t="e">
        <f t="shared" si="45"/>
        <v>#REF!</v>
      </c>
      <c r="AN192" s="151" t="e">
        <f t="shared" si="46"/>
        <v>#REF!</v>
      </c>
      <c r="AO192" s="151" t="e">
        <f t="shared" si="47"/>
        <v>#REF!</v>
      </c>
      <c r="AP192" s="151" t="e">
        <f t="shared" si="48"/>
        <v>#REF!</v>
      </c>
      <c r="BT192" s="82">
        <v>185</v>
      </c>
      <c r="BU192" s="83" t="e">
        <f t="shared" si="51"/>
        <v>#REF!</v>
      </c>
      <c r="BV192" s="83" t="e">
        <f t="shared" si="51"/>
        <v>#REF!</v>
      </c>
    </row>
    <row r="193" spans="34:74" ht="20.25" customHeight="1" x14ac:dyDescent="0.4">
      <c r="AH193" s="172">
        <v>186</v>
      </c>
      <c r="AI193" s="172">
        <f t="shared" si="42"/>
        <v>1059.8800000000001</v>
      </c>
      <c r="AJ193" s="151">
        <f t="shared" si="49"/>
        <v>1.45</v>
      </c>
      <c r="AK193" s="151">
        <f t="shared" si="43"/>
        <v>730.95172413793114</v>
      </c>
      <c r="AL193" s="151" t="e">
        <f t="shared" si="44"/>
        <v>#REF!</v>
      </c>
      <c r="AM193" s="151" t="e">
        <f t="shared" si="45"/>
        <v>#REF!</v>
      </c>
      <c r="AN193" s="151" t="e">
        <f t="shared" si="46"/>
        <v>#REF!</v>
      </c>
      <c r="AO193" s="151" t="e">
        <f t="shared" si="47"/>
        <v>#REF!</v>
      </c>
      <c r="AP193" s="151" t="e">
        <f t="shared" si="48"/>
        <v>#REF!</v>
      </c>
      <c r="BT193" s="82">
        <v>186</v>
      </c>
      <c r="BU193" s="83" t="e">
        <f t="shared" si="51"/>
        <v>#REF!</v>
      </c>
      <c r="BV193" s="83" t="e">
        <f t="shared" si="51"/>
        <v>#REF!</v>
      </c>
    </row>
    <row r="194" spans="34:74" ht="20.25" customHeight="1" x14ac:dyDescent="0.4">
      <c r="AH194" s="172">
        <v>187</v>
      </c>
      <c r="AI194" s="172">
        <f t="shared" si="42"/>
        <v>1059.8800000000001</v>
      </c>
      <c r="AJ194" s="151">
        <f t="shared" si="49"/>
        <v>1.44</v>
      </c>
      <c r="AK194" s="151">
        <f t="shared" si="43"/>
        <v>736.02777777777783</v>
      </c>
      <c r="AL194" s="151" t="e">
        <f t="shared" si="44"/>
        <v>#REF!</v>
      </c>
      <c r="AM194" s="151" t="e">
        <f t="shared" si="45"/>
        <v>#REF!</v>
      </c>
      <c r="AN194" s="151" t="e">
        <f t="shared" si="46"/>
        <v>#REF!</v>
      </c>
      <c r="AO194" s="151" t="e">
        <f t="shared" si="47"/>
        <v>#REF!</v>
      </c>
      <c r="AP194" s="151" t="e">
        <f t="shared" si="48"/>
        <v>#REF!</v>
      </c>
      <c r="BT194" s="82">
        <v>187</v>
      </c>
      <c r="BU194" s="83" t="e">
        <f t="shared" si="51"/>
        <v>#REF!</v>
      </c>
      <c r="BV194" s="83" t="e">
        <f t="shared" si="51"/>
        <v>#REF!</v>
      </c>
    </row>
    <row r="195" spans="34:74" ht="20.25" customHeight="1" x14ac:dyDescent="0.4">
      <c r="AH195" s="172">
        <v>188</v>
      </c>
      <c r="AI195" s="172">
        <f t="shared" si="42"/>
        <v>1059.8800000000001</v>
      </c>
      <c r="AJ195" s="151">
        <f t="shared" si="49"/>
        <v>1.44</v>
      </c>
      <c r="AK195" s="151">
        <f t="shared" si="43"/>
        <v>736.02777777777783</v>
      </c>
      <c r="AL195" s="151" t="e">
        <f t="shared" si="44"/>
        <v>#REF!</v>
      </c>
      <c r="AM195" s="151" t="e">
        <f t="shared" si="45"/>
        <v>#REF!</v>
      </c>
      <c r="AN195" s="151" t="e">
        <f t="shared" si="46"/>
        <v>#REF!</v>
      </c>
      <c r="AO195" s="151" t="e">
        <f t="shared" si="47"/>
        <v>#REF!</v>
      </c>
      <c r="AP195" s="151" t="e">
        <f t="shared" si="48"/>
        <v>#REF!</v>
      </c>
      <c r="BT195" s="82">
        <v>188</v>
      </c>
      <c r="BU195" s="83" t="e">
        <f t="shared" si="51"/>
        <v>#REF!</v>
      </c>
      <c r="BV195" s="83" t="e">
        <f t="shared" si="51"/>
        <v>#REF!</v>
      </c>
    </row>
    <row r="196" spans="34:74" ht="20.25" customHeight="1" x14ac:dyDescent="0.4">
      <c r="AH196" s="172">
        <v>189</v>
      </c>
      <c r="AI196" s="172">
        <f t="shared" si="42"/>
        <v>1059.8800000000001</v>
      </c>
      <c r="AJ196" s="151">
        <f t="shared" si="49"/>
        <v>1.43</v>
      </c>
      <c r="AK196" s="151">
        <f t="shared" si="43"/>
        <v>741.17482517482529</v>
      </c>
      <c r="AL196" s="151" t="e">
        <f t="shared" si="44"/>
        <v>#REF!</v>
      </c>
      <c r="AM196" s="151" t="e">
        <f t="shared" si="45"/>
        <v>#REF!</v>
      </c>
      <c r="AN196" s="151" t="e">
        <f t="shared" si="46"/>
        <v>#REF!</v>
      </c>
      <c r="AO196" s="151" t="e">
        <f t="shared" si="47"/>
        <v>#REF!</v>
      </c>
      <c r="AP196" s="151" t="e">
        <f t="shared" si="48"/>
        <v>#REF!</v>
      </c>
      <c r="BT196" s="82">
        <v>189</v>
      </c>
      <c r="BU196" s="83" t="e">
        <f t="shared" si="51"/>
        <v>#REF!</v>
      </c>
      <c r="BV196" s="83" t="e">
        <f t="shared" si="51"/>
        <v>#REF!</v>
      </c>
    </row>
    <row r="197" spans="34:74" ht="20.25" customHeight="1" x14ac:dyDescent="0.4">
      <c r="AH197" s="172">
        <v>190</v>
      </c>
      <c r="AI197" s="172">
        <f t="shared" si="42"/>
        <v>1059.8800000000001</v>
      </c>
      <c r="AJ197" s="151">
        <f t="shared" si="49"/>
        <v>1.42</v>
      </c>
      <c r="AK197" s="151">
        <f t="shared" si="43"/>
        <v>746.39436619718322</v>
      </c>
      <c r="AL197" s="151" t="e">
        <f t="shared" si="44"/>
        <v>#REF!</v>
      </c>
      <c r="AM197" s="151" t="e">
        <f t="shared" si="45"/>
        <v>#REF!</v>
      </c>
      <c r="AN197" s="151" t="e">
        <f t="shared" si="46"/>
        <v>#REF!</v>
      </c>
      <c r="AO197" s="151" t="e">
        <f t="shared" si="47"/>
        <v>#REF!</v>
      </c>
      <c r="AP197" s="151" t="e">
        <f t="shared" si="48"/>
        <v>#REF!</v>
      </c>
      <c r="BT197" s="82">
        <v>190</v>
      </c>
      <c r="BU197" s="83" t="e">
        <f t="shared" si="51"/>
        <v>#REF!</v>
      </c>
      <c r="BV197" s="83" t="e">
        <f t="shared" si="51"/>
        <v>#REF!</v>
      </c>
    </row>
    <row r="198" spans="34:74" ht="20.25" customHeight="1" x14ac:dyDescent="0.4">
      <c r="AH198" s="172">
        <v>191</v>
      </c>
      <c r="AI198" s="172">
        <f t="shared" si="42"/>
        <v>1059.8800000000001</v>
      </c>
      <c r="AJ198" s="151">
        <f t="shared" si="49"/>
        <v>1.41</v>
      </c>
      <c r="AK198" s="151">
        <f t="shared" si="43"/>
        <v>751.68794326241152</v>
      </c>
      <c r="AL198" s="151" t="e">
        <f t="shared" si="44"/>
        <v>#REF!</v>
      </c>
      <c r="AM198" s="151" t="e">
        <f t="shared" si="45"/>
        <v>#REF!</v>
      </c>
      <c r="AN198" s="151" t="e">
        <f t="shared" si="46"/>
        <v>#REF!</v>
      </c>
      <c r="AO198" s="151" t="e">
        <f t="shared" si="47"/>
        <v>#REF!</v>
      </c>
      <c r="AP198" s="151" t="e">
        <f t="shared" si="48"/>
        <v>#REF!</v>
      </c>
      <c r="BT198" s="82">
        <v>191</v>
      </c>
      <c r="BU198" s="83" t="e">
        <f t="shared" si="51"/>
        <v>#REF!</v>
      </c>
      <c r="BV198" s="83" t="e">
        <f t="shared" si="51"/>
        <v>#REF!</v>
      </c>
    </row>
    <row r="199" spans="34:74" ht="20.25" customHeight="1" x14ac:dyDescent="0.4">
      <c r="AH199" s="172">
        <v>192</v>
      </c>
      <c r="AI199" s="172">
        <f t="shared" si="42"/>
        <v>1059.8800000000001</v>
      </c>
      <c r="AJ199" s="151">
        <f t="shared" si="49"/>
        <v>1.41</v>
      </c>
      <c r="AK199" s="151">
        <f t="shared" si="43"/>
        <v>751.68794326241152</v>
      </c>
      <c r="AL199" s="151" t="e">
        <f t="shared" si="44"/>
        <v>#REF!</v>
      </c>
      <c r="AM199" s="151" t="e">
        <f t="shared" si="45"/>
        <v>#REF!</v>
      </c>
      <c r="AN199" s="151" t="e">
        <f t="shared" si="46"/>
        <v>#REF!</v>
      </c>
      <c r="AO199" s="151" t="e">
        <f t="shared" si="47"/>
        <v>#REF!</v>
      </c>
      <c r="AP199" s="151" t="e">
        <f t="shared" si="48"/>
        <v>#REF!</v>
      </c>
      <c r="BT199" s="82">
        <v>192</v>
      </c>
      <c r="BU199" s="83" t="e">
        <f t="shared" si="51"/>
        <v>#REF!</v>
      </c>
      <c r="BV199" s="83" t="e">
        <f t="shared" si="51"/>
        <v>#REF!</v>
      </c>
    </row>
    <row r="200" spans="34:74" ht="20.25" customHeight="1" x14ac:dyDescent="0.4">
      <c r="AH200" s="172">
        <v>193</v>
      </c>
      <c r="AI200" s="172">
        <f t="shared" ref="AI200:AI209" si="52">ROUND($O$29,2)</f>
        <v>1059.8800000000001</v>
      </c>
      <c r="AJ200" s="151">
        <f t="shared" si="49"/>
        <v>1.4</v>
      </c>
      <c r="AK200" s="151">
        <f t="shared" ref="AK200:AK209" si="53">+AI200/AJ200</f>
        <v>757.05714285714294</v>
      </c>
      <c r="AL200" s="151" t="e">
        <f t="shared" ref="AL200:AL209" si="54">+$O$42*AH200</f>
        <v>#REF!</v>
      </c>
      <c r="AM200" s="151" t="e">
        <f t="shared" ref="AM200:AM209" si="55">+AK200+AL200</f>
        <v>#REF!</v>
      </c>
      <c r="AN200" s="151" t="e">
        <f t="shared" ref="AN200:AN209" si="56">+AM200/$J$20</f>
        <v>#REF!</v>
      </c>
      <c r="AO200" s="151" t="e">
        <f t="shared" ref="AO200:AO209" si="57">+AN200*1.4</f>
        <v>#REF!</v>
      </c>
      <c r="AP200" s="151" t="e">
        <f t="shared" ref="AP200:AP209" si="58">+AO200/AH200</f>
        <v>#REF!</v>
      </c>
      <c r="BT200" s="82">
        <v>193</v>
      </c>
      <c r="BU200" s="83" t="e">
        <f t="shared" si="51"/>
        <v>#REF!</v>
      </c>
      <c r="BV200" s="83" t="e">
        <f t="shared" si="51"/>
        <v>#REF!</v>
      </c>
    </row>
    <row r="201" spans="34:74" ht="20.25" customHeight="1" x14ac:dyDescent="0.4">
      <c r="AH201" s="172">
        <v>194</v>
      </c>
      <c r="AI201" s="172">
        <f t="shared" si="52"/>
        <v>1059.8800000000001</v>
      </c>
      <c r="AJ201" s="151">
        <f t="shared" si="49"/>
        <v>1.39</v>
      </c>
      <c r="AK201" s="151">
        <f t="shared" si="53"/>
        <v>762.50359712230227</v>
      </c>
      <c r="AL201" s="151" t="e">
        <f t="shared" si="54"/>
        <v>#REF!</v>
      </c>
      <c r="AM201" s="151" t="e">
        <f t="shared" si="55"/>
        <v>#REF!</v>
      </c>
      <c r="AN201" s="151" t="e">
        <f t="shared" si="56"/>
        <v>#REF!</v>
      </c>
      <c r="AO201" s="151" t="e">
        <f t="shared" si="57"/>
        <v>#REF!</v>
      </c>
      <c r="AP201" s="151" t="e">
        <f t="shared" si="58"/>
        <v>#REF!</v>
      </c>
      <c r="BT201" s="82">
        <v>194</v>
      </c>
      <c r="BU201" s="83" t="e">
        <f t="shared" si="51"/>
        <v>#REF!</v>
      </c>
      <c r="BV201" s="83" t="e">
        <f t="shared" si="51"/>
        <v>#REF!</v>
      </c>
    </row>
    <row r="202" spans="34:74" ht="20.25" customHeight="1" x14ac:dyDescent="0.4">
      <c r="AH202" s="172">
        <v>195</v>
      </c>
      <c r="AI202" s="172">
        <f t="shared" si="52"/>
        <v>1059.8800000000001</v>
      </c>
      <c r="AJ202" s="151">
        <f t="shared" si="49"/>
        <v>1.38</v>
      </c>
      <c r="AK202" s="151">
        <f t="shared" si="53"/>
        <v>768.02898550724649</v>
      </c>
      <c r="AL202" s="151" t="e">
        <f t="shared" si="54"/>
        <v>#REF!</v>
      </c>
      <c r="AM202" s="151" t="e">
        <f t="shared" si="55"/>
        <v>#REF!</v>
      </c>
      <c r="AN202" s="151" t="e">
        <f t="shared" si="56"/>
        <v>#REF!</v>
      </c>
      <c r="AO202" s="151" t="e">
        <f t="shared" si="57"/>
        <v>#REF!</v>
      </c>
      <c r="AP202" s="151" t="e">
        <f t="shared" si="58"/>
        <v>#REF!</v>
      </c>
      <c r="BT202" s="82">
        <v>195</v>
      </c>
      <c r="BU202" s="83" t="e">
        <f t="shared" si="51"/>
        <v>#REF!</v>
      </c>
      <c r="BV202" s="83" t="e">
        <f t="shared" si="51"/>
        <v>#REF!</v>
      </c>
    </row>
    <row r="203" spans="34:74" ht="20.25" customHeight="1" x14ac:dyDescent="0.4">
      <c r="AH203" s="172">
        <v>196</v>
      </c>
      <c r="AI203" s="172">
        <f t="shared" si="52"/>
        <v>1059.8800000000001</v>
      </c>
      <c r="AJ203" s="151">
        <f t="shared" si="49"/>
        <v>1.38</v>
      </c>
      <c r="AK203" s="151">
        <f t="shared" si="53"/>
        <v>768.02898550724649</v>
      </c>
      <c r="AL203" s="151" t="e">
        <f t="shared" si="54"/>
        <v>#REF!</v>
      </c>
      <c r="AM203" s="151" t="e">
        <f t="shared" si="55"/>
        <v>#REF!</v>
      </c>
      <c r="AN203" s="151" t="e">
        <f t="shared" si="56"/>
        <v>#REF!</v>
      </c>
      <c r="AO203" s="151" t="e">
        <f t="shared" si="57"/>
        <v>#REF!</v>
      </c>
      <c r="AP203" s="151" t="e">
        <f t="shared" si="58"/>
        <v>#REF!</v>
      </c>
      <c r="BT203" s="82">
        <v>196</v>
      </c>
      <c r="BU203" s="83" t="e">
        <f t="shared" si="51"/>
        <v>#REF!</v>
      </c>
      <c r="BV203" s="83" t="e">
        <f t="shared" si="51"/>
        <v>#REF!</v>
      </c>
    </row>
    <row r="204" spans="34:74" ht="20.25" customHeight="1" x14ac:dyDescent="0.4">
      <c r="AH204" s="172">
        <v>197</v>
      </c>
      <c r="AI204" s="172">
        <f t="shared" si="52"/>
        <v>1059.8800000000001</v>
      </c>
      <c r="AJ204" s="151">
        <f t="shared" si="49"/>
        <v>1.37</v>
      </c>
      <c r="AK204" s="151">
        <f t="shared" si="53"/>
        <v>773.63503649635038</v>
      </c>
      <c r="AL204" s="151" t="e">
        <f t="shared" si="54"/>
        <v>#REF!</v>
      </c>
      <c r="AM204" s="151" t="e">
        <f t="shared" si="55"/>
        <v>#REF!</v>
      </c>
      <c r="AN204" s="151" t="e">
        <f t="shared" si="56"/>
        <v>#REF!</v>
      </c>
      <c r="AO204" s="151" t="e">
        <f t="shared" si="57"/>
        <v>#REF!</v>
      </c>
      <c r="AP204" s="151" t="e">
        <f t="shared" si="58"/>
        <v>#REF!</v>
      </c>
      <c r="BT204" s="82">
        <v>197</v>
      </c>
      <c r="BU204" s="83" t="e">
        <f t="shared" si="51"/>
        <v>#REF!</v>
      </c>
      <c r="BV204" s="83" t="e">
        <f t="shared" si="51"/>
        <v>#REF!</v>
      </c>
    </row>
    <row r="205" spans="34:74" ht="20.25" customHeight="1" x14ac:dyDescent="0.4">
      <c r="AH205" s="172">
        <v>198</v>
      </c>
      <c r="AI205" s="172">
        <f t="shared" si="52"/>
        <v>1059.8800000000001</v>
      </c>
      <c r="AJ205" s="151">
        <f t="shared" si="49"/>
        <v>1.36</v>
      </c>
      <c r="AK205" s="151">
        <f t="shared" si="53"/>
        <v>779.32352941176475</v>
      </c>
      <c r="AL205" s="151" t="e">
        <f t="shared" si="54"/>
        <v>#REF!</v>
      </c>
      <c r="AM205" s="151" t="e">
        <f t="shared" si="55"/>
        <v>#REF!</v>
      </c>
      <c r="AN205" s="151" t="e">
        <f t="shared" si="56"/>
        <v>#REF!</v>
      </c>
      <c r="AO205" s="151" t="e">
        <f t="shared" si="57"/>
        <v>#REF!</v>
      </c>
      <c r="AP205" s="151" t="e">
        <f t="shared" si="58"/>
        <v>#REF!</v>
      </c>
      <c r="BT205" s="82">
        <v>198</v>
      </c>
      <c r="BU205" s="83" t="e">
        <f t="shared" si="51"/>
        <v>#REF!</v>
      </c>
      <c r="BV205" s="83" t="e">
        <f t="shared" si="51"/>
        <v>#REF!</v>
      </c>
    </row>
    <row r="206" spans="34:74" ht="20.25" customHeight="1" x14ac:dyDescent="0.4">
      <c r="AH206" s="172">
        <v>199</v>
      </c>
      <c r="AI206" s="172">
        <f t="shared" si="52"/>
        <v>1059.8800000000001</v>
      </c>
      <c r="AJ206" s="151">
        <f t="shared" si="49"/>
        <v>1.36</v>
      </c>
      <c r="AK206" s="151">
        <f t="shared" si="53"/>
        <v>779.32352941176475</v>
      </c>
      <c r="AL206" s="151" t="e">
        <f t="shared" si="54"/>
        <v>#REF!</v>
      </c>
      <c r="AM206" s="151" t="e">
        <f t="shared" si="55"/>
        <v>#REF!</v>
      </c>
      <c r="AN206" s="151" t="e">
        <f t="shared" si="56"/>
        <v>#REF!</v>
      </c>
      <c r="AO206" s="151" t="e">
        <f t="shared" si="57"/>
        <v>#REF!</v>
      </c>
      <c r="AP206" s="151" t="e">
        <f t="shared" si="58"/>
        <v>#REF!</v>
      </c>
      <c r="BT206" s="82">
        <v>199</v>
      </c>
      <c r="BU206" s="83" t="e">
        <f t="shared" si="51"/>
        <v>#REF!</v>
      </c>
      <c r="BV206" s="83" t="e">
        <f t="shared" si="51"/>
        <v>#REF!</v>
      </c>
    </row>
    <row r="207" spans="34:74" ht="20.25" customHeight="1" x14ac:dyDescent="0.4">
      <c r="AH207" s="172">
        <v>200</v>
      </c>
      <c r="AI207" s="172">
        <f t="shared" si="52"/>
        <v>1059.8800000000001</v>
      </c>
      <c r="AJ207" s="151">
        <f t="shared" si="49"/>
        <v>1.35</v>
      </c>
      <c r="AK207" s="151">
        <f t="shared" si="53"/>
        <v>785.09629629629637</v>
      </c>
      <c r="AL207" s="151" t="e">
        <f t="shared" si="54"/>
        <v>#REF!</v>
      </c>
      <c r="AM207" s="151" t="e">
        <f t="shared" si="55"/>
        <v>#REF!</v>
      </c>
      <c r="AN207" s="151" t="e">
        <f t="shared" si="56"/>
        <v>#REF!</v>
      </c>
      <c r="AO207" s="151" t="e">
        <f t="shared" si="57"/>
        <v>#REF!</v>
      </c>
      <c r="AP207" s="151" t="e">
        <f t="shared" si="58"/>
        <v>#REF!</v>
      </c>
      <c r="BT207" s="82">
        <v>200</v>
      </c>
      <c r="BU207" s="83" t="e">
        <f t="shared" si="51"/>
        <v>#REF!</v>
      </c>
      <c r="BV207" s="83" t="e">
        <f t="shared" si="51"/>
        <v>#REF!</v>
      </c>
    </row>
    <row r="208" spans="34:74" ht="20.25" customHeight="1" x14ac:dyDescent="0.4">
      <c r="AH208" s="172">
        <v>201</v>
      </c>
      <c r="AI208" s="172">
        <f t="shared" si="52"/>
        <v>1059.8800000000001</v>
      </c>
      <c r="AJ208" s="151">
        <f>ROUNDDOWN(IF(2*AH208&gt;4*4,10*60/(AH208*2/$D$22*60+$T$24),10*60/(+$T$24*5-AH208*60/$D$22)),2)</f>
        <v>1.34</v>
      </c>
      <c r="AK208" s="151">
        <f t="shared" si="53"/>
        <v>790.95522388059703</v>
      </c>
      <c r="AL208" s="151" t="e">
        <f t="shared" si="54"/>
        <v>#REF!</v>
      </c>
      <c r="AM208" s="151" t="e">
        <f t="shared" si="55"/>
        <v>#REF!</v>
      </c>
      <c r="AN208" s="151" t="e">
        <f t="shared" si="56"/>
        <v>#REF!</v>
      </c>
      <c r="AO208" s="151" t="e">
        <f t="shared" si="57"/>
        <v>#REF!</v>
      </c>
      <c r="AP208" s="151" t="e">
        <f t="shared" si="58"/>
        <v>#REF!</v>
      </c>
      <c r="BT208" s="138" t="s">
        <v>109</v>
      </c>
      <c r="BU208" s="139" t="e">
        <f>$BJ38</f>
        <v>#REF!</v>
      </c>
      <c r="BV208" s="139" t="e">
        <f>$BJ39</f>
        <v>#REF!</v>
      </c>
    </row>
    <row r="209" spans="34:42" ht="20.25" customHeight="1" x14ac:dyDescent="0.4">
      <c r="AH209" s="172">
        <v>202</v>
      </c>
      <c r="AI209" s="172">
        <f t="shared" si="52"/>
        <v>1059.8800000000001</v>
      </c>
      <c r="AJ209" s="151">
        <f>ROUNDDOWN(IF(2*AH209&gt;4*4,10*60/(AH209*2/$D$22*60+$T$24),10*60/(+$T$24*5-AH209*60/$D$22)),2)</f>
        <v>1.34</v>
      </c>
      <c r="AK209" s="151">
        <f t="shared" si="53"/>
        <v>790.95522388059703</v>
      </c>
      <c r="AL209" s="151" t="e">
        <f t="shared" si="54"/>
        <v>#REF!</v>
      </c>
      <c r="AM209" s="151" t="e">
        <f t="shared" si="55"/>
        <v>#REF!</v>
      </c>
      <c r="AN209" s="151" t="e">
        <f t="shared" si="56"/>
        <v>#REF!</v>
      </c>
      <c r="AO209" s="151" t="e">
        <f t="shared" si="57"/>
        <v>#REF!</v>
      </c>
      <c r="AP209" s="151" t="e">
        <f t="shared" si="58"/>
        <v>#REF!</v>
      </c>
    </row>
  </sheetData>
  <mergeCells count="16">
    <mergeCell ref="X1:AF1"/>
    <mergeCell ref="AH1:AP1"/>
    <mergeCell ref="A2:F2"/>
    <mergeCell ref="H2:K2"/>
    <mergeCell ref="M2:P2"/>
    <mergeCell ref="R2:U2"/>
    <mergeCell ref="X2:AF2"/>
    <mergeCell ref="AH2:AP2"/>
    <mergeCell ref="BT4:BV4"/>
    <mergeCell ref="R45:U45"/>
    <mergeCell ref="AR2:BB2"/>
    <mergeCell ref="BD2:BN2"/>
    <mergeCell ref="AR3:BB3"/>
    <mergeCell ref="BD3:BN3"/>
    <mergeCell ref="AR4:BB4"/>
    <mergeCell ref="BD4:BN4"/>
  </mergeCells>
  <printOptions horizontalCentered="1"/>
  <pageMargins left="0.39370078740157483" right="0.15748031496062992" top="0.31496062992125984" bottom="0.11811023622047245" header="0.27559055118110237" footer="0"/>
  <pageSetup paperSize="9" scale="85" pageOrder="overThenDown" orientation="portrait" r:id="rId1"/>
  <headerFooter alignWithMargins="0"/>
  <ignoredErrors>
    <ignoredError sqref="J19 J14" formula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6"/>
  <dimension ref="A1:CM210"/>
  <sheetViews>
    <sheetView showGridLines="0" topLeftCell="BR1" workbookViewId="0">
      <selection activeCell="BT5" sqref="BT5:CD5"/>
    </sheetView>
  </sheetViews>
  <sheetFormatPr defaultColWidth="13" defaultRowHeight="20.25" customHeight="1" x14ac:dyDescent="0.4"/>
  <cols>
    <col min="1" max="1" width="0" style="225" hidden="1" customWidth="1"/>
    <col min="2" max="2" width="23.5703125" style="226" hidden="1" customWidth="1"/>
    <col min="3" max="3" width="17.140625" style="227" hidden="1" customWidth="1"/>
    <col min="4" max="4" width="20" style="227" hidden="1" customWidth="1"/>
    <col min="5" max="5" width="17.85546875" style="227" hidden="1" customWidth="1"/>
    <col min="6" max="6" width="15.5703125" style="228" hidden="1" customWidth="1"/>
    <col min="7" max="7" width="7.5703125" style="228" hidden="1" customWidth="1"/>
    <col min="8" max="8" width="5.7109375" style="225" hidden="1" customWidth="1"/>
    <col min="9" max="9" width="58.140625" style="226" hidden="1" customWidth="1"/>
    <col min="10" max="10" width="13" style="227" hidden="1" customWidth="1"/>
    <col min="11" max="11" width="9.85546875" style="225" hidden="1" customWidth="1"/>
    <col min="12" max="14" width="0" style="225" hidden="1" customWidth="1"/>
    <col min="15" max="15" width="5.85546875" style="225" hidden="1" customWidth="1"/>
    <col min="16" max="16" width="49.85546875" style="226" hidden="1" customWidth="1"/>
    <col min="17" max="17" width="17" style="230" hidden="1" customWidth="1"/>
    <col min="18" max="18" width="0" style="225" hidden="1" customWidth="1"/>
    <col min="19" max="19" width="0" style="226" hidden="1" customWidth="1"/>
    <col min="20" max="20" width="0" style="225" hidden="1" customWidth="1"/>
    <col min="21" max="21" width="60.7109375" style="226" hidden="1" customWidth="1"/>
    <col min="22" max="22" width="10.7109375" style="230" hidden="1" customWidth="1"/>
    <col min="23" max="23" width="10.7109375" style="225" hidden="1" customWidth="1"/>
    <col min="24" max="24" width="15.5703125" style="226" hidden="1" customWidth="1"/>
    <col min="25" max="25" width="0" style="226" hidden="1" customWidth="1"/>
    <col min="26" max="26" width="0" style="225" hidden="1" customWidth="1"/>
    <col min="27" max="27" width="0" style="229" hidden="1" customWidth="1"/>
    <col min="28" max="29" width="0" style="228" hidden="1" customWidth="1"/>
    <col min="30" max="30" width="11" style="228" hidden="1" customWidth="1"/>
    <col min="31" max="31" width="11.28515625" style="228" hidden="1" customWidth="1"/>
    <col min="32" max="32" width="12" style="228" hidden="1" customWidth="1"/>
    <col min="33" max="33" width="0" style="228" hidden="1" customWidth="1"/>
    <col min="34" max="34" width="12.7109375" style="228" hidden="1" customWidth="1"/>
    <col min="35" max="35" width="9.7109375" style="228" hidden="1" customWidth="1"/>
    <col min="36" max="40" width="0" style="226" hidden="1" customWidth="1"/>
    <col min="41" max="42" width="11" style="226" hidden="1" customWidth="1"/>
    <col min="43" max="44" width="0" style="226" hidden="1" customWidth="1"/>
    <col min="45" max="45" width="9.5703125" style="226" hidden="1" customWidth="1"/>
    <col min="46" max="46" width="9.140625" style="226" customWidth="1"/>
    <col min="47" max="47" width="10.7109375" style="225" customWidth="1"/>
    <col min="48" max="49" width="12.7109375" style="226" customWidth="1"/>
    <col min="50" max="50" width="5.7109375" style="226" customWidth="1"/>
    <col min="51" max="51" width="10.7109375" style="225" customWidth="1"/>
    <col min="52" max="53" width="12.7109375" style="226" customWidth="1"/>
    <col min="54" max="54" width="5.7109375" style="226" customWidth="1"/>
    <col min="55" max="55" width="10.7109375" style="225" customWidth="1"/>
    <col min="56" max="57" width="12.7109375" style="226" customWidth="1"/>
    <col min="58" max="58" width="0" style="226" hidden="1" customWidth="1"/>
    <col min="59" max="59" width="6.7109375" style="226" hidden="1" customWidth="1"/>
    <col min="60" max="61" width="10.7109375" style="226" hidden="1" customWidth="1"/>
    <col min="62" max="62" width="3.7109375" style="226" hidden="1" customWidth="1"/>
    <col min="63" max="63" width="6.7109375" style="226" hidden="1" customWidth="1"/>
    <col min="64" max="64" width="11.5703125" style="226" hidden="1" customWidth="1"/>
    <col min="65" max="65" width="10.7109375" style="226" hidden="1" customWidth="1"/>
    <col min="66" max="66" width="3.7109375" style="226" hidden="1" customWidth="1"/>
    <col min="67" max="67" width="6.7109375" style="226" hidden="1" customWidth="1"/>
    <col min="68" max="68" width="10.85546875" style="226" hidden="1" customWidth="1"/>
    <col min="69" max="69" width="10.7109375" style="226" hidden="1" customWidth="1"/>
    <col min="70" max="70" width="0.7109375" style="226" customWidth="1"/>
    <col min="71" max="71" width="2" style="226" customWidth="1"/>
    <col min="72" max="72" width="10.7109375" style="225" customWidth="1"/>
    <col min="73" max="74" width="12.7109375" style="226" customWidth="1"/>
    <col min="75" max="75" width="5.7109375" style="226" customWidth="1"/>
    <col min="76" max="76" width="10.7109375" style="225" customWidth="1"/>
    <col min="77" max="78" width="12.7109375" style="226" customWidth="1"/>
    <col min="79" max="79" width="5.7109375" style="226" customWidth="1"/>
    <col min="80" max="80" width="10.7109375" style="225" customWidth="1"/>
    <col min="81" max="87" width="12.7109375" style="226" customWidth="1"/>
    <col min="88" max="88" width="9.140625" style="226" customWidth="1"/>
    <col min="89" max="89" width="10.7109375" style="44" hidden="1" customWidth="1"/>
    <col min="90" max="91" width="12.7109375" style="44" hidden="1" customWidth="1"/>
    <col min="92" max="247" width="9.140625" style="226" customWidth="1"/>
    <col min="248" max="248" width="23.5703125" style="226" customWidth="1"/>
    <col min="249" max="249" width="17.140625" style="226" customWidth="1"/>
    <col min="250" max="250" width="20" style="226" customWidth="1"/>
    <col min="251" max="251" width="17.85546875" style="226" customWidth="1"/>
    <col min="252" max="252" width="15.5703125" style="226" customWidth="1"/>
    <col min="253" max="253" width="7.5703125" style="226" customWidth="1"/>
    <col min="254" max="254" width="5.7109375" style="226" customWidth="1"/>
    <col min="255" max="255" width="58.140625" style="226" customWidth="1"/>
    <col min="256" max="16384" width="13" style="226"/>
  </cols>
  <sheetData>
    <row r="1" spans="1:91" ht="20.25" customHeight="1" x14ac:dyDescent="0.45">
      <c r="H1" s="1197" t="s">
        <v>269</v>
      </c>
      <c r="I1" s="1197"/>
      <c r="J1" s="1197"/>
      <c r="K1" s="1197"/>
      <c r="L1" s="1197"/>
      <c r="M1" s="1197"/>
      <c r="N1" s="1197"/>
      <c r="O1" s="1197" t="s">
        <v>270</v>
      </c>
      <c r="P1" s="1197"/>
      <c r="Q1" s="1197"/>
      <c r="R1" s="1197"/>
      <c r="T1" s="1197" t="s">
        <v>271</v>
      </c>
      <c r="U1" s="1197"/>
      <c r="V1" s="1197"/>
      <c r="W1" s="1197"/>
    </row>
    <row r="2" spans="1:91" ht="20.25" customHeight="1" x14ac:dyDescent="0.45">
      <c r="AA2" s="1195" t="str">
        <f>"ตารางค่าขนส่งวัสดุก่อสร้าง  รถบรรทุก 10 ล้อและรถลากพ่วง(กรณีน้ำหนักรวมไม่เกิน "&amp;TEXT($D$18+32,"00")&amp;" ตัน)"</f>
        <v>ตารางค่าขนส่งวัสดุก่อสร้าง  รถบรรทุก 10 ล้อและรถลากพ่วง(กรณีน้ำหนักรวมไม่เกิน 47 ตัน)</v>
      </c>
      <c r="AB2" s="1195"/>
      <c r="AC2" s="1195"/>
      <c r="AD2" s="1195"/>
      <c r="AE2" s="1195"/>
      <c r="AF2" s="1195"/>
      <c r="AG2" s="1195"/>
      <c r="AH2" s="1195"/>
      <c r="AI2" s="1195"/>
      <c r="AK2" s="1198" t="str">
        <f>AA2</f>
        <v>ตารางค่าขนส่งวัสดุก่อสร้าง  รถบรรทุก 10 ล้อและรถลากพ่วง(กรณีน้ำหนักรวมไม่เกิน 47 ตัน)</v>
      </c>
      <c r="AL2" s="1198"/>
      <c r="AM2" s="1198"/>
      <c r="AN2" s="1198"/>
      <c r="AO2" s="1198"/>
      <c r="AP2" s="1198"/>
      <c r="AQ2" s="1198"/>
      <c r="AR2" s="1198"/>
      <c r="AS2" s="1198"/>
      <c r="CK2" s="45"/>
      <c r="CL2" s="45"/>
      <c r="CM2" s="45"/>
    </row>
    <row r="3" spans="1:91" ht="20.25" customHeight="1" x14ac:dyDescent="0.45">
      <c r="A3" s="231" t="s">
        <v>12</v>
      </c>
      <c r="B3" s="231" t="s">
        <v>4</v>
      </c>
      <c r="C3" s="232" t="s">
        <v>125</v>
      </c>
      <c r="D3" s="232" t="s">
        <v>126</v>
      </c>
      <c r="E3" s="232" t="s">
        <v>127</v>
      </c>
      <c r="F3" s="233" t="s">
        <v>5</v>
      </c>
      <c r="H3" s="234" t="s">
        <v>12</v>
      </c>
      <c r="I3" s="234" t="s">
        <v>4</v>
      </c>
      <c r="J3" s="235" t="s">
        <v>128</v>
      </c>
      <c r="K3" s="225" t="s">
        <v>5</v>
      </c>
      <c r="M3" s="225" t="s">
        <v>12</v>
      </c>
      <c r="N3" s="236" t="s">
        <v>5</v>
      </c>
      <c r="O3" s="236" t="s">
        <v>12</v>
      </c>
      <c r="P3" s="236" t="s">
        <v>4</v>
      </c>
      <c r="Q3" s="237" t="s">
        <v>128</v>
      </c>
      <c r="R3" s="236" t="s">
        <v>5</v>
      </c>
      <c r="T3" s="236" t="s">
        <v>12</v>
      </c>
      <c r="U3" s="236" t="s">
        <v>4</v>
      </c>
      <c r="V3" s="237" t="s">
        <v>128</v>
      </c>
      <c r="W3" s="236" t="s">
        <v>5</v>
      </c>
      <c r="AA3" s="1198" t="s">
        <v>114</v>
      </c>
      <c r="AB3" s="1198"/>
      <c r="AC3" s="1198"/>
      <c r="AD3" s="1198"/>
      <c r="AE3" s="1198"/>
      <c r="AF3" s="1198"/>
      <c r="AG3" s="1198"/>
      <c r="AH3" s="1198"/>
      <c r="AI3" s="1198"/>
      <c r="AK3" s="1198" t="s">
        <v>114</v>
      </c>
      <c r="AL3" s="1198"/>
      <c r="AM3" s="1198"/>
      <c r="AN3" s="1198"/>
      <c r="AO3" s="1198"/>
      <c r="AP3" s="1198"/>
      <c r="AQ3" s="1198"/>
      <c r="AR3" s="1198"/>
      <c r="AS3" s="1198"/>
      <c r="AU3" s="1197" t="s">
        <v>272</v>
      </c>
      <c r="AV3" s="1197"/>
      <c r="AW3" s="1197"/>
      <c r="AX3" s="1197"/>
      <c r="AY3" s="1197"/>
      <c r="AZ3" s="1197"/>
      <c r="BA3" s="1197"/>
      <c r="BB3" s="1197"/>
      <c r="BC3" s="1197"/>
      <c r="BD3" s="1197"/>
      <c r="BE3" s="1197"/>
      <c r="BG3" s="1197" t="s">
        <v>273</v>
      </c>
      <c r="BH3" s="1197"/>
      <c r="BI3" s="1197"/>
      <c r="BJ3" s="1197"/>
      <c r="BK3" s="1197"/>
      <c r="BL3" s="1197"/>
      <c r="BM3" s="1197"/>
      <c r="BN3" s="1197"/>
      <c r="BO3" s="1197"/>
      <c r="BP3" s="1197"/>
      <c r="BQ3" s="1197"/>
      <c r="BT3" s="1197" t="s">
        <v>272</v>
      </c>
      <c r="BU3" s="1197"/>
      <c r="BV3" s="1197"/>
      <c r="BW3" s="1197"/>
      <c r="BX3" s="1197"/>
      <c r="BY3" s="1197"/>
      <c r="BZ3" s="1197"/>
      <c r="CA3" s="1197"/>
      <c r="CB3" s="1197"/>
      <c r="CC3" s="1197"/>
      <c r="CD3" s="1197"/>
      <c r="CE3" s="238"/>
      <c r="CF3" s="238"/>
      <c r="CG3" s="238"/>
      <c r="CH3" s="238"/>
      <c r="CI3" s="238"/>
      <c r="CK3" s="45"/>
      <c r="CL3" s="45"/>
      <c r="CM3" s="45"/>
    </row>
    <row r="4" spans="1:91" ht="20.25" customHeight="1" x14ac:dyDescent="0.45">
      <c r="A4" s="239"/>
      <c r="B4" s="240"/>
      <c r="C4" s="241"/>
      <c r="D4" s="241"/>
      <c r="E4" s="242" t="s">
        <v>135</v>
      </c>
      <c r="F4" s="243"/>
      <c r="H4" s="231">
        <v>1</v>
      </c>
      <c r="I4" s="244" t="s">
        <v>274</v>
      </c>
      <c r="J4" s="233"/>
      <c r="M4" s="225">
        <v>1</v>
      </c>
      <c r="N4" s="231"/>
      <c r="O4" s="231">
        <v>1</v>
      </c>
      <c r="P4" s="245" t="s">
        <v>136</v>
      </c>
      <c r="Q4" s="233"/>
      <c r="R4" s="231"/>
      <c r="T4" s="231">
        <v>1</v>
      </c>
      <c r="U4" s="246" t="s">
        <v>137</v>
      </c>
      <c r="V4" s="247"/>
      <c r="W4" s="231"/>
      <c r="AA4" s="248" t="s">
        <v>115</v>
      </c>
      <c r="AB4" s="248" t="s">
        <v>116</v>
      </c>
      <c r="AC4" s="248" t="s">
        <v>117</v>
      </c>
      <c r="AD4" s="248" t="s">
        <v>118</v>
      </c>
      <c r="AE4" s="248" t="s">
        <v>119</v>
      </c>
      <c r="AF4" s="248" t="s">
        <v>120</v>
      </c>
      <c r="AG4" s="248" t="s">
        <v>121</v>
      </c>
      <c r="AH4" s="248" t="s">
        <v>122</v>
      </c>
      <c r="AI4" s="248" t="s">
        <v>123</v>
      </c>
      <c r="AK4" s="248" t="s">
        <v>115</v>
      </c>
      <c r="AL4" s="249" t="s">
        <v>116</v>
      </c>
      <c r="AM4" s="249" t="s">
        <v>117</v>
      </c>
      <c r="AN4" s="249" t="s">
        <v>118</v>
      </c>
      <c r="AO4" s="249" t="s">
        <v>119</v>
      </c>
      <c r="AP4" s="249" t="s">
        <v>120</v>
      </c>
      <c r="AQ4" s="249" t="s">
        <v>121</v>
      </c>
      <c r="AR4" s="249" t="s">
        <v>122</v>
      </c>
      <c r="AS4" s="249" t="s">
        <v>123</v>
      </c>
      <c r="AU4" s="1197" t="s">
        <v>124</v>
      </c>
      <c r="AV4" s="1197"/>
      <c r="AW4" s="1197"/>
      <c r="AX4" s="1197"/>
      <c r="AY4" s="1197"/>
      <c r="AZ4" s="1197"/>
      <c r="BA4" s="1197"/>
      <c r="BB4" s="1197"/>
      <c r="BC4" s="1197"/>
      <c r="BD4" s="1197"/>
      <c r="BE4" s="1197"/>
      <c r="BG4" s="1197" t="s">
        <v>124</v>
      </c>
      <c r="BH4" s="1197"/>
      <c r="BI4" s="1197"/>
      <c r="BJ4" s="1197"/>
      <c r="BK4" s="1197"/>
      <c r="BL4" s="1197"/>
      <c r="BM4" s="1197"/>
      <c r="BN4" s="1197"/>
      <c r="BO4" s="1197"/>
      <c r="BP4" s="1197"/>
      <c r="BQ4" s="1197"/>
      <c r="BT4" s="1197" t="s">
        <v>124</v>
      </c>
      <c r="BU4" s="1197"/>
      <c r="BV4" s="1197"/>
      <c r="BW4" s="1197"/>
      <c r="BX4" s="1197"/>
      <c r="BY4" s="1197"/>
      <c r="BZ4" s="1197"/>
      <c r="CA4" s="1197"/>
      <c r="CB4" s="1197"/>
      <c r="CC4" s="1197"/>
      <c r="CD4" s="1197"/>
      <c r="CE4" s="238"/>
      <c r="CF4" s="238"/>
      <c r="CG4" s="238"/>
      <c r="CH4" s="238"/>
      <c r="CI4" s="238"/>
      <c r="CK4" s="1191" t="s">
        <v>368</v>
      </c>
      <c r="CL4" s="1191"/>
      <c r="CM4" s="1191"/>
    </row>
    <row r="5" spans="1:91" ht="20.25" customHeight="1" x14ac:dyDescent="0.45">
      <c r="A5" s="250"/>
      <c r="B5" s="251"/>
      <c r="C5" s="252"/>
      <c r="D5" s="252"/>
      <c r="E5" s="252"/>
      <c r="F5" s="253"/>
      <c r="H5" s="250"/>
      <c r="I5" s="254" t="s">
        <v>13</v>
      </c>
      <c r="J5" s="255">
        <f>+D6</f>
        <v>2300000</v>
      </c>
      <c r="K5" s="225" t="s">
        <v>11</v>
      </c>
      <c r="N5" s="250" t="s">
        <v>11</v>
      </c>
      <c r="O5" s="250"/>
      <c r="P5" s="256" t="str">
        <f>"มูลค่าของรถบรรทุกและลากพ่วงต่อปี ="&amp;TEXT(J42,"0.0000")&amp;"*"&amp;TEXT(J16,"0.00")</f>
        <v>มูลค่าของรถบรรทุกและลากพ่วงต่อปี =0.1259*2606976.00</v>
      </c>
      <c r="Q5" s="255">
        <f>J42*J16</f>
        <v>328223.46277591068</v>
      </c>
      <c r="R5" s="250" t="s">
        <v>143</v>
      </c>
      <c r="T5" s="250"/>
      <c r="U5" s="251" t="s">
        <v>144</v>
      </c>
      <c r="V5" s="257"/>
      <c r="W5" s="250"/>
      <c r="AA5" s="242"/>
      <c r="AB5" s="242"/>
      <c r="AC5" s="242"/>
      <c r="AD5" s="242" t="s">
        <v>129</v>
      </c>
      <c r="AE5" s="258" t="e">
        <f>REPLACE("18.91x(1)",1,5,ROUND(AE9,2))</f>
        <v>#REF!</v>
      </c>
      <c r="AF5" s="242" t="s">
        <v>130</v>
      </c>
      <c r="AG5" s="242" t="str">
        <f>"(6)/"&amp;TEXT(J27,"0.00")</f>
        <v>(6)/30.00</v>
      </c>
      <c r="AH5" s="242" t="str">
        <f>"(7)x"&amp;TEXT(J25,"0.00")</f>
        <v>(7)x1.40</v>
      </c>
      <c r="AI5" s="242" t="s">
        <v>132</v>
      </c>
      <c r="AK5" s="242"/>
      <c r="AL5" s="243"/>
      <c r="AM5" s="243"/>
      <c r="AN5" s="243" t="s">
        <v>129</v>
      </c>
      <c r="AO5" s="242" t="e">
        <f>REPLACE("18.91x(1)",1,5,ROUND(AO9,2))</f>
        <v>#REF!</v>
      </c>
      <c r="AP5" s="243" t="s">
        <v>130</v>
      </c>
      <c r="AQ5" s="243" t="str">
        <f>+AG5</f>
        <v>(6)/30.00</v>
      </c>
      <c r="AR5" s="243" t="s">
        <v>131</v>
      </c>
      <c r="AS5" s="243" t="s">
        <v>132</v>
      </c>
      <c r="AU5" s="1197" t="e">
        <f>+BT5</f>
        <v>#REF!</v>
      </c>
      <c r="AV5" s="1197"/>
      <c r="AW5" s="1197"/>
      <c r="AX5" s="1197"/>
      <c r="AY5" s="1197"/>
      <c r="AZ5" s="1197"/>
      <c r="BA5" s="1197"/>
      <c r="BB5" s="1197"/>
      <c r="BC5" s="1197"/>
      <c r="BD5" s="1197"/>
      <c r="BE5" s="1197"/>
      <c r="BG5" s="1197" t="s">
        <v>134</v>
      </c>
      <c r="BH5" s="1197"/>
      <c r="BI5" s="1197"/>
      <c r="BJ5" s="1197"/>
      <c r="BK5" s="1197"/>
      <c r="BL5" s="1197"/>
      <c r="BM5" s="1197"/>
      <c r="BN5" s="1197"/>
      <c r="BO5" s="1197"/>
      <c r="BP5" s="1197"/>
      <c r="BQ5" s="1197"/>
      <c r="BT5" s="1197" t="e">
        <f>"ราคาน้ำมันเชื้อเพลิงโซล่า ที่ อำเภอเมือง  "&amp;TEXT(C11-0.5,"00")&amp;".00 - "&amp;TEXT(C11-0.5,"00")&amp;".99  บาท / ลิตร"</f>
        <v>#REF!</v>
      </c>
      <c r="BU5" s="1197"/>
      <c r="BV5" s="1197"/>
      <c r="BW5" s="1197"/>
      <c r="BX5" s="1197"/>
      <c r="BY5" s="1197"/>
      <c r="BZ5" s="1197"/>
      <c r="CA5" s="1197"/>
      <c r="CB5" s="1197"/>
      <c r="CC5" s="1197"/>
      <c r="CD5" s="1197"/>
      <c r="CE5" s="238"/>
      <c r="CF5" s="238"/>
      <c r="CG5" s="238"/>
      <c r="CH5" s="238"/>
      <c r="CI5" s="238"/>
      <c r="CK5" s="55" t="s">
        <v>19</v>
      </c>
      <c r="CL5" s="56" t="e">
        <f>#REF!</f>
        <v>#REF!</v>
      </c>
      <c r="CM5" s="44" t="s">
        <v>9</v>
      </c>
    </row>
    <row r="6" spans="1:91" ht="20.25" customHeight="1" x14ac:dyDescent="0.4">
      <c r="A6" s="250">
        <v>1</v>
      </c>
      <c r="B6" s="251" t="s">
        <v>141</v>
      </c>
      <c r="C6" s="252">
        <v>1500000</v>
      </c>
      <c r="D6" s="252">
        <v>2300000</v>
      </c>
      <c r="E6" s="252">
        <v>3000000</v>
      </c>
      <c r="F6" s="253" t="s">
        <v>11</v>
      </c>
      <c r="H6" s="250"/>
      <c r="I6" s="254" t="s">
        <v>275</v>
      </c>
      <c r="J6" s="255">
        <v>700000</v>
      </c>
      <c r="K6" s="225" t="s">
        <v>11</v>
      </c>
      <c r="N6" s="250" t="s">
        <v>11</v>
      </c>
      <c r="O6" s="250"/>
      <c r="P6" s="256" t="str">
        <f>"เงินเดือน - เบี้ยเลี้ยงพนักงานขับรถ -เด็กท้ายรถ  =("&amp;TEXT(J21,"0.00")&amp;"+"&amp;TEXT(J22,"0.00")&amp;")*12"</f>
        <v>เงินเดือน - เบี้ยเลี้ยงพนักงานขับรถ -เด็กท้ายรถ  =(7000.00+4500.00)*12</v>
      </c>
      <c r="Q6" s="255">
        <f>(+J21+J22)*12</f>
        <v>138000</v>
      </c>
      <c r="R6" s="250" t="s">
        <v>11</v>
      </c>
      <c r="T6" s="250"/>
      <c r="U6" s="251" t="s">
        <v>148</v>
      </c>
      <c r="V6" s="257"/>
      <c r="W6" s="250"/>
      <c r="AA6" s="255" t="s">
        <v>29</v>
      </c>
      <c r="AB6" s="255" t="s">
        <v>138</v>
      </c>
      <c r="AC6" s="255" t="s">
        <v>10</v>
      </c>
      <c r="AD6" s="255" t="s">
        <v>138</v>
      </c>
      <c r="AE6" s="255" t="s">
        <v>139</v>
      </c>
      <c r="AF6" s="255" t="s">
        <v>140</v>
      </c>
      <c r="AG6" s="255" t="s">
        <v>16</v>
      </c>
      <c r="AH6" s="255" t="s">
        <v>16</v>
      </c>
      <c r="AI6" s="255" t="s">
        <v>16</v>
      </c>
      <c r="AK6" s="232" t="s">
        <v>29</v>
      </c>
      <c r="AL6" s="233" t="s">
        <v>138</v>
      </c>
      <c r="AM6" s="233" t="s">
        <v>10</v>
      </c>
      <c r="AN6" s="233" t="s">
        <v>138</v>
      </c>
      <c r="AO6" s="233" t="s">
        <v>139</v>
      </c>
      <c r="AP6" s="233" t="s">
        <v>140</v>
      </c>
      <c r="AQ6" s="233" t="s">
        <v>16</v>
      </c>
      <c r="AR6" s="233" t="s">
        <v>16</v>
      </c>
      <c r="AS6" s="233" t="s">
        <v>16</v>
      </c>
      <c r="AU6" s="231" t="s">
        <v>29</v>
      </c>
      <c r="AV6" s="231" t="s">
        <v>16</v>
      </c>
      <c r="AW6" s="231" t="s">
        <v>16</v>
      </c>
      <c r="AY6" s="231" t="s">
        <v>29</v>
      </c>
      <c r="AZ6" s="231" t="s">
        <v>16</v>
      </c>
      <c r="BA6" s="231" t="s">
        <v>16</v>
      </c>
      <c r="BC6" s="231" t="s">
        <v>29</v>
      </c>
      <c r="BD6" s="231" t="s">
        <v>16</v>
      </c>
      <c r="BE6" s="231" t="s">
        <v>16</v>
      </c>
      <c r="BG6" s="231" t="s">
        <v>29</v>
      </c>
      <c r="BH6" s="231" t="s">
        <v>16</v>
      </c>
      <c r="BI6" s="231" t="s">
        <v>16</v>
      </c>
      <c r="BK6" s="231" t="s">
        <v>29</v>
      </c>
      <c r="BL6" s="231" t="s">
        <v>16</v>
      </c>
      <c r="BM6" s="231" t="s">
        <v>16</v>
      </c>
      <c r="BO6" s="231" t="s">
        <v>29</v>
      </c>
      <c r="BP6" s="231" t="s">
        <v>16</v>
      </c>
      <c r="BQ6" s="231" t="s">
        <v>16</v>
      </c>
      <c r="BT6" s="231" t="s">
        <v>29</v>
      </c>
      <c r="BU6" s="231" t="s">
        <v>16</v>
      </c>
      <c r="BV6" s="231" t="s">
        <v>16</v>
      </c>
      <c r="BX6" s="231" t="s">
        <v>29</v>
      </c>
      <c r="BY6" s="231" t="s">
        <v>16</v>
      </c>
      <c r="BZ6" s="231" t="s">
        <v>16</v>
      </c>
      <c r="CB6" s="231" t="s">
        <v>29</v>
      </c>
      <c r="CC6" s="231" t="s">
        <v>16</v>
      </c>
      <c r="CD6" s="231" t="s">
        <v>16</v>
      </c>
      <c r="CE6" s="225"/>
      <c r="CF6" s="225"/>
      <c r="CG6" s="225"/>
      <c r="CH6" s="225"/>
      <c r="CI6" s="225"/>
      <c r="CK6" s="259" t="s">
        <v>15</v>
      </c>
      <c r="CL6" s="260" t="s">
        <v>16</v>
      </c>
      <c r="CM6" s="261" t="s">
        <v>16</v>
      </c>
    </row>
    <row r="7" spans="1:91" ht="20.25" customHeight="1" x14ac:dyDescent="0.4">
      <c r="A7" s="250">
        <v>2</v>
      </c>
      <c r="B7" s="251" t="s">
        <v>147</v>
      </c>
      <c r="C7" s="252">
        <v>47950</v>
      </c>
      <c r="D7" s="252">
        <v>59840</v>
      </c>
      <c r="E7" s="252">
        <v>103360</v>
      </c>
      <c r="F7" s="253" t="s">
        <v>11</v>
      </c>
      <c r="H7" s="250"/>
      <c r="I7" s="262" t="s">
        <v>276</v>
      </c>
      <c r="J7" s="253">
        <f>+D7</f>
        <v>59840</v>
      </c>
      <c r="N7" s="250"/>
      <c r="O7" s="250"/>
      <c r="P7" s="256" t="s">
        <v>155</v>
      </c>
      <c r="Q7" s="255">
        <f>+J24</f>
        <v>30000</v>
      </c>
      <c r="R7" s="250" t="s">
        <v>11</v>
      </c>
      <c r="T7" s="250"/>
      <c r="U7" s="251" t="s">
        <v>277</v>
      </c>
      <c r="V7" s="257">
        <v>0.4</v>
      </c>
      <c r="W7" s="250" t="s">
        <v>157</v>
      </c>
      <c r="AA7" s="255" t="s">
        <v>30</v>
      </c>
      <c r="AB7" s="255" t="s">
        <v>145</v>
      </c>
      <c r="AC7" s="255" t="s">
        <v>146</v>
      </c>
      <c r="AD7" s="255" t="s">
        <v>145</v>
      </c>
      <c r="AE7" s="255" t="s">
        <v>145</v>
      </c>
      <c r="AF7" s="255" t="s">
        <v>145</v>
      </c>
      <c r="AG7" s="255"/>
      <c r="AH7" s="255"/>
      <c r="AI7" s="255" t="s">
        <v>0</v>
      </c>
      <c r="AK7" s="255" t="s">
        <v>30</v>
      </c>
      <c r="AL7" s="253" t="s">
        <v>145</v>
      </c>
      <c r="AM7" s="253" t="s">
        <v>146</v>
      </c>
      <c r="AN7" s="253" t="s">
        <v>145</v>
      </c>
      <c r="AO7" s="253" t="s">
        <v>145</v>
      </c>
      <c r="AP7" s="253" t="s">
        <v>145</v>
      </c>
      <c r="AQ7" s="253"/>
      <c r="AR7" s="253"/>
      <c r="AS7" s="253" t="s">
        <v>0</v>
      </c>
      <c r="AU7" s="250" t="s">
        <v>30</v>
      </c>
      <c r="AV7" s="251"/>
      <c r="AW7" s="251"/>
      <c r="AY7" s="250" t="s">
        <v>30</v>
      </c>
      <c r="AZ7" s="251"/>
      <c r="BA7" s="251"/>
      <c r="BC7" s="250" t="s">
        <v>30</v>
      </c>
      <c r="BD7" s="251"/>
      <c r="BE7" s="251"/>
      <c r="BG7" s="239" t="s">
        <v>30</v>
      </c>
      <c r="BH7" s="251"/>
      <c r="BI7" s="251"/>
      <c r="BK7" s="239" t="s">
        <v>30</v>
      </c>
      <c r="BL7" s="251"/>
      <c r="BM7" s="251"/>
      <c r="BO7" s="239" t="s">
        <v>30</v>
      </c>
      <c r="BP7" s="251"/>
      <c r="BQ7" s="251"/>
      <c r="BT7" s="250" t="s">
        <v>30</v>
      </c>
      <c r="BU7" s="251"/>
      <c r="BV7" s="251"/>
      <c r="BX7" s="250" t="s">
        <v>30</v>
      </c>
      <c r="BY7" s="251"/>
      <c r="BZ7" s="251"/>
      <c r="CB7" s="250" t="s">
        <v>30</v>
      </c>
      <c r="CC7" s="251"/>
      <c r="CD7" s="251"/>
      <c r="CK7" s="263" t="s">
        <v>3</v>
      </c>
      <c r="CL7" s="264" t="s">
        <v>107</v>
      </c>
      <c r="CM7" s="265" t="s">
        <v>108</v>
      </c>
    </row>
    <row r="8" spans="1:91" ht="20.25" customHeight="1" x14ac:dyDescent="0.4">
      <c r="A8" s="250">
        <v>3</v>
      </c>
      <c r="B8" s="251" t="s">
        <v>152</v>
      </c>
      <c r="C8" s="252">
        <v>12</v>
      </c>
      <c r="D8" s="252">
        <v>12</v>
      </c>
      <c r="E8" s="252">
        <v>12</v>
      </c>
      <c r="F8" s="253" t="s">
        <v>153</v>
      </c>
      <c r="H8" s="250"/>
      <c r="I8" s="254"/>
      <c r="J8" s="255"/>
      <c r="K8" s="225" t="s">
        <v>11</v>
      </c>
      <c r="N8" s="250" t="s">
        <v>11</v>
      </c>
      <c r="O8" s="250"/>
      <c r="P8" s="256" t="s">
        <v>161</v>
      </c>
      <c r="Q8" s="255">
        <f>+J23</f>
        <v>6800</v>
      </c>
      <c r="R8" s="250" t="s">
        <v>11</v>
      </c>
      <c r="T8" s="250"/>
      <c r="U8" s="251" t="s">
        <v>278</v>
      </c>
      <c r="V8" s="257">
        <v>0.4</v>
      </c>
      <c r="W8" s="250" t="s">
        <v>157</v>
      </c>
      <c r="AA8" s="242" t="s">
        <v>3</v>
      </c>
      <c r="AB8" s="242" t="s">
        <v>149</v>
      </c>
      <c r="AC8" s="242" t="s">
        <v>150</v>
      </c>
      <c r="AD8" s="242" t="s">
        <v>32</v>
      </c>
      <c r="AE8" s="242" t="s">
        <v>32</v>
      </c>
      <c r="AF8" s="242" t="s">
        <v>32</v>
      </c>
      <c r="AG8" s="242" t="s">
        <v>1</v>
      </c>
      <c r="AH8" s="242" t="s">
        <v>0</v>
      </c>
      <c r="AI8" s="242" t="s">
        <v>151</v>
      </c>
      <c r="AK8" s="242" t="s">
        <v>3</v>
      </c>
      <c r="AL8" s="243" t="s">
        <v>149</v>
      </c>
      <c r="AM8" s="243" t="s">
        <v>150</v>
      </c>
      <c r="AN8" s="243" t="s">
        <v>32</v>
      </c>
      <c r="AO8" s="243" t="s">
        <v>32</v>
      </c>
      <c r="AP8" s="243" t="s">
        <v>32</v>
      </c>
      <c r="AQ8" s="243" t="s">
        <v>1</v>
      </c>
      <c r="AR8" s="243" t="s">
        <v>0</v>
      </c>
      <c r="AS8" s="243" t="s">
        <v>151</v>
      </c>
      <c r="AU8" s="239" t="s">
        <v>3</v>
      </c>
      <c r="AV8" s="239" t="s">
        <v>107</v>
      </c>
      <c r="AW8" s="250" t="s">
        <v>108</v>
      </c>
      <c r="AY8" s="239" t="s">
        <v>3</v>
      </c>
      <c r="AZ8" s="250" t="s">
        <v>107</v>
      </c>
      <c r="BA8" s="250" t="s">
        <v>108</v>
      </c>
      <c r="BC8" s="239" t="s">
        <v>3</v>
      </c>
      <c r="BD8" s="239" t="s">
        <v>107</v>
      </c>
      <c r="BE8" s="239" t="s">
        <v>108</v>
      </c>
      <c r="BG8" s="236" t="s">
        <v>3</v>
      </c>
      <c r="BH8" s="239" t="s">
        <v>107</v>
      </c>
      <c r="BI8" s="250" t="s">
        <v>108</v>
      </c>
      <c r="BK8" s="231" t="s">
        <v>3</v>
      </c>
      <c r="BL8" s="250" t="s">
        <v>107</v>
      </c>
      <c r="BM8" s="250" t="s">
        <v>108</v>
      </c>
      <c r="BO8" s="231" t="s">
        <v>3</v>
      </c>
      <c r="BP8" s="239" t="s">
        <v>107</v>
      </c>
      <c r="BQ8" s="239" t="s">
        <v>108</v>
      </c>
      <c r="BT8" s="239" t="s">
        <v>3</v>
      </c>
      <c r="BU8" s="239" t="s">
        <v>107</v>
      </c>
      <c r="BV8" s="250" t="s">
        <v>108</v>
      </c>
      <c r="BX8" s="239" t="s">
        <v>3</v>
      </c>
      <c r="BY8" s="250" t="s">
        <v>107</v>
      </c>
      <c r="BZ8" s="250" t="s">
        <v>108</v>
      </c>
      <c r="CB8" s="239" t="s">
        <v>3</v>
      </c>
      <c r="CC8" s="239" t="s">
        <v>107</v>
      </c>
      <c r="CD8" s="239" t="s">
        <v>108</v>
      </c>
      <c r="CE8" s="225"/>
      <c r="CF8" s="225"/>
      <c r="CG8" s="225"/>
      <c r="CH8" s="225"/>
      <c r="CI8" s="225"/>
      <c r="CK8" s="266">
        <v>1</v>
      </c>
      <c r="CL8" s="267" t="e">
        <f>ROUND(AV9,2)</f>
        <v>#REF!</v>
      </c>
      <c r="CM8" s="267" t="e">
        <f>ROUND(AW9,2)</f>
        <v>#REF!</v>
      </c>
    </row>
    <row r="9" spans="1:91" ht="20.25" customHeight="1" x14ac:dyDescent="0.45">
      <c r="A9" s="250">
        <v>4</v>
      </c>
      <c r="B9" s="251" t="s">
        <v>158</v>
      </c>
      <c r="C9" s="252">
        <v>7</v>
      </c>
      <c r="D9" s="252">
        <v>7</v>
      </c>
      <c r="E9" s="252">
        <v>7</v>
      </c>
      <c r="F9" s="253" t="s">
        <v>159</v>
      </c>
      <c r="H9" s="250"/>
      <c r="I9" s="262" t="s">
        <v>279</v>
      </c>
      <c r="J9" s="253">
        <f>+E7-D7</f>
        <v>43520</v>
      </c>
      <c r="N9" s="250"/>
      <c r="O9" s="250"/>
      <c r="P9" s="256" t="s">
        <v>280</v>
      </c>
      <c r="Q9" s="253">
        <f>SUM(Q5:Q8)</f>
        <v>503023.46277591068</v>
      </c>
      <c r="R9" s="250" t="s">
        <v>143</v>
      </c>
      <c r="T9" s="250"/>
      <c r="U9" s="251" t="s">
        <v>281</v>
      </c>
      <c r="V9" s="257">
        <v>0.01</v>
      </c>
      <c r="W9" s="250" t="s">
        <v>157</v>
      </c>
      <c r="AA9" s="232">
        <v>1</v>
      </c>
      <c r="AB9" s="233">
        <f t="shared" ref="AB9:AB52" si="0">ROUNDDOWN($Q$27,1)</f>
        <v>582.70000000000005</v>
      </c>
      <c r="AC9" s="233">
        <f t="shared" ref="AC9:AC15" si="1">ROUNDDOWN(IF(2*AA9&gt;4*4,10*60/(AA9*2/$D$22*60+$V$23),10*60/(+$V$23*5-AA9*60/$D$22)),2)</f>
        <v>10.18</v>
      </c>
      <c r="AD9" s="233">
        <f t="shared" ref="AD9:AD52" si="2">ROUNDDOWN(AB9/AC9,2)</f>
        <v>57.23</v>
      </c>
      <c r="AE9" s="233" t="e">
        <f t="shared" ref="AE9:AE52" si="3">+$Q$40*AA9</f>
        <v>#REF!</v>
      </c>
      <c r="AF9" s="233" t="e">
        <f t="shared" ref="AF9:AF52" si="4">+AD9+AE9</f>
        <v>#REF!</v>
      </c>
      <c r="AG9" s="233" t="e">
        <f t="shared" ref="AG9:AG52" si="5">+AF9/$J$27</f>
        <v>#REF!</v>
      </c>
      <c r="AH9" s="233" t="e">
        <f t="shared" ref="AH9:AH52" si="6">+AG9*1.4</f>
        <v>#REF!</v>
      </c>
      <c r="AI9" s="233" t="e">
        <f t="shared" ref="AI9:AI52" si="7">+AH9/AA9</f>
        <v>#REF!</v>
      </c>
      <c r="AK9" s="232">
        <v>1</v>
      </c>
      <c r="AL9" s="232">
        <f t="shared" ref="AL9:AL72" si="8">ROUND($Q$27,5)</f>
        <v>582.77932999999996</v>
      </c>
      <c r="AM9" s="233">
        <f t="shared" ref="AM9:AM15" si="9">ROUNDDOWN(IF(2*AK9&gt;4*4,10*60/(AK9*2/$D$22*60+$V$23),10*60/(+$V$23*5-AK9*60/$D$22)),2)</f>
        <v>10.18</v>
      </c>
      <c r="AN9" s="233">
        <f t="shared" ref="AN9:AN72" si="10">+AL9/AM9</f>
        <v>57.247478388998033</v>
      </c>
      <c r="AO9" s="233" t="e">
        <f t="shared" ref="AO9:AO72" si="11">+$Q$40*AK9</f>
        <v>#REF!</v>
      </c>
      <c r="AP9" s="233" t="e">
        <f t="shared" ref="AP9:AP72" si="12">+AN9+AO9</f>
        <v>#REF!</v>
      </c>
      <c r="AQ9" s="233" t="e">
        <f t="shared" ref="AQ9:AQ72" si="13">+AP9/$J$27</f>
        <v>#REF!</v>
      </c>
      <c r="AR9" s="233" t="e">
        <f t="shared" ref="AR9:AR72" si="14">+AQ9*1.4</f>
        <v>#REF!</v>
      </c>
      <c r="AS9" s="233" t="e">
        <f t="shared" ref="AS9:AS72" si="15">+AR9/AK9</f>
        <v>#REF!</v>
      </c>
      <c r="AU9" s="231">
        <v>1</v>
      </c>
      <c r="AV9" s="268" t="e">
        <f t="shared" ref="AV9:AW48" si="16">+AQ9</f>
        <v>#REF!</v>
      </c>
      <c r="AW9" s="269" t="e">
        <f t="shared" si="16"/>
        <v>#REF!</v>
      </c>
      <c r="AY9" s="270">
        <v>41</v>
      </c>
      <c r="AZ9" s="271" t="e">
        <f t="shared" ref="AZ9:BA48" si="17">+AQ49</f>
        <v>#REF!</v>
      </c>
      <c r="BA9" s="269" t="e">
        <f t="shared" si="17"/>
        <v>#REF!</v>
      </c>
      <c r="BC9" s="270">
        <v>81</v>
      </c>
      <c r="BD9" s="272" t="e">
        <f t="shared" ref="BD9:BE48" si="18">+AQ89</f>
        <v>#REF!</v>
      </c>
      <c r="BE9" s="269" t="e">
        <f t="shared" si="18"/>
        <v>#REF!</v>
      </c>
      <c r="BF9" s="273"/>
      <c r="BG9" s="274">
        <v>121</v>
      </c>
      <c r="BH9" s="268" t="e">
        <f t="shared" ref="BH9:BI35" si="19">+AQ129</f>
        <v>#REF!</v>
      </c>
      <c r="BI9" s="269" t="e">
        <f t="shared" si="19"/>
        <v>#REF!</v>
      </c>
      <c r="BK9" s="244">
        <v>148</v>
      </c>
      <c r="BL9" s="271" t="e">
        <f t="shared" ref="BL9:BM35" si="20">+AQ156</f>
        <v>#REF!</v>
      </c>
      <c r="BM9" s="269" t="e">
        <f t="shared" si="20"/>
        <v>#REF!</v>
      </c>
      <c r="BO9" s="244">
        <v>175</v>
      </c>
      <c r="BP9" s="272" t="e">
        <f t="shared" ref="BP9:BQ34" si="21">+AQ183</f>
        <v>#REF!</v>
      </c>
      <c r="BQ9" s="269" t="e">
        <f t="shared" si="21"/>
        <v>#REF!</v>
      </c>
      <c r="BT9" s="231">
        <v>121</v>
      </c>
      <c r="BU9" s="269" t="e">
        <f t="shared" ref="BU9:BV35" si="22">+AQ129</f>
        <v>#REF!</v>
      </c>
      <c r="BV9" s="269" t="e">
        <f t="shared" si="22"/>
        <v>#REF!</v>
      </c>
      <c r="BX9" s="231">
        <v>148</v>
      </c>
      <c r="BY9" s="269" t="e">
        <f t="shared" ref="BY9:BZ35" si="23">+AQ156</f>
        <v>#REF!</v>
      </c>
      <c r="BZ9" s="269" t="e">
        <f t="shared" si="23"/>
        <v>#REF!</v>
      </c>
      <c r="CB9" s="270">
        <v>175</v>
      </c>
      <c r="CC9" s="272" t="e">
        <f t="shared" ref="CC9:CD34" si="24">+AQ183</f>
        <v>#REF!</v>
      </c>
      <c r="CD9" s="272" t="e">
        <f t="shared" si="24"/>
        <v>#REF!</v>
      </c>
      <c r="CE9" s="268"/>
      <c r="CF9" s="268"/>
      <c r="CG9" s="268"/>
      <c r="CH9" s="268"/>
      <c r="CI9" s="268"/>
      <c r="CK9" s="266">
        <v>2</v>
      </c>
      <c r="CL9" s="267" t="e">
        <f t="shared" ref="CL9:CM47" si="25">ROUND(AV10,2)</f>
        <v>#REF!</v>
      </c>
      <c r="CM9" s="267" t="e">
        <f t="shared" si="25"/>
        <v>#REF!</v>
      </c>
    </row>
    <row r="10" spans="1:91" ht="20.25" customHeight="1" x14ac:dyDescent="0.45">
      <c r="A10" s="250">
        <v>5</v>
      </c>
      <c r="B10" s="251" t="s">
        <v>163</v>
      </c>
      <c r="C10" s="252">
        <v>60000</v>
      </c>
      <c r="D10" s="252">
        <v>85000</v>
      </c>
      <c r="E10" s="252">
        <v>120000</v>
      </c>
      <c r="F10" s="253" t="s">
        <v>164</v>
      </c>
      <c r="H10" s="250"/>
      <c r="I10" s="254"/>
      <c r="J10" s="255"/>
      <c r="K10" s="225" t="s">
        <v>11</v>
      </c>
      <c r="N10" s="250" t="s">
        <v>11</v>
      </c>
      <c r="O10" s="250"/>
      <c r="P10" s="256"/>
      <c r="Q10" s="253"/>
      <c r="R10" s="250"/>
      <c r="T10" s="250"/>
      <c r="U10" s="251" t="s">
        <v>282</v>
      </c>
      <c r="V10" s="257">
        <v>0.45</v>
      </c>
      <c r="W10" s="250" t="s">
        <v>157</v>
      </c>
      <c r="AA10" s="255">
        <v>2</v>
      </c>
      <c r="AB10" s="253">
        <f t="shared" si="0"/>
        <v>582.70000000000005</v>
      </c>
      <c r="AC10" s="253">
        <f t="shared" si="1"/>
        <v>10.37</v>
      </c>
      <c r="AD10" s="253">
        <f t="shared" si="2"/>
        <v>56.19</v>
      </c>
      <c r="AE10" s="253" t="e">
        <f t="shared" si="3"/>
        <v>#REF!</v>
      </c>
      <c r="AF10" s="253" t="e">
        <f t="shared" si="4"/>
        <v>#REF!</v>
      </c>
      <c r="AG10" s="253" t="e">
        <f t="shared" si="5"/>
        <v>#REF!</v>
      </c>
      <c r="AH10" s="253" t="e">
        <f t="shared" si="6"/>
        <v>#REF!</v>
      </c>
      <c r="AI10" s="253" t="e">
        <f t="shared" si="7"/>
        <v>#REF!</v>
      </c>
      <c r="AK10" s="255">
        <v>2</v>
      </c>
      <c r="AL10" s="255">
        <f t="shared" si="8"/>
        <v>582.77932999999996</v>
      </c>
      <c r="AM10" s="253">
        <f t="shared" si="9"/>
        <v>10.37</v>
      </c>
      <c r="AN10" s="253">
        <f t="shared" si="10"/>
        <v>56.198585342333658</v>
      </c>
      <c r="AO10" s="253" t="e">
        <f t="shared" si="11"/>
        <v>#REF!</v>
      </c>
      <c r="AP10" s="253" t="e">
        <f t="shared" si="12"/>
        <v>#REF!</v>
      </c>
      <c r="AQ10" s="253" t="e">
        <f t="shared" si="13"/>
        <v>#REF!</v>
      </c>
      <c r="AR10" s="253" t="e">
        <f t="shared" si="14"/>
        <v>#REF!</v>
      </c>
      <c r="AS10" s="253" t="e">
        <f t="shared" si="15"/>
        <v>#REF!</v>
      </c>
      <c r="AU10" s="250">
        <v>2</v>
      </c>
      <c r="AV10" s="268" t="e">
        <f t="shared" si="16"/>
        <v>#REF!</v>
      </c>
      <c r="AW10" s="272" t="e">
        <f t="shared" si="16"/>
        <v>#REF!</v>
      </c>
      <c r="AY10" s="275">
        <v>42</v>
      </c>
      <c r="AZ10" s="276" t="e">
        <f t="shared" si="17"/>
        <v>#REF!</v>
      </c>
      <c r="BA10" s="272" t="e">
        <f t="shared" si="17"/>
        <v>#REF!</v>
      </c>
      <c r="BC10" s="275">
        <v>82</v>
      </c>
      <c r="BD10" s="276" t="e">
        <f t="shared" si="18"/>
        <v>#REF!</v>
      </c>
      <c r="BE10" s="272" t="e">
        <f t="shared" si="18"/>
        <v>#REF!</v>
      </c>
      <c r="BF10" s="273"/>
      <c r="BG10" s="251">
        <v>122</v>
      </c>
      <c r="BH10" s="268" t="e">
        <f t="shared" si="19"/>
        <v>#REF!</v>
      </c>
      <c r="BI10" s="272" t="e">
        <f t="shared" si="19"/>
        <v>#REF!</v>
      </c>
      <c r="BK10" s="262">
        <v>149</v>
      </c>
      <c r="BL10" s="276" t="e">
        <f t="shared" si="20"/>
        <v>#REF!</v>
      </c>
      <c r="BM10" s="272" t="e">
        <f t="shared" si="20"/>
        <v>#REF!</v>
      </c>
      <c r="BO10" s="262">
        <v>176</v>
      </c>
      <c r="BP10" s="276" t="e">
        <f t="shared" si="21"/>
        <v>#REF!</v>
      </c>
      <c r="BQ10" s="272" t="e">
        <f t="shared" si="21"/>
        <v>#REF!</v>
      </c>
      <c r="BT10" s="250">
        <v>122</v>
      </c>
      <c r="BU10" s="272" t="e">
        <f t="shared" si="22"/>
        <v>#REF!</v>
      </c>
      <c r="BV10" s="272" t="e">
        <f t="shared" si="22"/>
        <v>#REF!</v>
      </c>
      <c r="BX10" s="250">
        <v>149</v>
      </c>
      <c r="BY10" s="272" t="e">
        <f t="shared" si="23"/>
        <v>#REF!</v>
      </c>
      <c r="BZ10" s="272" t="e">
        <f t="shared" si="23"/>
        <v>#REF!</v>
      </c>
      <c r="CB10" s="275">
        <v>176</v>
      </c>
      <c r="CC10" s="272" t="e">
        <f t="shared" si="24"/>
        <v>#REF!</v>
      </c>
      <c r="CD10" s="272" t="e">
        <f t="shared" si="24"/>
        <v>#REF!</v>
      </c>
      <c r="CE10" s="268"/>
      <c r="CF10" s="268"/>
      <c r="CG10" s="268"/>
      <c r="CH10" s="268"/>
      <c r="CI10" s="268"/>
      <c r="CK10" s="266">
        <v>3</v>
      </c>
      <c r="CL10" s="267" t="e">
        <f t="shared" si="25"/>
        <v>#REF!</v>
      </c>
      <c r="CM10" s="267" t="e">
        <f t="shared" si="25"/>
        <v>#REF!</v>
      </c>
    </row>
    <row r="11" spans="1:91" ht="20.25" customHeight="1" x14ac:dyDescent="0.45">
      <c r="A11" s="250">
        <v>6</v>
      </c>
      <c r="B11" s="251" t="s">
        <v>167</v>
      </c>
      <c r="C11" s="257" t="e">
        <f>J19</f>
        <v>#REF!</v>
      </c>
      <c r="D11" s="257" t="e">
        <f>C11</f>
        <v>#REF!</v>
      </c>
      <c r="E11" s="257" t="e">
        <f>C11</f>
        <v>#REF!</v>
      </c>
      <c r="F11" s="253" t="s">
        <v>9</v>
      </c>
      <c r="H11" s="250"/>
      <c r="I11" s="277" t="s">
        <v>283</v>
      </c>
      <c r="J11" s="255">
        <f>+E7</f>
        <v>103360</v>
      </c>
      <c r="K11" s="225" t="s">
        <v>11</v>
      </c>
      <c r="L11" s="228"/>
      <c r="M11" s="225">
        <v>2</v>
      </c>
      <c r="N11" s="250" t="s">
        <v>11</v>
      </c>
      <c r="O11" s="250">
        <v>2</v>
      </c>
      <c r="P11" s="256" t="s">
        <v>171</v>
      </c>
      <c r="Q11" s="253"/>
      <c r="R11" s="250"/>
      <c r="T11" s="250"/>
      <c r="U11" s="251"/>
      <c r="V11" s="257"/>
      <c r="W11" s="250"/>
      <c r="AA11" s="255">
        <v>3</v>
      </c>
      <c r="AB11" s="253">
        <f t="shared" si="0"/>
        <v>582.70000000000005</v>
      </c>
      <c r="AC11" s="253">
        <f t="shared" si="1"/>
        <v>10.57</v>
      </c>
      <c r="AD11" s="253">
        <f t="shared" si="2"/>
        <v>55.12</v>
      </c>
      <c r="AE11" s="253" t="e">
        <f t="shared" si="3"/>
        <v>#REF!</v>
      </c>
      <c r="AF11" s="253" t="e">
        <f t="shared" si="4"/>
        <v>#REF!</v>
      </c>
      <c r="AG11" s="253" t="e">
        <f t="shared" si="5"/>
        <v>#REF!</v>
      </c>
      <c r="AH11" s="253" t="e">
        <f t="shared" si="6"/>
        <v>#REF!</v>
      </c>
      <c r="AI11" s="253" t="e">
        <f t="shared" si="7"/>
        <v>#REF!</v>
      </c>
      <c r="AK11" s="255">
        <v>3</v>
      </c>
      <c r="AL11" s="255">
        <f t="shared" si="8"/>
        <v>582.77932999999996</v>
      </c>
      <c r="AM11" s="253">
        <f t="shared" si="9"/>
        <v>10.57</v>
      </c>
      <c r="AN11" s="253">
        <f t="shared" si="10"/>
        <v>55.135225165562908</v>
      </c>
      <c r="AO11" s="253" t="e">
        <f t="shared" si="11"/>
        <v>#REF!</v>
      </c>
      <c r="AP11" s="253" t="e">
        <f t="shared" si="12"/>
        <v>#REF!</v>
      </c>
      <c r="AQ11" s="253" t="e">
        <f t="shared" si="13"/>
        <v>#REF!</v>
      </c>
      <c r="AR11" s="253" t="e">
        <f t="shared" si="14"/>
        <v>#REF!</v>
      </c>
      <c r="AS11" s="253" t="e">
        <f t="shared" si="15"/>
        <v>#REF!</v>
      </c>
      <c r="AU11" s="250">
        <v>3</v>
      </c>
      <c r="AV11" s="268" t="e">
        <f t="shared" si="16"/>
        <v>#REF!</v>
      </c>
      <c r="AW11" s="272" t="e">
        <f t="shared" si="16"/>
        <v>#REF!</v>
      </c>
      <c r="AY11" s="275">
        <v>43</v>
      </c>
      <c r="AZ11" s="276" t="e">
        <f t="shared" si="17"/>
        <v>#REF!</v>
      </c>
      <c r="BA11" s="272" t="e">
        <f t="shared" si="17"/>
        <v>#REF!</v>
      </c>
      <c r="BC11" s="275">
        <v>83</v>
      </c>
      <c r="BD11" s="276" t="e">
        <f t="shared" si="18"/>
        <v>#REF!</v>
      </c>
      <c r="BE11" s="272" t="e">
        <f t="shared" si="18"/>
        <v>#REF!</v>
      </c>
      <c r="BF11" s="273"/>
      <c r="BG11" s="251">
        <v>123</v>
      </c>
      <c r="BH11" s="268" t="e">
        <f t="shared" si="19"/>
        <v>#REF!</v>
      </c>
      <c r="BI11" s="272" t="e">
        <f t="shared" si="19"/>
        <v>#REF!</v>
      </c>
      <c r="BK11" s="262">
        <v>150</v>
      </c>
      <c r="BL11" s="276" t="e">
        <f t="shared" si="20"/>
        <v>#REF!</v>
      </c>
      <c r="BM11" s="272" t="e">
        <f t="shared" si="20"/>
        <v>#REF!</v>
      </c>
      <c r="BO11" s="262">
        <v>177</v>
      </c>
      <c r="BP11" s="276" t="e">
        <f t="shared" si="21"/>
        <v>#REF!</v>
      </c>
      <c r="BQ11" s="272" t="e">
        <f t="shared" si="21"/>
        <v>#REF!</v>
      </c>
      <c r="BT11" s="250">
        <v>123</v>
      </c>
      <c r="BU11" s="272" t="e">
        <f t="shared" si="22"/>
        <v>#REF!</v>
      </c>
      <c r="BV11" s="272" t="e">
        <f t="shared" si="22"/>
        <v>#REF!</v>
      </c>
      <c r="BX11" s="250">
        <v>150</v>
      </c>
      <c r="BY11" s="272" t="e">
        <f t="shared" si="23"/>
        <v>#REF!</v>
      </c>
      <c r="BZ11" s="272" t="e">
        <f t="shared" si="23"/>
        <v>#REF!</v>
      </c>
      <c r="CB11" s="275">
        <v>177</v>
      </c>
      <c r="CC11" s="272" t="e">
        <f t="shared" si="24"/>
        <v>#REF!</v>
      </c>
      <c r="CD11" s="272" t="e">
        <f t="shared" si="24"/>
        <v>#REF!</v>
      </c>
      <c r="CE11" s="268"/>
      <c r="CF11" s="268"/>
      <c r="CG11" s="268"/>
      <c r="CH11" s="268"/>
      <c r="CI11" s="268"/>
      <c r="CK11" s="266">
        <v>4</v>
      </c>
      <c r="CL11" s="267" t="e">
        <f t="shared" si="25"/>
        <v>#REF!</v>
      </c>
      <c r="CM11" s="267" t="e">
        <f t="shared" si="25"/>
        <v>#REF!</v>
      </c>
    </row>
    <row r="12" spans="1:91" ht="20.25" customHeight="1" x14ac:dyDescent="0.45">
      <c r="A12" s="250">
        <v>7</v>
      </c>
      <c r="B12" s="251" t="s">
        <v>169</v>
      </c>
      <c r="C12" s="252">
        <v>60</v>
      </c>
      <c r="D12" s="252">
        <v>60</v>
      </c>
      <c r="E12" s="252">
        <v>60</v>
      </c>
      <c r="F12" s="253" t="s">
        <v>9</v>
      </c>
      <c r="H12" s="250"/>
      <c r="I12" s="277" t="s">
        <v>284</v>
      </c>
      <c r="J12" s="255"/>
      <c r="N12" s="250"/>
      <c r="O12" s="250"/>
      <c r="P12" s="256" t="e">
        <f>"น้ำมันเชื้อเพลิง ="&amp;TEXT(E25,"0.000")&amp;"*"&amp;TEXT(J19,"0.00")</f>
        <v>#REF!</v>
      </c>
      <c r="Q12" s="253" t="e">
        <f>E25*J19</f>
        <v>#REF!</v>
      </c>
      <c r="R12" s="250" t="s">
        <v>174</v>
      </c>
      <c r="T12" s="250">
        <v>2</v>
      </c>
      <c r="U12" s="278" t="s">
        <v>285</v>
      </c>
      <c r="V12" s="257"/>
      <c r="W12" s="250"/>
      <c r="AA12" s="255">
        <v>4</v>
      </c>
      <c r="AB12" s="253">
        <f t="shared" si="0"/>
        <v>582.70000000000005</v>
      </c>
      <c r="AC12" s="253">
        <f t="shared" si="1"/>
        <v>10.78</v>
      </c>
      <c r="AD12" s="253">
        <f t="shared" si="2"/>
        <v>54.05</v>
      </c>
      <c r="AE12" s="253" t="e">
        <f t="shared" si="3"/>
        <v>#REF!</v>
      </c>
      <c r="AF12" s="253" t="e">
        <f t="shared" si="4"/>
        <v>#REF!</v>
      </c>
      <c r="AG12" s="253" t="e">
        <f t="shared" si="5"/>
        <v>#REF!</v>
      </c>
      <c r="AH12" s="253" t="e">
        <f t="shared" si="6"/>
        <v>#REF!</v>
      </c>
      <c r="AI12" s="253" t="e">
        <f t="shared" si="7"/>
        <v>#REF!</v>
      </c>
      <c r="AK12" s="255">
        <v>4</v>
      </c>
      <c r="AL12" s="255">
        <f t="shared" si="8"/>
        <v>582.77932999999996</v>
      </c>
      <c r="AM12" s="253">
        <f t="shared" si="9"/>
        <v>10.78</v>
      </c>
      <c r="AN12" s="253">
        <f t="shared" si="10"/>
        <v>54.061162337662338</v>
      </c>
      <c r="AO12" s="253" t="e">
        <f t="shared" si="11"/>
        <v>#REF!</v>
      </c>
      <c r="AP12" s="253" t="e">
        <f t="shared" si="12"/>
        <v>#REF!</v>
      </c>
      <c r="AQ12" s="253" t="e">
        <f t="shared" si="13"/>
        <v>#REF!</v>
      </c>
      <c r="AR12" s="253" t="e">
        <f t="shared" si="14"/>
        <v>#REF!</v>
      </c>
      <c r="AS12" s="253" t="e">
        <f t="shared" si="15"/>
        <v>#REF!</v>
      </c>
      <c r="AU12" s="250">
        <v>4</v>
      </c>
      <c r="AV12" s="268" t="e">
        <f t="shared" si="16"/>
        <v>#REF!</v>
      </c>
      <c r="AW12" s="272" t="e">
        <f t="shared" si="16"/>
        <v>#REF!</v>
      </c>
      <c r="AY12" s="275">
        <v>44</v>
      </c>
      <c r="AZ12" s="276" t="e">
        <f t="shared" si="17"/>
        <v>#REF!</v>
      </c>
      <c r="BA12" s="272" t="e">
        <f t="shared" si="17"/>
        <v>#REF!</v>
      </c>
      <c r="BC12" s="275">
        <v>84</v>
      </c>
      <c r="BD12" s="276" t="e">
        <f t="shared" si="18"/>
        <v>#REF!</v>
      </c>
      <c r="BE12" s="272" t="e">
        <f t="shared" si="18"/>
        <v>#REF!</v>
      </c>
      <c r="BF12" s="273"/>
      <c r="BG12" s="251">
        <v>124</v>
      </c>
      <c r="BH12" s="268" t="e">
        <f t="shared" si="19"/>
        <v>#REF!</v>
      </c>
      <c r="BI12" s="272" t="e">
        <f t="shared" si="19"/>
        <v>#REF!</v>
      </c>
      <c r="BK12" s="262">
        <v>151</v>
      </c>
      <c r="BL12" s="276" t="e">
        <f t="shared" si="20"/>
        <v>#REF!</v>
      </c>
      <c r="BM12" s="272" t="e">
        <f t="shared" si="20"/>
        <v>#REF!</v>
      </c>
      <c r="BO12" s="262">
        <v>178</v>
      </c>
      <c r="BP12" s="276" t="e">
        <f t="shared" si="21"/>
        <v>#REF!</v>
      </c>
      <c r="BQ12" s="272" t="e">
        <f t="shared" si="21"/>
        <v>#REF!</v>
      </c>
      <c r="BT12" s="250">
        <v>124</v>
      </c>
      <c r="BU12" s="272" t="e">
        <f t="shared" si="22"/>
        <v>#REF!</v>
      </c>
      <c r="BV12" s="272" t="e">
        <f t="shared" si="22"/>
        <v>#REF!</v>
      </c>
      <c r="BX12" s="250">
        <v>151</v>
      </c>
      <c r="BY12" s="272" t="e">
        <f t="shared" si="23"/>
        <v>#REF!</v>
      </c>
      <c r="BZ12" s="272" t="e">
        <f t="shared" si="23"/>
        <v>#REF!</v>
      </c>
      <c r="CB12" s="275">
        <v>178</v>
      </c>
      <c r="CC12" s="272" t="e">
        <f t="shared" si="24"/>
        <v>#REF!</v>
      </c>
      <c r="CD12" s="272" t="e">
        <f t="shared" si="24"/>
        <v>#REF!</v>
      </c>
      <c r="CE12" s="268"/>
      <c r="CF12" s="268"/>
      <c r="CG12" s="268"/>
      <c r="CH12" s="268"/>
      <c r="CI12" s="268"/>
      <c r="CK12" s="266">
        <v>5</v>
      </c>
      <c r="CL12" s="267" t="e">
        <f t="shared" si="25"/>
        <v>#REF!</v>
      </c>
      <c r="CM12" s="267" t="e">
        <f t="shared" si="25"/>
        <v>#REF!</v>
      </c>
    </row>
    <row r="13" spans="1:91" ht="20.25" customHeight="1" x14ac:dyDescent="0.45">
      <c r="A13" s="250">
        <v>8</v>
      </c>
      <c r="B13" s="251" t="s">
        <v>172</v>
      </c>
      <c r="C13" s="252">
        <v>7000</v>
      </c>
      <c r="D13" s="252">
        <v>7000</v>
      </c>
      <c r="E13" s="252">
        <v>7000</v>
      </c>
      <c r="F13" s="253" t="s">
        <v>11</v>
      </c>
      <c r="H13" s="250"/>
      <c r="I13" s="254" t="str">
        <f>TEXT(E6,"0.00")&amp;"-"&amp;TEXT(E7,"0.00")</f>
        <v>3000000.00-103360.00</v>
      </c>
      <c r="J13" s="255">
        <f>+E6-E7</f>
        <v>2896640</v>
      </c>
      <c r="K13" s="225" t="s">
        <v>11</v>
      </c>
      <c r="N13" s="250" t="s">
        <v>11</v>
      </c>
      <c r="O13" s="250"/>
      <c r="P13" s="256" t="str">
        <f>"น้ำมันหล่อลื่น   ="&amp;TEXT(J20,"0.00")&amp;"*"&amp;TEXT(E26,"0.00000")</f>
        <v>น้ำมันหล่อลื่น   =60.00*0.00229</v>
      </c>
      <c r="Q13" s="279">
        <f>+J20*E26</f>
        <v>0.13739999999999999</v>
      </c>
      <c r="R13" s="250" t="s">
        <v>174</v>
      </c>
      <c r="T13" s="250"/>
      <c r="U13" s="256" t="str">
        <f>"รถบรรทุก  10  ล้อ พร้อมลากพ่วง   บรรทุกตามกฎหมาย  ="&amp;TEXT(E18,"0.00")&amp;"/"&amp;TEXT(J25,"0.00")</f>
        <v>รถบรรทุก  10  ล้อ พร้อมลากพ่วง   บรรทุกตามกฎหมาย  =30.00/1.40</v>
      </c>
      <c r="V13" s="257">
        <f>+E18/J25</f>
        <v>21.428571428571431</v>
      </c>
      <c r="W13" s="253" t="s">
        <v>7</v>
      </c>
      <c r="Y13" s="226">
        <f>9*0.45</f>
        <v>4.05</v>
      </c>
      <c r="AA13" s="255">
        <v>5</v>
      </c>
      <c r="AB13" s="253">
        <f t="shared" si="0"/>
        <v>582.70000000000005</v>
      </c>
      <c r="AC13" s="253">
        <f t="shared" si="1"/>
        <v>11</v>
      </c>
      <c r="AD13" s="253">
        <f t="shared" si="2"/>
        <v>52.97</v>
      </c>
      <c r="AE13" s="253" t="e">
        <f t="shared" si="3"/>
        <v>#REF!</v>
      </c>
      <c r="AF13" s="253" t="e">
        <f t="shared" si="4"/>
        <v>#REF!</v>
      </c>
      <c r="AG13" s="253" t="e">
        <f t="shared" si="5"/>
        <v>#REF!</v>
      </c>
      <c r="AH13" s="253" t="e">
        <f t="shared" si="6"/>
        <v>#REF!</v>
      </c>
      <c r="AI13" s="253" t="e">
        <f t="shared" si="7"/>
        <v>#REF!</v>
      </c>
      <c r="AK13" s="255">
        <v>5</v>
      </c>
      <c r="AL13" s="255">
        <f t="shared" si="8"/>
        <v>582.77932999999996</v>
      </c>
      <c r="AM13" s="253">
        <f t="shared" si="9"/>
        <v>11</v>
      </c>
      <c r="AN13" s="253">
        <f t="shared" si="10"/>
        <v>52.979939090909085</v>
      </c>
      <c r="AO13" s="253" t="e">
        <f t="shared" si="11"/>
        <v>#REF!</v>
      </c>
      <c r="AP13" s="253" t="e">
        <f t="shared" si="12"/>
        <v>#REF!</v>
      </c>
      <c r="AQ13" s="253" t="e">
        <f t="shared" si="13"/>
        <v>#REF!</v>
      </c>
      <c r="AR13" s="253" t="e">
        <f t="shared" si="14"/>
        <v>#REF!</v>
      </c>
      <c r="AS13" s="253" t="e">
        <f t="shared" si="15"/>
        <v>#REF!</v>
      </c>
      <c r="AU13" s="250">
        <v>5</v>
      </c>
      <c r="AV13" s="268" t="e">
        <f t="shared" si="16"/>
        <v>#REF!</v>
      </c>
      <c r="AW13" s="272" t="e">
        <f t="shared" si="16"/>
        <v>#REF!</v>
      </c>
      <c r="AY13" s="275">
        <v>45</v>
      </c>
      <c r="AZ13" s="276" t="e">
        <f t="shared" si="17"/>
        <v>#REF!</v>
      </c>
      <c r="BA13" s="272" t="e">
        <f t="shared" si="17"/>
        <v>#REF!</v>
      </c>
      <c r="BC13" s="275">
        <v>85</v>
      </c>
      <c r="BD13" s="276" t="e">
        <f t="shared" si="18"/>
        <v>#REF!</v>
      </c>
      <c r="BE13" s="272" t="e">
        <f t="shared" si="18"/>
        <v>#REF!</v>
      </c>
      <c r="BF13" s="273"/>
      <c r="BG13" s="251">
        <v>125</v>
      </c>
      <c r="BH13" s="268" t="e">
        <f t="shared" si="19"/>
        <v>#REF!</v>
      </c>
      <c r="BI13" s="272" t="e">
        <f t="shared" si="19"/>
        <v>#REF!</v>
      </c>
      <c r="BK13" s="262">
        <v>152</v>
      </c>
      <c r="BL13" s="276" t="e">
        <f t="shared" si="20"/>
        <v>#REF!</v>
      </c>
      <c r="BM13" s="272" t="e">
        <f t="shared" si="20"/>
        <v>#REF!</v>
      </c>
      <c r="BO13" s="262">
        <v>179</v>
      </c>
      <c r="BP13" s="276" t="e">
        <f t="shared" si="21"/>
        <v>#REF!</v>
      </c>
      <c r="BQ13" s="272" t="e">
        <f t="shared" si="21"/>
        <v>#REF!</v>
      </c>
      <c r="BT13" s="250">
        <v>125</v>
      </c>
      <c r="BU13" s="272" t="e">
        <f t="shared" si="22"/>
        <v>#REF!</v>
      </c>
      <c r="BV13" s="272" t="e">
        <f t="shared" si="22"/>
        <v>#REF!</v>
      </c>
      <c r="BX13" s="250">
        <v>152</v>
      </c>
      <c r="BY13" s="272" t="e">
        <f t="shared" si="23"/>
        <v>#REF!</v>
      </c>
      <c r="BZ13" s="272" t="e">
        <f t="shared" si="23"/>
        <v>#REF!</v>
      </c>
      <c r="CB13" s="275">
        <v>179</v>
      </c>
      <c r="CC13" s="272" t="e">
        <f t="shared" si="24"/>
        <v>#REF!</v>
      </c>
      <c r="CD13" s="272" t="e">
        <f t="shared" si="24"/>
        <v>#REF!</v>
      </c>
      <c r="CE13" s="268"/>
      <c r="CF13" s="268"/>
      <c r="CG13" s="268"/>
      <c r="CH13" s="268"/>
      <c r="CI13" s="268"/>
      <c r="CK13" s="266">
        <v>6</v>
      </c>
      <c r="CL13" s="267" t="e">
        <f t="shared" si="25"/>
        <v>#REF!</v>
      </c>
      <c r="CM13" s="267" t="e">
        <f t="shared" si="25"/>
        <v>#REF!</v>
      </c>
    </row>
    <row r="14" spans="1:91" ht="20.25" customHeight="1" x14ac:dyDescent="0.45">
      <c r="A14" s="250">
        <v>9</v>
      </c>
      <c r="B14" s="251" t="s">
        <v>176</v>
      </c>
      <c r="C14" s="252">
        <v>0</v>
      </c>
      <c r="D14" s="252">
        <v>0</v>
      </c>
      <c r="E14" s="252">
        <v>4500</v>
      </c>
      <c r="F14" s="253" t="s">
        <v>11</v>
      </c>
      <c r="H14" s="250"/>
      <c r="I14" s="277" t="s">
        <v>286</v>
      </c>
      <c r="J14" s="255"/>
      <c r="N14" s="250"/>
      <c r="O14" s="250"/>
      <c r="P14" s="256" t="str">
        <f>"ยางรถยนต์สึกหรอ  ="&amp;TEXT(J7,"0.00")&amp;"/"&amp;TEXT(J40,"0.00")&amp;"+"&amp;TEXT(J9,"0.00")&amp;"/"&amp;TEXT(J41,"0.00")</f>
        <v>ยางรถยนต์สึกหรอ  =59840.00/50800.00+43520.00/60960.00</v>
      </c>
      <c r="Q14" s="253">
        <f>J7/J40+J9/J41</f>
        <v>1.8918635170603675</v>
      </c>
      <c r="R14" s="250" t="s">
        <v>174</v>
      </c>
      <c r="T14" s="250"/>
      <c r="U14" s="251" t="s">
        <v>180</v>
      </c>
      <c r="V14" s="257">
        <v>0.85</v>
      </c>
      <c r="W14" s="250" t="s">
        <v>181</v>
      </c>
      <c r="AA14" s="255">
        <v>6</v>
      </c>
      <c r="AB14" s="253">
        <f t="shared" si="0"/>
        <v>582.70000000000005</v>
      </c>
      <c r="AC14" s="253">
        <f t="shared" si="1"/>
        <v>11.22</v>
      </c>
      <c r="AD14" s="253">
        <f t="shared" si="2"/>
        <v>51.93</v>
      </c>
      <c r="AE14" s="253" t="e">
        <f t="shared" si="3"/>
        <v>#REF!</v>
      </c>
      <c r="AF14" s="253" t="e">
        <f t="shared" si="4"/>
        <v>#REF!</v>
      </c>
      <c r="AG14" s="253" t="e">
        <f t="shared" si="5"/>
        <v>#REF!</v>
      </c>
      <c r="AH14" s="253" t="e">
        <f t="shared" si="6"/>
        <v>#REF!</v>
      </c>
      <c r="AI14" s="253" t="e">
        <f t="shared" si="7"/>
        <v>#REF!</v>
      </c>
      <c r="AK14" s="255">
        <v>6</v>
      </c>
      <c r="AL14" s="255">
        <f t="shared" si="8"/>
        <v>582.77932999999996</v>
      </c>
      <c r="AM14" s="253">
        <f t="shared" si="9"/>
        <v>11.22</v>
      </c>
      <c r="AN14" s="253">
        <f t="shared" si="10"/>
        <v>51.941116755793217</v>
      </c>
      <c r="AO14" s="253" t="e">
        <f t="shared" si="11"/>
        <v>#REF!</v>
      </c>
      <c r="AP14" s="253" t="e">
        <f t="shared" si="12"/>
        <v>#REF!</v>
      </c>
      <c r="AQ14" s="253" t="e">
        <f t="shared" si="13"/>
        <v>#REF!</v>
      </c>
      <c r="AR14" s="253" t="e">
        <f t="shared" si="14"/>
        <v>#REF!</v>
      </c>
      <c r="AS14" s="253" t="e">
        <f t="shared" si="15"/>
        <v>#REF!</v>
      </c>
      <c r="AU14" s="250">
        <v>6</v>
      </c>
      <c r="AV14" s="268" t="e">
        <f t="shared" si="16"/>
        <v>#REF!</v>
      </c>
      <c r="AW14" s="272" t="e">
        <f t="shared" si="16"/>
        <v>#REF!</v>
      </c>
      <c r="AY14" s="275">
        <v>46</v>
      </c>
      <c r="AZ14" s="276" t="e">
        <f t="shared" si="17"/>
        <v>#REF!</v>
      </c>
      <c r="BA14" s="272" t="e">
        <f t="shared" si="17"/>
        <v>#REF!</v>
      </c>
      <c r="BC14" s="275">
        <v>86</v>
      </c>
      <c r="BD14" s="276" t="e">
        <f t="shared" si="18"/>
        <v>#REF!</v>
      </c>
      <c r="BE14" s="272" t="e">
        <f t="shared" si="18"/>
        <v>#REF!</v>
      </c>
      <c r="BF14" s="273"/>
      <c r="BG14" s="251">
        <v>126</v>
      </c>
      <c r="BH14" s="268" t="e">
        <f t="shared" si="19"/>
        <v>#REF!</v>
      </c>
      <c r="BI14" s="272" t="e">
        <f t="shared" si="19"/>
        <v>#REF!</v>
      </c>
      <c r="BK14" s="262">
        <v>153</v>
      </c>
      <c r="BL14" s="276" t="e">
        <f t="shared" si="20"/>
        <v>#REF!</v>
      </c>
      <c r="BM14" s="272" t="e">
        <f t="shared" si="20"/>
        <v>#REF!</v>
      </c>
      <c r="BO14" s="262">
        <v>180</v>
      </c>
      <c r="BP14" s="276" t="e">
        <f t="shared" si="21"/>
        <v>#REF!</v>
      </c>
      <c r="BQ14" s="272" t="e">
        <f t="shared" si="21"/>
        <v>#REF!</v>
      </c>
      <c r="BT14" s="250">
        <v>126</v>
      </c>
      <c r="BU14" s="272" t="e">
        <f t="shared" si="22"/>
        <v>#REF!</v>
      </c>
      <c r="BV14" s="272" t="e">
        <f t="shared" si="22"/>
        <v>#REF!</v>
      </c>
      <c r="BX14" s="250">
        <v>153</v>
      </c>
      <c r="BY14" s="272" t="e">
        <f t="shared" si="23"/>
        <v>#REF!</v>
      </c>
      <c r="BZ14" s="272" t="e">
        <f t="shared" si="23"/>
        <v>#REF!</v>
      </c>
      <c r="CB14" s="275">
        <v>180</v>
      </c>
      <c r="CC14" s="272" t="e">
        <f t="shared" si="24"/>
        <v>#REF!</v>
      </c>
      <c r="CD14" s="272" t="e">
        <f t="shared" si="24"/>
        <v>#REF!</v>
      </c>
      <c r="CE14" s="268"/>
      <c r="CF14" s="268"/>
      <c r="CG14" s="268"/>
      <c r="CH14" s="268"/>
      <c r="CI14" s="268"/>
      <c r="CK14" s="266">
        <v>7</v>
      </c>
      <c r="CL14" s="267" t="e">
        <f t="shared" si="25"/>
        <v>#REF!</v>
      </c>
      <c r="CM14" s="267" t="e">
        <f t="shared" si="25"/>
        <v>#REF!</v>
      </c>
    </row>
    <row r="15" spans="1:91" ht="20.25" customHeight="1" x14ac:dyDescent="0.45">
      <c r="A15" s="250">
        <v>10</v>
      </c>
      <c r="B15" s="251" t="s">
        <v>178</v>
      </c>
      <c r="C15" s="252">
        <v>3400</v>
      </c>
      <c r="D15" s="252">
        <v>3600</v>
      </c>
      <c r="E15" s="252">
        <v>6800</v>
      </c>
      <c r="F15" s="253" t="s">
        <v>11</v>
      </c>
      <c r="H15" s="250"/>
      <c r="I15" s="254" t="str">
        <f>"0.1*"&amp;TEXT(J13,"0.00")</f>
        <v>0.1*2896640.00</v>
      </c>
      <c r="J15" s="255">
        <f>0.1*J13</f>
        <v>289664</v>
      </c>
      <c r="K15" s="225" t="s">
        <v>11</v>
      </c>
      <c r="N15" s="250" t="s">
        <v>11</v>
      </c>
      <c r="O15" s="250"/>
      <c r="P15" s="256" t="str">
        <f>"ค่าซ่อมบำรุงรักษารถบรรทุก  ="&amp;TEXT(J35,"0.00")&amp;"/"&amp;TEXT(J18,"0.00")</f>
        <v>ค่าซ่อมบำรุงรักษารถบรรทุก  =187350.00/120000.00</v>
      </c>
      <c r="Q15" s="253">
        <f>+J35/J18</f>
        <v>1.56125</v>
      </c>
      <c r="R15" s="250" t="s">
        <v>174</v>
      </c>
      <c r="T15" s="250"/>
      <c r="U15" s="251" t="s">
        <v>184</v>
      </c>
      <c r="V15" s="257">
        <v>3</v>
      </c>
      <c r="W15" s="253" t="s">
        <v>7</v>
      </c>
      <c r="AA15" s="255">
        <v>7</v>
      </c>
      <c r="AB15" s="253">
        <f t="shared" si="0"/>
        <v>582.70000000000005</v>
      </c>
      <c r="AC15" s="253">
        <f t="shared" si="1"/>
        <v>11.45</v>
      </c>
      <c r="AD15" s="253">
        <f t="shared" si="2"/>
        <v>50.89</v>
      </c>
      <c r="AE15" s="253" t="e">
        <f t="shared" si="3"/>
        <v>#REF!</v>
      </c>
      <c r="AF15" s="253" t="e">
        <f t="shared" si="4"/>
        <v>#REF!</v>
      </c>
      <c r="AG15" s="253" t="e">
        <f t="shared" si="5"/>
        <v>#REF!</v>
      </c>
      <c r="AH15" s="253" t="e">
        <f t="shared" si="6"/>
        <v>#REF!</v>
      </c>
      <c r="AI15" s="253" t="e">
        <f t="shared" si="7"/>
        <v>#REF!</v>
      </c>
      <c r="AK15" s="255">
        <v>7</v>
      </c>
      <c r="AL15" s="255">
        <f t="shared" si="8"/>
        <v>582.77932999999996</v>
      </c>
      <c r="AM15" s="253">
        <f t="shared" si="9"/>
        <v>11.45</v>
      </c>
      <c r="AN15" s="253">
        <f t="shared" si="10"/>
        <v>50.897758078602621</v>
      </c>
      <c r="AO15" s="253" t="e">
        <f t="shared" si="11"/>
        <v>#REF!</v>
      </c>
      <c r="AP15" s="253" t="e">
        <f t="shared" si="12"/>
        <v>#REF!</v>
      </c>
      <c r="AQ15" s="253" t="e">
        <f t="shared" si="13"/>
        <v>#REF!</v>
      </c>
      <c r="AR15" s="253" t="e">
        <f t="shared" si="14"/>
        <v>#REF!</v>
      </c>
      <c r="AS15" s="253" t="e">
        <f t="shared" si="15"/>
        <v>#REF!</v>
      </c>
      <c r="AU15" s="250">
        <v>7</v>
      </c>
      <c r="AV15" s="268" t="e">
        <f t="shared" si="16"/>
        <v>#REF!</v>
      </c>
      <c r="AW15" s="272" t="e">
        <f t="shared" si="16"/>
        <v>#REF!</v>
      </c>
      <c r="AY15" s="275">
        <v>47</v>
      </c>
      <c r="AZ15" s="276" t="e">
        <f t="shared" si="17"/>
        <v>#REF!</v>
      </c>
      <c r="BA15" s="272" t="e">
        <f t="shared" si="17"/>
        <v>#REF!</v>
      </c>
      <c r="BC15" s="275">
        <v>87</v>
      </c>
      <c r="BD15" s="276" t="e">
        <f t="shared" si="18"/>
        <v>#REF!</v>
      </c>
      <c r="BE15" s="272" t="e">
        <f t="shared" si="18"/>
        <v>#REF!</v>
      </c>
      <c r="BF15" s="273"/>
      <c r="BG15" s="251">
        <v>127</v>
      </c>
      <c r="BH15" s="268" t="e">
        <f t="shared" si="19"/>
        <v>#REF!</v>
      </c>
      <c r="BI15" s="272" t="e">
        <f t="shared" si="19"/>
        <v>#REF!</v>
      </c>
      <c r="BK15" s="262">
        <v>154</v>
      </c>
      <c r="BL15" s="276" t="e">
        <f t="shared" si="20"/>
        <v>#REF!</v>
      </c>
      <c r="BM15" s="272" t="e">
        <f t="shared" si="20"/>
        <v>#REF!</v>
      </c>
      <c r="BO15" s="262">
        <v>181</v>
      </c>
      <c r="BP15" s="276" t="e">
        <f t="shared" si="21"/>
        <v>#REF!</v>
      </c>
      <c r="BQ15" s="272" t="e">
        <f t="shared" si="21"/>
        <v>#REF!</v>
      </c>
      <c r="BT15" s="250">
        <v>127</v>
      </c>
      <c r="BU15" s="272" t="e">
        <f t="shared" si="22"/>
        <v>#REF!</v>
      </c>
      <c r="BV15" s="272" t="e">
        <f t="shared" si="22"/>
        <v>#REF!</v>
      </c>
      <c r="BX15" s="250">
        <v>154</v>
      </c>
      <c r="BY15" s="272" t="e">
        <f t="shared" si="23"/>
        <v>#REF!</v>
      </c>
      <c r="BZ15" s="272" t="e">
        <f t="shared" si="23"/>
        <v>#REF!</v>
      </c>
      <c r="CB15" s="275">
        <v>181</v>
      </c>
      <c r="CC15" s="272" t="e">
        <f t="shared" si="24"/>
        <v>#REF!</v>
      </c>
      <c r="CD15" s="272" t="e">
        <f t="shared" si="24"/>
        <v>#REF!</v>
      </c>
      <c r="CE15" s="268"/>
      <c r="CF15" s="268"/>
      <c r="CG15" s="268"/>
      <c r="CH15" s="268"/>
      <c r="CI15" s="268"/>
      <c r="CK15" s="266">
        <v>8</v>
      </c>
      <c r="CL15" s="267" t="e">
        <f t="shared" si="25"/>
        <v>#REF!</v>
      </c>
      <c r="CM15" s="267" t="e">
        <f t="shared" si="25"/>
        <v>#REF!</v>
      </c>
    </row>
    <row r="16" spans="1:91" ht="20.25" customHeight="1" x14ac:dyDescent="0.45">
      <c r="A16" s="250">
        <v>11</v>
      </c>
      <c r="B16" s="251" t="s">
        <v>182</v>
      </c>
      <c r="C16" s="252">
        <v>15000</v>
      </c>
      <c r="D16" s="252">
        <v>23000</v>
      </c>
      <c r="E16" s="252">
        <v>30000</v>
      </c>
      <c r="F16" s="253" t="s">
        <v>11</v>
      </c>
      <c r="H16" s="250"/>
      <c r="I16" s="277" t="s">
        <v>287</v>
      </c>
      <c r="J16" s="255">
        <f>+J13-J15</f>
        <v>2606976</v>
      </c>
      <c r="K16" s="225" t="s">
        <v>11</v>
      </c>
      <c r="N16" s="250" t="s">
        <v>11</v>
      </c>
      <c r="O16" s="250"/>
      <c r="P16" s="256" t="s">
        <v>288</v>
      </c>
      <c r="Q16" s="253" t="e">
        <f>+SUM(Q12:Q15)</f>
        <v>#REF!</v>
      </c>
      <c r="R16" s="250" t="s">
        <v>174</v>
      </c>
      <c r="T16" s="250"/>
      <c r="U16" s="251" t="s">
        <v>289</v>
      </c>
      <c r="V16" s="257">
        <f>+V15*V14</f>
        <v>2.5499999999999998</v>
      </c>
      <c r="W16" s="253" t="s">
        <v>7</v>
      </c>
      <c r="AA16" s="255">
        <v>8</v>
      </c>
      <c r="AB16" s="253">
        <f t="shared" si="0"/>
        <v>582.70000000000005</v>
      </c>
      <c r="AC16" s="253">
        <f>ROUNDDOWN(IF(2*AA16&gt;5*4,10*60/(AA16*2/$D$22*60+$V$23),10*60/(+$V$23*5-AA16*60/$D$22)),2)</f>
        <v>11.7</v>
      </c>
      <c r="AD16" s="253">
        <f t="shared" si="2"/>
        <v>49.8</v>
      </c>
      <c r="AE16" s="253" t="e">
        <f t="shared" si="3"/>
        <v>#REF!</v>
      </c>
      <c r="AF16" s="253" t="e">
        <f t="shared" si="4"/>
        <v>#REF!</v>
      </c>
      <c r="AG16" s="253" t="e">
        <f t="shared" si="5"/>
        <v>#REF!</v>
      </c>
      <c r="AH16" s="253" t="e">
        <f t="shared" si="6"/>
        <v>#REF!</v>
      </c>
      <c r="AI16" s="253" t="e">
        <f t="shared" si="7"/>
        <v>#REF!</v>
      </c>
      <c r="AK16" s="255">
        <v>8</v>
      </c>
      <c r="AL16" s="255">
        <f t="shared" si="8"/>
        <v>582.77932999999996</v>
      </c>
      <c r="AM16" s="253">
        <f>ROUNDDOWN(IF(2*AK16&gt;5*4,10*60/(AK16*2/$D$22*60+$V$23),10*60/(+$V$23*5-AK16*60/$D$22)),2)</f>
        <v>11.7</v>
      </c>
      <c r="AN16" s="253">
        <f t="shared" si="10"/>
        <v>49.810199145299144</v>
      </c>
      <c r="AO16" s="253" t="e">
        <f t="shared" si="11"/>
        <v>#REF!</v>
      </c>
      <c r="AP16" s="253" t="e">
        <f t="shared" si="12"/>
        <v>#REF!</v>
      </c>
      <c r="AQ16" s="253" t="e">
        <f t="shared" si="13"/>
        <v>#REF!</v>
      </c>
      <c r="AR16" s="253" t="e">
        <f t="shared" si="14"/>
        <v>#REF!</v>
      </c>
      <c r="AS16" s="253" t="e">
        <f t="shared" si="15"/>
        <v>#REF!</v>
      </c>
      <c r="AU16" s="250">
        <v>8</v>
      </c>
      <c r="AV16" s="268" t="e">
        <f t="shared" si="16"/>
        <v>#REF!</v>
      </c>
      <c r="AW16" s="272" t="e">
        <f t="shared" si="16"/>
        <v>#REF!</v>
      </c>
      <c r="AY16" s="275">
        <v>48</v>
      </c>
      <c r="AZ16" s="276" t="e">
        <f t="shared" si="17"/>
        <v>#REF!</v>
      </c>
      <c r="BA16" s="272" t="e">
        <f t="shared" si="17"/>
        <v>#REF!</v>
      </c>
      <c r="BC16" s="275">
        <v>88</v>
      </c>
      <c r="BD16" s="276" t="e">
        <f t="shared" si="18"/>
        <v>#REF!</v>
      </c>
      <c r="BE16" s="272" t="e">
        <f t="shared" si="18"/>
        <v>#REF!</v>
      </c>
      <c r="BF16" s="273"/>
      <c r="BG16" s="251">
        <v>128</v>
      </c>
      <c r="BH16" s="268" t="e">
        <f t="shared" si="19"/>
        <v>#REF!</v>
      </c>
      <c r="BI16" s="272" t="e">
        <f t="shared" si="19"/>
        <v>#REF!</v>
      </c>
      <c r="BK16" s="262">
        <v>155</v>
      </c>
      <c r="BL16" s="276" t="e">
        <f t="shared" si="20"/>
        <v>#REF!</v>
      </c>
      <c r="BM16" s="272" t="e">
        <f t="shared" si="20"/>
        <v>#REF!</v>
      </c>
      <c r="BO16" s="262">
        <v>182</v>
      </c>
      <c r="BP16" s="276" t="e">
        <f t="shared" si="21"/>
        <v>#REF!</v>
      </c>
      <c r="BQ16" s="272" t="e">
        <f t="shared" si="21"/>
        <v>#REF!</v>
      </c>
      <c r="BT16" s="250">
        <v>128</v>
      </c>
      <c r="BU16" s="272" t="e">
        <f t="shared" si="22"/>
        <v>#REF!</v>
      </c>
      <c r="BV16" s="272" t="e">
        <f t="shared" si="22"/>
        <v>#REF!</v>
      </c>
      <c r="BX16" s="250">
        <v>155</v>
      </c>
      <c r="BY16" s="272" t="e">
        <f t="shared" si="23"/>
        <v>#REF!</v>
      </c>
      <c r="BZ16" s="272" t="e">
        <f t="shared" si="23"/>
        <v>#REF!</v>
      </c>
      <c r="CB16" s="275">
        <v>182</v>
      </c>
      <c r="CC16" s="272" t="e">
        <f t="shared" si="24"/>
        <v>#REF!</v>
      </c>
      <c r="CD16" s="272" t="e">
        <f t="shared" si="24"/>
        <v>#REF!</v>
      </c>
      <c r="CE16" s="268"/>
      <c r="CF16" s="268"/>
      <c r="CG16" s="268"/>
      <c r="CH16" s="268"/>
      <c r="CI16" s="268"/>
      <c r="CK16" s="266">
        <v>9</v>
      </c>
      <c r="CL16" s="267" t="e">
        <f t="shared" si="25"/>
        <v>#REF!</v>
      </c>
      <c r="CM16" s="267" t="e">
        <f t="shared" si="25"/>
        <v>#REF!</v>
      </c>
    </row>
    <row r="17" spans="1:91" ht="20.25" customHeight="1" x14ac:dyDescent="0.45">
      <c r="A17" s="250">
        <v>12</v>
      </c>
      <c r="B17" s="251" t="s">
        <v>185</v>
      </c>
      <c r="C17" s="280">
        <v>6</v>
      </c>
      <c r="D17" s="280">
        <v>10</v>
      </c>
      <c r="E17" s="280">
        <v>17</v>
      </c>
      <c r="F17" s="253" t="s">
        <v>18</v>
      </c>
      <c r="H17" s="250"/>
      <c r="I17" s="277" t="str">
        <f>"อายุการใช้งานของรถ 12 ปี อัตราดอกเบี้ยคำนวณค่าเสื่อมราคา "&amp;TEXT(E9,"0.00")&amp;"% ต่อปี"</f>
        <v>อายุการใช้งานของรถ 12 ปี อัตราดอกเบี้ยคำนวณค่าเสื่อมราคา 7.00% ต่อปี</v>
      </c>
      <c r="J17" s="255"/>
      <c r="K17" s="228"/>
      <c r="L17" s="228"/>
      <c r="N17" s="250"/>
      <c r="O17" s="250"/>
      <c r="P17" s="256"/>
      <c r="Q17" s="253"/>
      <c r="R17" s="250"/>
      <c r="T17" s="250"/>
      <c r="U17" s="251" t="s">
        <v>290</v>
      </c>
      <c r="V17" s="257">
        <f>+V13/V16</f>
        <v>8.4033613445378172</v>
      </c>
      <c r="W17" s="253" t="s">
        <v>25</v>
      </c>
      <c r="AA17" s="255">
        <v>9</v>
      </c>
      <c r="AB17" s="253">
        <f t="shared" si="0"/>
        <v>582.70000000000005</v>
      </c>
      <c r="AC17" s="253">
        <f>ROUNDDOWN(IF(2*AA17&gt;5*4,10*60/(AA17*2/$D$22*60+$V$23),10*60/(+$V$23*5-AA17*60/$D$22)),2)</f>
        <v>11.95</v>
      </c>
      <c r="AD17" s="253">
        <f t="shared" si="2"/>
        <v>48.76</v>
      </c>
      <c r="AE17" s="253" t="e">
        <f t="shared" si="3"/>
        <v>#REF!</v>
      </c>
      <c r="AF17" s="253" t="e">
        <f t="shared" si="4"/>
        <v>#REF!</v>
      </c>
      <c r="AG17" s="253" t="e">
        <f t="shared" si="5"/>
        <v>#REF!</v>
      </c>
      <c r="AH17" s="253" t="e">
        <f t="shared" si="6"/>
        <v>#REF!</v>
      </c>
      <c r="AI17" s="253" t="e">
        <f t="shared" si="7"/>
        <v>#REF!</v>
      </c>
      <c r="AK17" s="255">
        <v>9</v>
      </c>
      <c r="AL17" s="255">
        <f t="shared" si="8"/>
        <v>582.77932999999996</v>
      </c>
      <c r="AM17" s="253">
        <f>ROUNDDOWN(IF(2*AK17&gt;5*4,10*60/(AK17*2/$D$22*60+$V$23),10*60/(+$V$23*5-AK17*60/$D$22)),2)</f>
        <v>11.95</v>
      </c>
      <c r="AN17" s="253">
        <f t="shared" si="10"/>
        <v>48.768144769874475</v>
      </c>
      <c r="AO17" s="253" t="e">
        <f t="shared" si="11"/>
        <v>#REF!</v>
      </c>
      <c r="AP17" s="253" t="e">
        <f t="shared" si="12"/>
        <v>#REF!</v>
      </c>
      <c r="AQ17" s="253" t="e">
        <f t="shared" si="13"/>
        <v>#REF!</v>
      </c>
      <c r="AR17" s="253" t="e">
        <f t="shared" si="14"/>
        <v>#REF!</v>
      </c>
      <c r="AS17" s="253" t="e">
        <f t="shared" si="15"/>
        <v>#REF!</v>
      </c>
      <c r="AU17" s="250">
        <v>9</v>
      </c>
      <c r="AV17" s="268" t="e">
        <f t="shared" si="16"/>
        <v>#REF!</v>
      </c>
      <c r="AW17" s="272" t="e">
        <f t="shared" si="16"/>
        <v>#REF!</v>
      </c>
      <c r="AY17" s="275">
        <v>49</v>
      </c>
      <c r="AZ17" s="276" t="e">
        <f t="shared" si="17"/>
        <v>#REF!</v>
      </c>
      <c r="BA17" s="272" t="e">
        <f t="shared" si="17"/>
        <v>#REF!</v>
      </c>
      <c r="BC17" s="275">
        <v>89</v>
      </c>
      <c r="BD17" s="276" t="e">
        <f t="shared" si="18"/>
        <v>#REF!</v>
      </c>
      <c r="BE17" s="272" t="e">
        <f t="shared" si="18"/>
        <v>#REF!</v>
      </c>
      <c r="BF17" s="273"/>
      <c r="BG17" s="251">
        <v>129</v>
      </c>
      <c r="BH17" s="268" t="e">
        <f t="shared" si="19"/>
        <v>#REF!</v>
      </c>
      <c r="BI17" s="272" t="e">
        <f t="shared" si="19"/>
        <v>#REF!</v>
      </c>
      <c r="BK17" s="262">
        <v>156</v>
      </c>
      <c r="BL17" s="276" t="e">
        <f t="shared" si="20"/>
        <v>#REF!</v>
      </c>
      <c r="BM17" s="272" t="e">
        <f t="shared" si="20"/>
        <v>#REF!</v>
      </c>
      <c r="BO17" s="262">
        <v>183</v>
      </c>
      <c r="BP17" s="276" t="e">
        <f t="shared" si="21"/>
        <v>#REF!</v>
      </c>
      <c r="BQ17" s="272" t="e">
        <f t="shared" si="21"/>
        <v>#REF!</v>
      </c>
      <c r="BT17" s="250">
        <v>129</v>
      </c>
      <c r="BU17" s="272" t="e">
        <f t="shared" si="22"/>
        <v>#REF!</v>
      </c>
      <c r="BV17" s="272" t="e">
        <f t="shared" si="22"/>
        <v>#REF!</v>
      </c>
      <c r="BX17" s="250">
        <v>156</v>
      </c>
      <c r="BY17" s="272" t="e">
        <f t="shared" si="23"/>
        <v>#REF!</v>
      </c>
      <c r="BZ17" s="272" t="e">
        <f t="shared" si="23"/>
        <v>#REF!</v>
      </c>
      <c r="CB17" s="275">
        <v>183</v>
      </c>
      <c r="CC17" s="272" t="e">
        <f t="shared" si="24"/>
        <v>#REF!</v>
      </c>
      <c r="CD17" s="272" t="e">
        <f t="shared" si="24"/>
        <v>#REF!</v>
      </c>
      <c r="CE17" s="268"/>
      <c r="CF17" s="268"/>
      <c r="CG17" s="268"/>
      <c r="CH17" s="268"/>
      <c r="CI17" s="268"/>
      <c r="CK17" s="266">
        <v>10</v>
      </c>
      <c r="CL17" s="267" t="e">
        <f t="shared" si="25"/>
        <v>#REF!</v>
      </c>
      <c r="CM17" s="267" t="e">
        <f t="shared" si="25"/>
        <v>#REF!</v>
      </c>
    </row>
    <row r="18" spans="1:91" ht="20.25" customHeight="1" x14ac:dyDescent="0.45">
      <c r="A18" s="250">
        <v>13</v>
      </c>
      <c r="B18" s="251" t="s">
        <v>189</v>
      </c>
      <c r="C18" s="280">
        <v>9</v>
      </c>
      <c r="D18" s="280">
        <v>15</v>
      </c>
      <c r="E18" s="280">
        <v>30</v>
      </c>
      <c r="F18" s="253" t="s">
        <v>18</v>
      </c>
      <c r="H18" s="250"/>
      <c r="I18" s="277" t="s">
        <v>291</v>
      </c>
      <c r="J18" s="255">
        <f>+E10</f>
        <v>120000</v>
      </c>
      <c r="K18" s="228" t="s">
        <v>3</v>
      </c>
      <c r="L18" s="228"/>
      <c r="M18" s="225">
        <v>3</v>
      </c>
      <c r="N18" s="250" t="s">
        <v>3</v>
      </c>
      <c r="O18" s="250">
        <v>3</v>
      </c>
      <c r="P18" s="256" t="s">
        <v>194</v>
      </c>
      <c r="Q18" s="253"/>
      <c r="R18" s="250"/>
      <c r="T18" s="250"/>
      <c r="U18" s="281" t="s">
        <v>195</v>
      </c>
      <c r="V18" s="252">
        <f>ROUNDUP(V17,0)</f>
        <v>9</v>
      </c>
      <c r="W18" s="253" t="s">
        <v>25</v>
      </c>
      <c r="AA18" s="255">
        <v>10</v>
      </c>
      <c r="AB18" s="253">
        <f t="shared" si="0"/>
        <v>582.70000000000005</v>
      </c>
      <c r="AC18" s="253">
        <f>ROUNDDOWN(IF(2*AA18&gt;5*4,10*60/(AA18*2/$D$22*60+$V$23),10*60/(+$V$23*5-AA18*60/$D$22)),2)</f>
        <v>12.22</v>
      </c>
      <c r="AD18" s="253">
        <f t="shared" si="2"/>
        <v>47.68</v>
      </c>
      <c r="AE18" s="253" t="e">
        <f t="shared" si="3"/>
        <v>#REF!</v>
      </c>
      <c r="AF18" s="253" t="e">
        <f t="shared" si="4"/>
        <v>#REF!</v>
      </c>
      <c r="AG18" s="253" t="e">
        <f t="shared" si="5"/>
        <v>#REF!</v>
      </c>
      <c r="AH18" s="253" t="e">
        <f t="shared" si="6"/>
        <v>#REF!</v>
      </c>
      <c r="AI18" s="253" t="e">
        <f t="shared" si="7"/>
        <v>#REF!</v>
      </c>
      <c r="AK18" s="255">
        <v>10</v>
      </c>
      <c r="AL18" s="255">
        <f t="shared" si="8"/>
        <v>582.77932999999996</v>
      </c>
      <c r="AM18" s="253">
        <f>ROUNDDOWN(IF(2*AK18&gt;5*4,10*60/(AK18*2/$D$22*60+$V$23),10*60/(+$V$23*5-AK18*60/$D$22)),2)</f>
        <v>12.22</v>
      </c>
      <c r="AN18" s="253">
        <f t="shared" si="10"/>
        <v>47.690616202945982</v>
      </c>
      <c r="AO18" s="253" t="e">
        <f t="shared" si="11"/>
        <v>#REF!</v>
      </c>
      <c r="AP18" s="253" t="e">
        <f t="shared" si="12"/>
        <v>#REF!</v>
      </c>
      <c r="AQ18" s="253" t="e">
        <f t="shared" si="13"/>
        <v>#REF!</v>
      </c>
      <c r="AR18" s="253" t="e">
        <f t="shared" si="14"/>
        <v>#REF!</v>
      </c>
      <c r="AS18" s="253" t="e">
        <f t="shared" si="15"/>
        <v>#REF!</v>
      </c>
      <c r="AU18" s="250">
        <v>10</v>
      </c>
      <c r="AV18" s="268" t="e">
        <f t="shared" si="16"/>
        <v>#REF!</v>
      </c>
      <c r="AW18" s="272" t="e">
        <f t="shared" si="16"/>
        <v>#REF!</v>
      </c>
      <c r="AY18" s="275">
        <v>50</v>
      </c>
      <c r="AZ18" s="276" t="e">
        <f t="shared" si="17"/>
        <v>#REF!</v>
      </c>
      <c r="BA18" s="272" t="e">
        <f t="shared" si="17"/>
        <v>#REF!</v>
      </c>
      <c r="BC18" s="275">
        <v>90</v>
      </c>
      <c r="BD18" s="276" t="e">
        <f t="shared" si="18"/>
        <v>#REF!</v>
      </c>
      <c r="BE18" s="272" t="e">
        <f t="shared" si="18"/>
        <v>#REF!</v>
      </c>
      <c r="BF18" s="273"/>
      <c r="BG18" s="251">
        <v>130</v>
      </c>
      <c r="BH18" s="268" t="e">
        <f t="shared" si="19"/>
        <v>#REF!</v>
      </c>
      <c r="BI18" s="272" t="e">
        <f t="shared" si="19"/>
        <v>#REF!</v>
      </c>
      <c r="BK18" s="262">
        <v>157</v>
      </c>
      <c r="BL18" s="276" t="e">
        <f t="shared" si="20"/>
        <v>#REF!</v>
      </c>
      <c r="BM18" s="272" t="e">
        <f t="shared" si="20"/>
        <v>#REF!</v>
      </c>
      <c r="BO18" s="262">
        <v>184</v>
      </c>
      <c r="BP18" s="276" t="e">
        <f t="shared" si="21"/>
        <v>#REF!</v>
      </c>
      <c r="BQ18" s="272" t="e">
        <f t="shared" si="21"/>
        <v>#REF!</v>
      </c>
      <c r="BT18" s="250">
        <v>130</v>
      </c>
      <c r="BU18" s="272" t="e">
        <f t="shared" si="22"/>
        <v>#REF!</v>
      </c>
      <c r="BV18" s="272" t="e">
        <f t="shared" si="22"/>
        <v>#REF!</v>
      </c>
      <c r="BX18" s="250">
        <v>157</v>
      </c>
      <c r="BY18" s="272" t="e">
        <f t="shared" si="23"/>
        <v>#REF!</v>
      </c>
      <c r="BZ18" s="272" t="e">
        <f t="shared" si="23"/>
        <v>#REF!</v>
      </c>
      <c r="CB18" s="275">
        <v>184</v>
      </c>
      <c r="CC18" s="272" t="e">
        <f t="shared" si="24"/>
        <v>#REF!</v>
      </c>
      <c r="CD18" s="272" t="e">
        <f t="shared" si="24"/>
        <v>#REF!</v>
      </c>
      <c r="CE18" s="268"/>
      <c r="CF18" s="268"/>
      <c r="CG18" s="268"/>
      <c r="CH18" s="268"/>
      <c r="CI18" s="268"/>
      <c r="CK18" s="266">
        <v>11</v>
      </c>
      <c r="CL18" s="267" t="e">
        <f t="shared" si="25"/>
        <v>#REF!</v>
      </c>
      <c r="CM18" s="267" t="e">
        <f t="shared" si="25"/>
        <v>#REF!</v>
      </c>
    </row>
    <row r="19" spans="1:91" ht="20.25" customHeight="1" x14ac:dyDescent="0.45">
      <c r="A19" s="250">
        <v>14</v>
      </c>
      <c r="B19" s="251" t="s">
        <v>191</v>
      </c>
      <c r="C19" s="280">
        <v>1.4</v>
      </c>
      <c r="D19" s="280">
        <v>1.4</v>
      </c>
      <c r="E19" s="280">
        <v>1.4</v>
      </c>
      <c r="F19" s="253" t="s">
        <v>192</v>
      </c>
      <c r="H19" s="250">
        <v>2</v>
      </c>
      <c r="I19" s="277" t="s">
        <v>292</v>
      </c>
      <c r="J19" s="282" t="e">
        <f>#REF!+0.5</f>
        <v>#REF!</v>
      </c>
      <c r="K19" s="225" t="s">
        <v>11</v>
      </c>
      <c r="N19" s="250" t="s">
        <v>11</v>
      </c>
      <c r="O19" s="250"/>
      <c r="P19" s="256" t="s">
        <v>293</v>
      </c>
      <c r="Q19" s="253"/>
      <c r="R19" s="250" t="s">
        <v>164</v>
      </c>
      <c r="T19" s="250"/>
      <c r="U19" s="251" t="str">
        <f>"ดังนั้น ต้องใช้เวลาตักเต็มคันรถสิบล้อ  "&amp;TEXT(V18,"0.00")&amp;"*"&amp;TEXT(V10,"0.00")</f>
        <v>ดังนั้น ต้องใช้เวลาตักเต็มคันรถสิบล้อ  9.00*0.45</v>
      </c>
      <c r="V19" s="257">
        <f>+V18*V10</f>
        <v>4.05</v>
      </c>
      <c r="W19" s="250" t="s">
        <v>157</v>
      </c>
      <c r="X19" s="226" t="s">
        <v>294</v>
      </c>
      <c r="Y19" s="226">
        <v>25.7</v>
      </c>
      <c r="Z19" s="225" t="s">
        <v>18</v>
      </c>
      <c r="AA19" s="255">
        <v>11</v>
      </c>
      <c r="AB19" s="253">
        <f t="shared" si="0"/>
        <v>582.70000000000005</v>
      </c>
      <c r="AC19" s="253">
        <f>ROUNDDOWN(IF(2*AA19&gt;10*4,10*60/(AA19*2/$D$22*60+$V$23),10*60/(+$V$23*5-AA19*60/$D$22)),2)</f>
        <v>12.5</v>
      </c>
      <c r="AD19" s="253">
        <f t="shared" si="2"/>
        <v>46.61</v>
      </c>
      <c r="AE19" s="253" t="e">
        <f t="shared" si="3"/>
        <v>#REF!</v>
      </c>
      <c r="AF19" s="253" t="e">
        <f t="shared" si="4"/>
        <v>#REF!</v>
      </c>
      <c r="AG19" s="253" t="e">
        <f t="shared" si="5"/>
        <v>#REF!</v>
      </c>
      <c r="AH19" s="253" t="e">
        <f t="shared" si="6"/>
        <v>#REF!</v>
      </c>
      <c r="AI19" s="253" t="e">
        <f t="shared" si="7"/>
        <v>#REF!</v>
      </c>
      <c r="AK19" s="255">
        <v>11</v>
      </c>
      <c r="AL19" s="255">
        <f t="shared" si="8"/>
        <v>582.77932999999996</v>
      </c>
      <c r="AM19" s="283">
        <f>ROUNDDOWN(IF(2*AK19&gt;10*4,10*60/(AK19*2/$D$22*60+$V$23),10*60/(+$V$23*5-AK19*60/$D$22)),2)</f>
        <v>12.5</v>
      </c>
      <c r="AN19" s="253">
        <f t="shared" si="10"/>
        <v>46.622346399999998</v>
      </c>
      <c r="AO19" s="253" t="e">
        <f t="shared" si="11"/>
        <v>#REF!</v>
      </c>
      <c r="AP19" s="253" t="e">
        <f t="shared" si="12"/>
        <v>#REF!</v>
      </c>
      <c r="AQ19" s="253" t="e">
        <f t="shared" si="13"/>
        <v>#REF!</v>
      </c>
      <c r="AR19" s="253" t="e">
        <f t="shared" si="14"/>
        <v>#REF!</v>
      </c>
      <c r="AS19" s="253" t="e">
        <f t="shared" si="15"/>
        <v>#REF!</v>
      </c>
      <c r="AU19" s="250">
        <v>11</v>
      </c>
      <c r="AV19" s="268" t="e">
        <f t="shared" si="16"/>
        <v>#REF!</v>
      </c>
      <c r="AW19" s="272" t="e">
        <f t="shared" si="16"/>
        <v>#REF!</v>
      </c>
      <c r="AY19" s="275">
        <v>51</v>
      </c>
      <c r="AZ19" s="276" t="e">
        <f t="shared" si="17"/>
        <v>#REF!</v>
      </c>
      <c r="BA19" s="272" t="e">
        <f t="shared" si="17"/>
        <v>#REF!</v>
      </c>
      <c r="BC19" s="275">
        <v>91</v>
      </c>
      <c r="BD19" s="276" t="e">
        <f t="shared" si="18"/>
        <v>#REF!</v>
      </c>
      <c r="BE19" s="272" t="e">
        <f t="shared" si="18"/>
        <v>#REF!</v>
      </c>
      <c r="BF19" s="273"/>
      <c r="BG19" s="251">
        <v>131</v>
      </c>
      <c r="BH19" s="268" t="e">
        <f t="shared" si="19"/>
        <v>#REF!</v>
      </c>
      <c r="BI19" s="272" t="e">
        <f t="shared" si="19"/>
        <v>#REF!</v>
      </c>
      <c r="BK19" s="262">
        <v>158</v>
      </c>
      <c r="BL19" s="276" t="e">
        <f t="shared" si="20"/>
        <v>#REF!</v>
      </c>
      <c r="BM19" s="272" t="e">
        <f t="shared" si="20"/>
        <v>#REF!</v>
      </c>
      <c r="BO19" s="262">
        <v>185</v>
      </c>
      <c r="BP19" s="276" t="e">
        <f t="shared" si="21"/>
        <v>#REF!</v>
      </c>
      <c r="BQ19" s="272" t="e">
        <f t="shared" si="21"/>
        <v>#REF!</v>
      </c>
      <c r="BT19" s="250">
        <v>131</v>
      </c>
      <c r="BU19" s="272" t="e">
        <f t="shared" si="22"/>
        <v>#REF!</v>
      </c>
      <c r="BV19" s="272" t="e">
        <f t="shared" si="22"/>
        <v>#REF!</v>
      </c>
      <c r="BX19" s="250">
        <v>158</v>
      </c>
      <c r="BY19" s="272" t="e">
        <f t="shared" si="23"/>
        <v>#REF!</v>
      </c>
      <c r="BZ19" s="272" t="e">
        <f t="shared" si="23"/>
        <v>#REF!</v>
      </c>
      <c r="CB19" s="275">
        <v>185</v>
      </c>
      <c r="CC19" s="272" t="e">
        <f t="shared" si="24"/>
        <v>#REF!</v>
      </c>
      <c r="CD19" s="272" t="e">
        <f t="shared" si="24"/>
        <v>#REF!</v>
      </c>
      <c r="CE19" s="268"/>
      <c r="CF19" s="268"/>
      <c r="CG19" s="268"/>
      <c r="CH19" s="268"/>
      <c r="CI19" s="268"/>
      <c r="CK19" s="266">
        <v>12</v>
      </c>
      <c r="CL19" s="267" t="e">
        <f t="shared" si="25"/>
        <v>#REF!</v>
      </c>
      <c r="CM19" s="267" t="e">
        <f t="shared" si="25"/>
        <v>#REF!</v>
      </c>
    </row>
    <row r="20" spans="1:91" ht="20.25" customHeight="1" x14ac:dyDescent="0.45">
      <c r="A20" s="250">
        <v>15</v>
      </c>
      <c r="B20" s="251" t="s">
        <v>196</v>
      </c>
      <c r="C20" s="252">
        <v>300</v>
      </c>
      <c r="D20" s="252">
        <v>300</v>
      </c>
      <c r="E20" s="252">
        <v>300</v>
      </c>
      <c r="F20" s="253" t="s">
        <v>197</v>
      </c>
      <c r="H20" s="250">
        <v>3</v>
      </c>
      <c r="I20" s="277" t="s">
        <v>179</v>
      </c>
      <c r="J20" s="253">
        <f>+E12</f>
        <v>60</v>
      </c>
      <c r="K20" s="225" t="s">
        <v>11</v>
      </c>
      <c r="N20" s="250" t="s">
        <v>11</v>
      </c>
      <c r="O20" s="250"/>
      <c r="P20" s="256" t="str">
        <f>+"ความเร็วเฉลี่ย 55 กม./ชม.     ="&amp;TEXT(J18,"0.00")&amp;"/"&amp;TEXT(E22,"0.00")</f>
        <v>ความเร็วเฉลี่ย 55 กม./ชม.     =120000.00/55.00</v>
      </c>
      <c r="Q20" s="253">
        <f>+J18/E22</f>
        <v>2181.818181818182</v>
      </c>
      <c r="R20" s="250" t="s">
        <v>204</v>
      </c>
      <c r="T20" s="250"/>
      <c r="U20" s="251" t="s">
        <v>295</v>
      </c>
      <c r="V20" s="257">
        <v>2</v>
      </c>
      <c r="W20" s="250" t="s">
        <v>157</v>
      </c>
      <c r="X20" s="226" t="s">
        <v>296</v>
      </c>
      <c r="Y20" s="226">
        <v>30</v>
      </c>
      <c r="Z20" s="225" t="s">
        <v>18</v>
      </c>
      <c r="AA20" s="255">
        <v>12</v>
      </c>
      <c r="AB20" s="253">
        <f t="shared" si="0"/>
        <v>582.70000000000005</v>
      </c>
      <c r="AC20" s="253">
        <f>ROUNDDOWN(IF(2*AA20&gt;10*4,10*60/(AA20*2/$D$22*60+$V$23),10*60/(+$V$23*5-AA20*60/$D$22)),2)</f>
        <v>12.79</v>
      </c>
      <c r="AD20" s="253">
        <f t="shared" si="2"/>
        <v>45.55</v>
      </c>
      <c r="AE20" s="253" t="e">
        <f t="shared" si="3"/>
        <v>#REF!</v>
      </c>
      <c r="AF20" s="253" t="e">
        <f t="shared" si="4"/>
        <v>#REF!</v>
      </c>
      <c r="AG20" s="253" t="e">
        <f t="shared" si="5"/>
        <v>#REF!</v>
      </c>
      <c r="AH20" s="253" t="e">
        <f t="shared" si="6"/>
        <v>#REF!</v>
      </c>
      <c r="AI20" s="253" t="e">
        <f t="shared" si="7"/>
        <v>#REF!</v>
      </c>
      <c r="AK20" s="255">
        <v>12</v>
      </c>
      <c r="AL20" s="255">
        <f t="shared" si="8"/>
        <v>582.77932999999996</v>
      </c>
      <c r="AM20" s="283">
        <f>ROUNDDOWN(IF(2*AK20&gt;10*4,10*60/(AK20*2/$D$22*60+$V$23),10*60/(+$V$23*5-AK20*60/$D$22)),2)</f>
        <v>12.79</v>
      </c>
      <c r="AN20" s="253">
        <f t="shared" si="10"/>
        <v>45.565232994526973</v>
      </c>
      <c r="AO20" s="253" t="e">
        <f t="shared" si="11"/>
        <v>#REF!</v>
      </c>
      <c r="AP20" s="253" t="e">
        <f t="shared" si="12"/>
        <v>#REF!</v>
      </c>
      <c r="AQ20" s="253" t="e">
        <f t="shared" si="13"/>
        <v>#REF!</v>
      </c>
      <c r="AR20" s="253" t="e">
        <f t="shared" si="14"/>
        <v>#REF!</v>
      </c>
      <c r="AS20" s="253" t="e">
        <f t="shared" si="15"/>
        <v>#REF!</v>
      </c>
      <c r="AU20" s="250">
        <v>12</v>
      </c>
      <c r="AV20" s="268" t="e">
        <f t="shared" si="16"/>
        <v>#REF!</v>
      </c>
      <c r="AW20" s="272" t="e">
        <f t="shared" si="16"/>
        <v>#REF!</v>
      </c>
      <c r="AY20" s="275">
        <v>52</v>
      </c>
      <c r="AZ20" s="276" t="e">
        <f t="shared" si="17"/>
        <v>#REF!</v>
      </c>
      <c r="BA20" s="272" t="e">
        <f t="shared" si="17"/>
        <v>#REF!</v>
      </c>
      <c r="BC20" s="275">
        <v>92</v>
      </c>
      <c r="BD20" s="276" t="e">
        <f t="shared" si="18"/>
        <v>#REF!</v>
      </c>
      <c r="BE20" s="272" t="e">
        <f t="shared" si="18"/>
        <v>#REF!</v>
      </c>
      <c r="BF20" s="273"/>
      <c r="BG20" s="251">
        <v>132</v>
      </c>
      <c r="BH20" s="268" t="e">
        <f t="shared" si="19"/>
        <v>#REF!</v>
      </c>
      <c r="BI20" s="272" t="e">
        <f t="shared" si="19"/>
        <v>#REF!</v>
      </c>
      <c r="BK20" s="262">
        <v>159</v>
      </c>
      <c r="BL20" s="276" t="e">
        <f t="shared" si="20"/>
        <v>#REF!</v>
      </c>
      <c r="BM20" s="272" t="e">
        <f t="shared" si="20"/>
        <v>#REF!</v>
      </c>
      <c r="BO20" s="262">
        <v>186</v>
      </c>
      <c r="BP20" s="276" t="e">
        <f t="shared" si="21"/>
        <v>#REF!</v>
      </c>
      <c r="BQ20" s="272" t="e">
        <f t="shared" si="21"/>
        <v>#REF!</v>
      </c>
      <c r="BT20" s="250">
        <v>132</v>
      </c>
      <c r="BU20" s="272" t="e">
        <f t="shared" si="22"/>
        <v>#REF!</v>
      </c>
      <c r="BV20" s="272" t="e">
        <f t="shared" si="22"/>
        <v>#REF!</v>
      </c>
      <c r="BX20" s="250">
        <v>159</v>
      </c>
      <c r="BY20" s="272" t="e">
        <f t="shared" si="23"/>
        <v>#REF!</v>
      </c>
      <c r="BZ20" s="272" t="e">
        <f t="shared" si="23"/>
        <v>#REF!</v>
      </c>
      <c r="CB20" s="275">
        <v>186</v>
      </c>
      <c r="CC20" s="272" t="e">
        <f t="shared" si="24"/>
        <v>#REF!</v>
      </c>
      <c r="CD20" s="272" t="e">
        <f t="shared" si="24"/>
        <v>#REF!</v>
      </c>
      <c r="CE20" s="268"/>
      <c r="CF20" s="268"/>
      <c r="CG20" s="268"/>
      <c r="CH20" s="268"/>
      <c r="CI20" s="268"/>
      <c r="CK20" s="266">
        <v>13</v>
      </c>
      <c r="CL20" s="267" t="e">
        <f t="shared" si="25"/>
        <v>#REF!</v>
      </c>
      <c r="CM20" s="267" t="e">
        <f t="shared" si="25"/>
        <v>#REF!</v>
      </c>
    </row>
    <row r="21" spans="1:91" ht="20.25" customHeight="1" x14ac:dyDescent="0.45">
      <c r="A21" s="250">
        <v>16</v>
      </c>
      <c r="B21" s="251" t="s">
        <v>200</v>
      </c>
      <c r="C21" s="252">
        <v>10</v>
      </c>
      <c r="D21" s="252">
        <v>10</v>
      </c>
      <c r="E21" s="252">
        <v>10</v>
      </c>
      <c r="F21" s="253" t="s">
        <v>201</v>
      </c>
      <c r="H21" s="250">
        <v>4</v>
      </c>
      <c r="I21" s="277" t="s">
        <v>297</v>
      </c>
      <c r="J21" s="253">
        <f>+E13</f>
        <v>7000</v>
      </c>
      <c r="K21" s="228" t="s">
        <v>11</v>
      </c>
      <c r="L21" s="228"/>
      <c r="N21" s="250" t="s">
        <v>11</v>
      </c>
      <c r="O21" s="250"/>
      <c r="P21" s="256" t="str">
        <f>"ในหนึ่งวันทำงาน 10 ชั่วโมง ดังนั้นปีหนึ่งมีวันวิ่งรถ   ="&amp;TEXT(Q20,"0.00")&amp;"/"&amp;TEXT(E21,"0.00")</f>
        <v>ในหนึ่งวันทำงาน 10 ชั่วโมง ดังนั้นปีหนึ่งมีวันวิ่งรถ   =2181.82/10.00</v>
      </c>
      <c r="Q21" s="253">
        <f>+Q20/E21</f>
        <v>218.18181818181819</v>
      </c>
      <c r="R21" s="250" t="s">
        <v>197</v>
      </c>
      <c r="T21" s="250"/>
      <c r="U21" s="251" t="s">
        <v>209</v>
      </c>
      <c r="V21" s="257">
        <v>5</v>
      </c>
      <c r="W21" s="250" t="s">
        <v>157</v>
      </c>
      <c r="X21" s="226" t="s">
        <v>298</v>
      </c>
      <c r="Y21" s="226">
        <f>+Y20-Y19</f>
        <v>4.3000000000000007</v>
      </c>
      <c r="Z21" s="225" t="s">
        <v>18</v>
      </c>
      <c r="AA21" s="255">
        <v>13</v>
      </c>
      <c r="AB21" s="253">
        <f t="shared" si="0"/>
        <v>582.70000000000005</v>
      </c>
      <c r="AC21" s="253">
        <f>ROUNDDOWN(IF(2*AA21&gt;10*4,10*60/(AA21*2/$D$22*60+$V$23),10*60/(+$V$23*5-AA21*60/$D$22)),2)</f>
        <v>13.09</v>
      </c>
      <c r="AD21" s="253">
        <f t="shared" si="2"/>
        <v>44.51</v>
      </c>
      <c r="AE21" s="253" t="e">
        <f t="shared" si="3"/>
        <v>#REF!</v>
      </c>
      <c r="AF21" s="253" t="e">
        <f t="shared" si="4"/>
        <v>#REF!</v>
      </c>
      <c r="AG21" s="253" t="e">
        <f t="shared" si="5"/>
        <v>#REF!</v>
      </c>
      <c r="AH21" s="253" t="e">
        <f t="shared" si="6"/>
        <v>#REF!</v>
      </c>
      <c r="AI21" s="253" t="e">
        <f t="shared" si="7"/>
        <v>#REF!</v>
      </c>
      <c r="AK21" s="255">
        <v>13</v>
      </c>
      <c r="AL21" s="255">
        <f t="shared" si="8"/>
        <v>582.77932999999996</v>
      </c>
      <c r="AM21" s="283">
        <f>ROUNDDOWN(IF(2*AK21&gt;10*4,10*60/(AK21*2/$D$22*60+$V$23),10*60/(+$V$23*5-AK21*60/$D$22)),2)</f>
        <v>13.09</v>
      </c>
      <c r="AN21" s="253">
        <f t="shared" si="10"/>
        <v>44.520957219251336</v>
      </c>
      <c r="AO21" s="253" t="e">
        <f t="shared" si="11"/>
        <v>#REF!</v>
      </c>
      <c r="AP21" s="253" t="e">
        <f t="shared" si="12"/>
        <v>#REF!</v>
      </c>
      <c r="AQ21" s="253" t="e">
        <f t="shared" si="13"/>
        <v>#REF!</v>
      </c>
      <c r="AR21" s="253" t="e">
        <f t="shared" si="14"/>
        <v>#REF!</v>
      </c>
      <c r="AS21" s="253" t="e">
        <f t="shared" si="15"/>
        <v>#REF!</v>
      </c>
      <c r="AU21" s="250">
        <v>13</v>
      </c>
      <c r="AV21" s="268" t="e">
        <f t="shared" si="16"/>
        <v>#REF!</v>
      </c>
      <c r="AW21" s="272" t="e">
        <f t="shared" si="16"/>
        <v>#REF!</v>
      </c>
      <c r="AY21" s="275">
        <v>53</v>
      </c>
      <c r="AZ21" s="276" t="e">
        <f t="shared" si="17"/>
        <v>#REF!</v>
      </c>
      <c r="BA21" s="272" t="e">
        <f t="shared" si="17"/>
        <v>#REF!</v>
      </c>
      <c r="BC21" s="275">
        <v>93</v>
      </c>
      <c r="BD21" s="276" t="e">
        <f t="shared" si="18"/>
        <v>#REF!</v>
      </c>
      <c r="BE21" s="272" t="e">
        <f t="shared" si="18"/>
        <v>#REF!</v>
      </c>
      <c r="BF21" s="273"/>
      <c r="BG21" s="251">
        <v>133</v>
      </c>
      <c r="BH21" s="268" t="e">
        <f t="shared" si="19"/>
        <v>#REF!</v>
      </c>
      <c r="BI21" s="272" t="e">
        <f t="shared" si="19"/>
        <v>#REF!</v>
      </c>
      <c r="BK21" s="262">
        <v>160</v>
      </c>
      <c r="BL21" s="276" t="e">
        <f t="shared" si="20"/>
        <v>#REF!</v>
      </c>
      <c r="BM21" s="272" t="e">
        <f t="shared" si="20"/>
        <v>#REF!</v>
      </c>
      <c r="BO21" s="262">
        <v>187</v>
      </c>
      <c r="BP21" s="276" t="e">
        <f t="shared" si="21"/>
        <v>#REF!</v>
      </c>
      <c r="BQ21" s="272" t="e">
        <f t="shared" si="21"/>
        <v>#REF!</v>
      </c>
      <c r="BT21" s="250">
        <v>133</v>
      </c>
      <c r="BU21" s="272" t="e">
        <f t="shared" si="22"/>
        <v>#REF!</v>
      </c>
      <c r="BV21" s="272" t="e">
        <f t="shared" si="22"/>
        <v>#REF!</v>
      </c>
      <c r="BX21" s="250">
        <v>160</v>
      </c>
      <c r="BY21" s="272" t="e">
        <f t="shared" si="23"/>
        <v>#REF!</v>
      </c>
      <c r="BZ21" s="272" t="e">
        <f t="shared" si="23"/>
        <v>#REF!</v>
      </c>
      <c r="CB21" s="275">
        <v>187</v>
      </c>
      <c r="CC21" s="272" t="e">
        <f t="shared" si="24"/>
        <v>#REF!</v>
      </c>
      <c r="CD21" s="272" t="e">
        <f t="shared" si="24"/>
        <v>#REF!</v>
      </c>
      <c r="CE21" s="268"/>
      <c r="CF21" s="268"/>
      <c r="CG21" s="268"/>
      <c r="CH21" s="268"/>
      <c r="CI21" s="268"/>
      <c r="CK21" s="266">
        <v>14</v>
      </c>
      <c r="CL21" s="267" t="e">
        <f t="shared" si="25"/>
        <v>#REF!</v>
      </c>
      <c r="CM21" s="267" t="e">
        <f t="shared" si="25"/>
        <v>#REF!</v>
      </c>
    </row>
    <row r="22" spans="1:91" ht="20.25" customHeight="1" x14ac:dyDescent="0.45">
      <c r="A22" s="250">
        <v>17</v>
      </c>
      <c r="B22" s="251" t="s">
        <v>206</v>
      </c>
      <c r="C22" s="252">
        <v>55</v>
      </c>
      <c r="D22" s="252">
        <v>55</v>
      </c>
      <c r="E22" s="252">
        <v>55</v>
      </c>
      <c r="F22" s="253" t="s">
        <v>207</v>
      </c>
      <c r="H22" s="250">
        <v>5</v>
      </c>
      <c r="I22" s="277" t="s">
        <v>299</v>
      </c>
      <c r="J22" s="253">
        <f>+E14</f>
        <v>4500</v>
      </c>
      <c r="K22" s="228" t="s">
        <v>11</v>
      </c>
      <c r="L22" s="228"/>
      <c r="N22" s="250" t="s">
        <v>11</v>
      </c>
      <c r="O22" s="250"/>
      <c r="P22" s="256" t="str">
        <f>"และวันที่ไม่วิ่งรถมี ="&amp;TEXT(J29,"0.00")&amp;"-"&amp;TEXT(Q21,"0.00")</f>
        <v>และวันที่ไม่วิ่งรถมี =300.00-218.18</v>
      </c>
      <c r="Q22" s="253">
        <f>J29-Q21</f>
        <v>81.818181818181813</v>
      </c>
      <c r="R22" s="250" t="s">
        <v>197</v>
      </c>
      <c r="T22" s="250"/>
      <c r="U22" s="251" t="s">
        <v>300</v>
      </c>
      <c r="V22" s="257">
        <f>SUM(V19:V21)</f>
        <v>11.05</v>
      </c>
      <c r="W22" s="250" t="s">
        <v>157</v>
      </c>
      <c r="X22" s="284" t="s">
        <v>301</v>
      </c>
      <c r="Y22" s="284">
        <f>+Y21/1.4</f>
        <v>3.0714285714285721</v>
      </c>
      <c r="Z22" s="285" t="s">
        <v>7</v>
      </c>
      <c r="AA22" s="255">
        <v>14</v>
      </c>
      <c r="AB22" s="253">
        <f t="shared" si="0"/>
        <v>582.70000000000005</v>
      </c>
      <c r="AC22" s="253">
        <f>ROUNDDOWN(IF(2*AA22&gt;10*4,10*60/(AA22*2/$D$22*60+$V$23),10*60/(+$V$23*5-AA22*60/$D$22)),2)</f>
        <v>13.41</v>
      </c>
      <c r="AD22" s="253">
        <f t="shared" si="2"/>
        <v>43.45</v>
      </c>
      <c r="AE22" s="253" t="e">
        <f t="shared" si="3"/>
        <v>#REF!</v>
      </c>
      <c r="AF22" s="253" t="e">
        <f t="shared" si="4"/>
        <v>#REF!</v>
      </c>
      <c r="AG22" s="253" t="e">
        <f t="shared" si="5"/>
        <v>#REF!</v>
      </c>
      <c r="AH22" s="253" t="e">
        <f t="shared" si="6"/>
        <v>#REF!</v>
      </c>
      <c r="AI22" s="253" t="e">
        <f t="shared" si="7"/>
        <v>#REF!</v>
      </c>
      <c r="AK22" s="255">
        <v>14</v>
      </c>
      <c r="AL22" s="255">
        <f t="shared" si="8"/>
        <v>582.77932999999996</v>
      </c>
      <c r="AM22" s="283">
        <f>ROUNDDOWN(IF(2*AK22&gt;10*4,10*60/(AK22*2/$D$22*60+$V$23),10*60/(+$V$23*5-AK22*60/$D$22)),2)</f>
        <v>13.41</v>
      </c>
      <c r="AN22" s="253">
        <f t="shared" si="10"/>
        <v>43.458563012677104</v>
      </c>
      <c r="AO22" s="253" t="e">
        <f t="shared" si="11"/>
        <v>#REF!</v>
      </c>
      <c r="AP22" s="253" t="e">
        <f t="shared" si="12"/>
        <v>#REF!</v>
      </c>
      <c r="AQ22" s="253" t="e">
        <f t="shared" si="13"/>
        <v>#REF!</v>
      </c>
      <c r="AR22" s="253" t="e">
        <f t="shared" si="14"/>
        <v>#REF!</v>
      </c>
      <c r="AS22" s="253" t="e">
        <f t="shared" si="15"/>
        <v>#REF!</v>
      </c>
      <c r="AU22" s="250">
        <v>14</v>
      </c>
      <c r="AV22" s="268" t="e">
        <f t="shared" si="16"/>
        <v>#REF!</v>
      </c>
      <c r="AW22" s="272" t="e">
        <f t="shared" si="16"/>
        <v>#REF!</v>
      </c>
      <c r="AY22" s="275">
        <v>54</v>
      </c>
      <c r="AZ22" s="276" t="e">
        <f t="shared" si="17"/>
        <v>#REF!</v>
      </c>
      <c r="BA22" s="272" t="e">
        <f t="shared" si="17"/>
        <v>#REF!</v>
      </c>
      <c r="BC22" s="275">
        <v>94</v>
      </c>
      <c r="BD22" s="276" t="e">
        <f t="shared" si="18"/>
        <v>#REF!</v>
      </c>
      <c r="BE22" s="272" t="e">
        <f t="shared" si="18"/>
        <v>#REF!</v>
      </c>
      <c r="BF22" s="273"/>
      <c r="BG22" s="251">
        <v>134</v>
      </c>
      <c r="BH22" s="268" t="e">
        <f t="shared" si="19"/>
        <v>#REF!</v>
      </c>
      <c r="BI22" s="272" t="e">
        <f t="shared" si="19"/>
        <v>#REF!</v>
      </c>
      <c r="BK22" s="262">
        <v>161</v>
      </c>
      <c r="BL22" s="276" t="e">
        <f t="shared" si="20"/>
        <v>#REF!</v>
      </c>
      <c r="BM22" s="272" t="e">
        <f t="shared" si="20"/>
        <v>#REF!</v>
      </c>
      <c r="BO22" s="262">
        <v>188</v>
      </c>
      <c r="BP22" s="276" t="e">
        <f t="shared" si="21"/>
        <v>#REF!</v>
      </c>
      <c r="BQ22" s="272" t="e">
        <f t="shared" si="21"/>
        <v>#REF!</v>
      </c>
      <c r="BT22" s="250">
        <v>134</v>
      </c>
      <c r="BU22" s="272" t="e">
        <f t="shared" si="22"/>
        <v>#REF!</v>
      </c>
      <c r="BV22" s="272" t="e">
        <f t="shared" si="22"/>
        <v>#REF!</v>
      </c>
      <c r="BX22" s="250">
        <v>161</v>
      </c>
      <c r="BY22" s="272" t="e">
        <f t="shared" si="23"/>
        <v>#REF!</v>
      </c>
      <c r="BZ22" s="272" t="e">
        <f t="shared" si="23"/>
        <v>#REF!</v>
      </c>
      <c r="CB22" s="275">
        <v>188</v>
      </c>
      <c r="CC22" s="272" t="e">
        <f t="shared" si="24"/>
        <v>#REF!</v>
      </c>
      <c r="CD22" s="272" t="e">
        <f t="shared" si="24"/>
        <v>#REF!</v>
      </c>
      <c r="CE22" s="268"/>
      <c r="CF22" s="268"/>
      <c r="CG22" s="268"/>
      <c r="CH22" s="268"/>
      <c r="CI22" s="268"/>
      <c r="CK22" s="266">
        <v>15</v>
      </c>
      <c r="CL22" s="267" t="e">
        <f t="shared" si="25"/>
        <v>#REF!</v>
      </c>
      <c r="CM22" s="267" t="e">
        <f t="shared" si="25"/>
        <v>#REF!</v>
      </c>
    </row>
    <row r="23" spans="1:91" ht="20.25" customHeight="1" x14ac:dyDescent="0.45">
      <c r="A23" s="250">
        <v>18</v>
      </c>
      <c r="B23" s="251" t="s">
        <v>210</v>
      </c>
      <c r="C23" s="257">
        <v>5.35</v>
      </c>
      <c r="D23" s="257">
        <v>6.25</v>
      </c>
      <c r="E23" s="257">
        <f>+V23</f>
        <v>12</v>
      </c>
      <c r="F23" s="253" t="s">
        <v>211</v>
      </c>
      <c r="H23" s="250">
        <v>6</v>
      </c>
      <c r="I23" s="277" t="s">
        <v>302</v>
      </c>
      <c r="J23" s="253">
        <f>+E15</f>
        <v>6800</v>
      </c>
      <c r="K23" s="228" t="s">
        <v>11</v>
      </c>
      <c r="L23" s="228"/>
      <c r="N23" s="250" t="s">
        <v>11</v>
      </c>
      <c r="O23" s="250"/>
      <c r="P23" s="256" t="str">
        <f>"สัดส่วนของวันที่ไม่วิ่งรถ  ="&amp;TEXT(Q22,"0.00")&amp;"/"&amp;TEXT(J29,"0.00")</f>
        <v>สัดส่วนของวันที่ไม่วิ่งรถ  =81.82/300.00</v>
      </c>
      <c r="Q23" s="253">
        <f>+Q22/J29</f>
        <v>0.27272727272727271</v>
      </c>
      <c r="R23" s="250"/>
      <c r="T23" s="250"/>
      <c r="U23" s="281" t="s">
        <v>195</v>
      </c>
      <c r="V23" s="286">
        <v>12</v>
      </c>
      <c r="W23" s="250" t="s">
        <v>157</v>
      </c>
      <c r="X23" s="226" t="s">
        <v>303</v>
      </c>
      <c r="Y23" s="284">
        <f>+V16</f>
        <v>2.5499999999999998</v>
      </c>
      <c r="Z23" s="285" t="s">
        <v>7</v>
      </c>
      <c r="AA23" s="255">
        <v>15</v>
      </c>
      <c r="AB23" s="253">
        <f t="shared" si="0"/>
        <v>582.70000000000005</v>
      </c>
      <c r="AC23" s="253">
        <f t="shared" ref="AC23:AC51" si="26">ROUNDDOWN(IF(2*AA23&gt;4*4,10*60/(AA23*2/$D$22*60+$V$23),10*60/(+$V$23*5-AA23*60/$D$22)),2)</f>
        <v>13.41</v>
      </c>
      <c r="AD23" s="253">
        <f t="shared" si="2"/>
        <v>43.45</v>
      </c>
      <c r="AE23" s="253" t="e">
        <f t="shared" si="3"/>
        <v>#REF!</v>
      </c>
      <c r="AF23" s="253" t="e">
        <f t="shared" si="4"/>
        <v>#REF!</v>
      </c>
      <c r="AG23" s="253" t="e">
        <f t="shared" si="5"/>
        <v>#REF!</v>
      </c>
      <c r="AH23" s="253" t="e">
        <f t="shared" si="6"/>
        <v>#REF!</v>
      </c>
      <c r="AI23" s="253" t="e">
        <f t="shared" si="7"/>
        <v>#REF!</v>
      </c>
      <c r="AK23" s="255">
        <v>15</v>
      </c>
      <c r="AL23" s="255">
        <f t="shared" si="8"/>
        <v>582.77932999999996</v>
      </c>
      <c r="AM23" s="253">
        <f t="shared" ref="AM23:AM86" si="27">ROUNDDOWN(IF(2*AK23&gt;4*4,10*60/(AK23*2/$D$22*60+$V$23),10*60/(+$V$23*5-AK23*60/$D$22)),2)</f>
        <v>13.41</v>
      </c>
      <c r="AN23" s="253">
        <f t="shared" si="10"/>
        <v>43.458563012677104</v>
      </c>
      <c r="AO23" s="253" t="e">
        <f t="shared" si="11"/>
        <v>#REF!</v>
      </c>
      <c r="AP23" s="253" t="e">
        <f t="shared" si="12"/>
        <v>#REF!</v>
      </c>
      <c r="AQ23" s="253" t="e">
        <f t="shared" si="13"/>
        <v>#REF!</v>
      </c>
      <c r="AR23" s="253" t="e">
        <f t="shared" si="14"/>
        <v>#REF!</v>
      </c>
      <c r="AS23" s="253" t="e">
        <f t="shared" si="15"/>
        <v>#REF!</v>
      </c>
      <c r="AU23" s="250">
        <v>15</v>
      </c>
      <c r="AV23" s="268" t="e">
        <f t="shared" si="16"/>
        <v>#REF!</v>
      </c>
      <c r="AW23" s="272" t="e">
        <f t="shared" si="16"/>
        <v>#REF!</v>
      </c>
      <c r="AY23" s="275">
        <v>55</v>
      </c>
      <c r="AZ23" s="276" t="e">
        <f t="shared" si="17"/>
        <v>#REF!</v>
      </c>
      <c r="BA23" s="272" t="e">
        <f t="shared" si="17"/>
        <v>#REF!</v>
      </c>
      <c r="BC23" s="275">
        <v>95</v>
      </c>
      <c r="BD23" s="276" t="e">
        <f t="shared" si="18"/>
        <v>#REF!</v>
      </c>
      <c r="BE23" s="272" t="e">
        <f t="shared" si="18"/>
        <v>#REF!</v>
      </c>
      <c r="BF23" s="273"/>
      <c r="BG23" s="251">
        <v>135</v>
      </c>
      <c r="BH23" s="268" t="e">
        <f t="shared" si="19"/>
        <v>#REF!</v>
      </c>
      <c r="BI23" s="272" t="e">
        <f t="shared" si="19"/>
        <v>#REF!</v>
      </c>
      <c r="BK23" s="262">
        <v>162</v>
      </c>
      <c r="BL23" s="276" t="e">
        <f t="shared" si="20"/>
        <v>#REF!</v>
      </c>
      <c r="BM23" s="272" t="e">
        <f t="shared" si="20"/>
        <v>#REF!</v>
      </c>
      <c r="BO23" s="262">
        <v>189</v>
      </c>
      <c r="BP23" s="276" t="e">
        <f t="shared" si="21"/>
        <v>#REF!</v>
      </c>
      <c r="BQ23" s="272" t="e">
        <f t="shared" si="21"/>
        <v>#REF!</v>
      </c>
      <c r="BT23" s="250">
        <v>135</v>
      </c>
      <c r="BU23" s="272" t="e">
        <f t="shared" si="22"/>
        <v>#REF!</v>
      </c>
      <c r="BV23" s="272" t="e">
        <f t="shared" si="22"/>
        <v>#REF!</v>
      </c>
      <c r="BX23" s="250">
        <v>162</v>
      </c>
      <c r="BY23" s="272" t="e">
        <f t="shared" si="23"/>
        <v>#REF!</v>
      </c>
      <c r="BZ23" s="272" t="e">
        <f t="shared" si="23"/>
        <v>#REF!</v>
      </c>
      <c r="CB23" s="275">
        <v>189</v>
      </c>
      <c r="CC23" s="272" t="e">
        <f t="shared" si="24"/>
        <v>#REF!</v>
      </c>
      <c r="CD23" s="272" t="e">
        <f t="shared" si="24"/>
        <v>#REF!</v>
      </c>
      <c r="CE23" s="268"/>
      <c r="CF23" s="268"/>
      <c r="CG23" s="268"/>
      <c r="CH23" s="268"/>
      <c r="CI23" s="268"/>
      <c r="CK23" s="266">
        <v>16</v>
      </c>
      <c r="CL23" s="267" t="e">
        <f t="shared" si="25"/>
        <v>#REF!</v>
      </c>
      <c r="CM23" s="267" t="e">
        <f t="shared" si="25"/>
        <v>#REF!</v>
      </c>
    </row>
    <row r="24" spans="1:91" ht="20.25" customHeight="1" x14ac:dyDescent="0.45">
      <c r="A24" s="250">
        <v>19</v>
      </c>
      <c r="B24" s="251" t="s">
        <v>304</v>
      </c>
      <c r="C24" s="252">
        <v>48075</v>
      </c>
      <c r="D24" s="252">
        <v>92325</v>
      </c>
      <c r="E24" s="252">
        <v>187350</v>
      </c>
      <c r="F24" s="253" t="s">
        <v>11</v>
      </c>
      <c r="H24" s="250">
        <v>7</v>
      </c>
      <c r="I24" s="277" t="s">
        <v>305</v>
      </c>
      <c r="J24" s="253">
        <f>+E16</f>
        <v>30000</v>
      </c>
      <c r="K24" s="228" t="s">
        <v>11</v>
      </c>
      <c r="N24" s="250" t="s">
        <v>11</v>
      </c>
      <c r="O24" s="250"/>
      <c r="P24" s="256" t="str">
        <f>"สัดส่วนของวันที่วิ่งรถ   ="&amp;TEXT(Q21,"0.00")&amp;"/"&amp;TEXT(J29,"0.00")</f>
        <v>สัดส่วนของวันที่วิ่งรถ   =218.18/300.00</v>
      </c>
      <c r="Q24" s="253">
        <f>+Q21/J29</f>
        <v>0.72727272727272729</v>
      </c>
      <c r="R24" s="250"/>
      <c r="T24" s="250"/>
      <c r="U24" s="251"/>
      <c r="V24" s="257"/>
      <c r="W24" s="250"/>
      <c r="X24" s="226" t="s">
        <v>306</v>
      </c>
      <c r="Y24" s="284">
        <f>+Y22/Y23</f>
        <v>1.2044817927170872</v>
      </c>
      <c r="Z24" s="225" t="s">
        <v>25</v>
      </c>
      <c r="AA24" s="255">
        <v>16</v>
      </c>
      <c r="AB24" s="253">
        <f t="shared" si="0"/>
        <v>582.70000000000005</v>
      </c>
      <c r="AC24" s="253">
        <f t="shared" si="26"/>
        <v>12.79</v>
      </c>
      <c r="AD24" s="253">
        <f t="shared" si="2"/>
        <v>45.55</v>
      </c>
      <c r="AE24" s="253" t="e">
        <f t="shared" si="3"/>
        <v>#REF!</v>
      </c>
      <c r="AF24" s="253" t="e">
        <f t="shared" si="4"/>
        <v>#REF!</v>
      </c>
      <c r="AG24" s="253" t="e">
        <f t="shared" si="5"/>
        <v>#REF!</v>
      </c>
      <c r="AH24" s="253" t="e">
        <f t="shared" si="6"/>
        <v>#REF!</v>
      </c>
      <c r="AI24" s="253" t="e">
        <f t="shared" si="7"/>
        <v>#REF!</v>
      </c>
      <c r="AK24" s="255">
        <v>16</v>
      </c>
      <c r="AL24" s="255">
        <f t="shared" si="8"/>
        <v>582.77932999999996</v>
      </c>
      <c r="AM24" s="253">
        <f t="shared" si="27"/>
        <v>12.79</v>
      </c>
      <c r="AN24" s="253">
        <f t="shared" si="10"/>
        <v>45.565232994526973</v>
      </c>
      <c r="AO24" s="253" t="e">
        <f t="shared" si="11"/>
        <v>#REF!</v>
      </c>
      <c r="AP24" s="253" t="e">
        <f t="shared" si="12"/>
        <v>#REF!</v>
      </c>
      <c r="AQ24" s="253" t="e">
        <f t="shared" si="13"/>
        <v>#REF!</v>
      </c>
      <c r="AR24" s="253" t="e">
        <f t="shared" si="14"/>
        <v>#REF!</v>
      </c>
      <c r="AS24" s="253" t="e">
        <f t="shared" si="15"/>
        <v>#REF!</v>
      </c>
      <c r="AU24" s="250">
        <v>16</v>
      </c>
      <c r="AV24" s="268" t="e">
        <f t="shared" si="16"/>
        <v>#REF!</v>
      </c>
      <c r="AW24" s="272" t="e">
        <f t="shared" si="16"/>
        <v>#REF!</v>
      </c>
      <c r="AY24" s="275">
        <v>56</v>
      </c>
      <c r="AZ24" s="276" t="e">
        <f t="shared" si="17"/>
        <v>#REF!</v>
      </c>
      <c r="BA24" s="272" t="e">
        <f t="shared" si="17"/>
        <v>#REF!</v>
      </c>
      <c r="BC24" s="275">
        <v>96</v>
      </c>
      <c r="BD24" s="276" t="e">
        <f t="shared" si="18"/>
        <v>#REF!</v>
      </c>
      <c r="BE24" s="272" t="e">
        <f t="shared" si="18"/>
        <v>#REF!</v>
      </c>
      <c r="BF24" s="273"/>
      <c r="BG24" s="251">
        <v>136</v>
      </c>
      <c r="BH24" s="268" t="e">
        <f t="shared" si="19"/>
        <v>#REF!</v>
      </c>
      <c r="BI24" s="272" t="e">
        <f t="shared" si="19"/>
        <v>#REF!</v>
      </c>
      <c r="BK24" s="262">
        <v>163</v>
      </c>
      <c r="BL24" s="276" t="e">
        <f t="shared" si="20"/>
        <v>#REF!</v>
      </c>
      <c r="BM24" s="272" t="e">
        <f t="shared" si="20"/>
        <v>#REF!</v>
      </c>
      <c r="BO24" s="262">
        <v>190</v>
      </c>
      <c r="BP24" s="276" t="e">
        <f t="shared" si="21"/>
        <v>#REF!</v>
      </c>
      <c r="BQ24" s="272" t="e">
        <f t="shared" si="21"/>
        <v>#REF!</v>
      </c>
      <c r="BT24" s="250">
        <v>136</v>
      </c>
      <c r="BU24" s="272" t="e">
        <f t="shared" si="22"/>
        <v>#REF!</v>
      </c>
      <c r="BV24" s="272" t="e">
        <f t="shared" si="22"/>
        <v>#REF!</v>
      </c>
      <c r="BX24" s="250">
        <v>163</v>
      </c>
      <c r="BY24" s="272" t="e">
        <f t="shared" si="23"/>
        <v>#REF!</v>
      </c>
      <c r="BZ24" s="272" t="e">
        <f t="shared" si="23"/>
        <v>#REF!</v>
      </c>
      <c r="CB24" s="275">
        <v>190</v>
      </c>
      <c r="CC24" s="272" t="e">
        <f t="shared" si="24"/>
        <v>#REF!</v>
      </c>
      <c r="CD24" s="272" t="e">
        <f t="shared" si="24"/>
        <v>#REF!</v>
      </c>
      <c r="CE24" s="268"/>
      <c r="CF24" s="268"/>
      <c r="CG24" s="268"/>
      <c r="CH24" s="268"/>
      <c r="CI24" s="268"/>
      <c r="CK24" s="266">
        <v>17</v>
      </c>
      <c r="CL24" s="267" t="e">
        <f t="shared" si="25"/>
        <v>#REF!</v>
      </c>
      <c r="CM24" s="267" t="e">
        <f t="shared" si="25"/>
        <v>#REF!</v>
      </c>
    </row>
    <row r="25" spans="1:91" ht="20.25" customHeight="1" x14ac:dyDescent="0.45">
      <c r="A25" s="250">
        <v>20</v>
      </c>
      <c r="B25" s="251" t="s">
        <v>216</v>
      </c>
      <c r="C25" s="287">
        <v>0.17</v>
      </c>
      <c r="D25" s="287">
        <v>0.27300000000000002</v>
      </c>
      <c r="E25" s="288">
        <v>0.38550000000000001</v>
      </c>
      <c r="F25" s="253" t="s">
        <v>217</v>
      </c>
      <c r="H25" s="250">
        <v>8</v>
      </c>
      <c r="I25" s="277" t="s">
        <v>307</v>
      </c>
      <c r="J25" s="253">
        <f>+E19</f>
        <v>1.4</v>
      </c>
      <c r="K25" s="228" t="s">
        <v>192</v>
      </c>
      <c r="N25" s="250" t="s">
        <v>192</v>
      </c>
      <c r="O25" s="250"/>
      <c r="P25" s="256" t="str">
        <f>"มูลค่ารถ + เงินเดือนเบี้ยเลี้ยงพนักงาน  ="&amp;TEXT(Q5,"0.00")&amp;"+"&amp;TEXT(Q6,"0.00")</f>
        <v>มูลค่ารถ + เงินเดือนเบี้ยเลี้ยงพนักงาน  =328223.46+138000.00</v>
      </c>
      <c r="Q25" s="255">
        <f>+Q5+Q6</f>
        <v>466223.46277591068</v>
      </c>
      <c r="R25" s="250" t="s">
        <v>143</v>
      </c>
      <c r="T25" s="250">
        <v>3</v>
      </c>
      <c r="U25" s="289" t="s">
        <v>221</v>
      </c>
      <c r="V25" s="257"/>
      <c r="W25" s="250"/>
      <c r="X25" s="226" t="s">
        <v>195</v>
      </c>
      <c r="Y25" s="290">
        <v>2</v>
      </c>
      <c r="Z25" s="225" t="s">
        <v>25</v>
      </c>
      <c r="AA25" s="255">
        <v>17</v>
      </c>
      <c r="AB25" s="253">
        <f t="shared" si="0"/>
        <v>582.70000000000005</v>
      </c>
      <c r="AC25" s="253">
        <f t="shared" si="26"/>
        <v>12.22</v>
      </c>
      <c r="AD25" s="253">
        <f t="shared" si="2"/>
        <v>47.68</v>
      </c>
      <c r="AE25" s="253" t="e">
        <f t="shared" si="3"/>
        <v>#REF!</v>
      </c>
      <c r="AF25" s="253" t="e">
        <f t="shared" si="4"/>
        <v>#REF!</v>
      </c>
      <c r="AG25" s="253" t="e">
        <f t="shared" si="5"/>
        <v>#REF!</v>
      </c>
      <c r="AH25" s="253" t="e">
        <f t="shared" si="6"/>
        <v>#REF!</v>
      </c>
      <c r="AI25" s="253" t="e">
        <f t="shared" si="7"/>
        <v>#REF!</v>
      </c>
      <c r="AK25" s="255">
        <v>17</v>
      </c>
      <c r="AL25" s="255">
        <f t="shared" si="8"/>
        <v>582.77932999999996</v>
      </c>
      <c r="AM25" s="253">
        <f t="shared" si="27"/>
        <v>12.22</v>
      </c>
      <c r="AN25" s="253">
        <f t="shared" si="10"/>
        <v>47.690616202945982</v>
      </c>
      <c r="AO25" s="253" t="e">
        <f t="shared" si="11"/>
        <v>#REF!</v>
      </c>
      <c r="AP25" s="253" t="e">
        <f t="shared" si="12"/>
        <v>#REF!</v>
      </c>
      <c r="AQ25" s="253" t="e">
        <f t="shared" si="13"/>
        <v>#REF!</v>
      </c>
      <c r="AR25" s="253" t="e">
        <f t="shared" si="14"/>
        <v>#REF!</v>
      </c>
      <c r="AS25" s="253" t="e">
        <f t="shared" si="15"/>
        <v>#REF!</v>
      </c>
      <c r="AU25" s="250">
        <v>17</v>
      </c>
      <c r="AV25" s="268" t="e">
        <f t="shared" si="16"/>
        <v>#REF!</v>
      </c>
      <c r="AW25" s="272" t="e">
        <f t="shared" si="16"/>
        <v>#REF!</v>
      </c>
      <c r="AY25" s="275">
        <v>57</v>
      </c>
      <c r="AZ25" s="276" t="e">
        <f t="shared" si="17"/>
        <v>#REF!</v>
      </c>
      <c r="BA25" s="272" t="e">
        <f t="shared" si="17"/>
        <v>#REF!</v>
      </c>
      <c r="BC25" s="275">
        <v>97</v>
      </c>
      <c r="BD25" s="276" t="e">
        <f t="shared" si="18"/>
        <v>#REF!</v>
      </c>
      <c r="BE25" s="272" t="e">
        <f t="shared" si="18"/>
        <v>#REF!</v>
      </c>
      <c r="BF25" s="273"/>
      <c r="BG25" s="251">
        <v>137</v>
      </c>
      <c r="BH25" s="268" t="e">
        <f t="shared" si="19"/>
        <v>#REF!</v>
      </c>
      <c r="BI25" s="272" t="e">
        <f t="shared" si="19"/>
        <v>#REF!</v>
      </c>
      <c r="BK25" s="262">
        <v>164</v>
      </c>
      <c r="BL25" s="276" t="e">
        <f t="shared" si="20"/>
        <v>#REF!</v>
      </c>
      <c r="BM25" s="272" t="e">
        <f t="shared" si="20"/>
        <v>#REF!</v>
      </c>
      <c r="BO25" s="262">
        <v>191</v>
      </c>
      <c r="BP25" s="276" t="e">
        <f t="shared" si="21"/>
        <v>#REF!</v>
      </c>
      <c r="BQ25" s="272" t="e">
        <f t="shared" si="21"/>
        <v>#REF!</v>
      </c>
      <c r="BT25" s="250">
        <v>137</v>
      </c>
      <c r="BU25" s="272" t="e">
        <f t="shared" si="22"/>
        <v>#REF!</v>
      </c>
      <c r="BV25" s="272" t="e">
        <f t="shared" si="22"/>
        <v>#REF!</v>
      </c>
      <c r="BX25" s="250">
        <v>164</v>
      </c>
      <c r="BY25" s="272" t="e">
        <f t="shared" si="23"/>
        <v>#REF!</v>
      </c>
      <c r="BZ25" s="272" t="e">
        <f t="shared" si="23"/>
        <v>#REF!</v>
      </c>
      <c r="CB25" s="275">
        <v>191</v>
      </c>
      <c r="CC25" s="272" t="e">
        <f t="shared" si="24"/>
        <v>#REF!</v>
      </c>
      <c r="CD25" s="272" t="e">
        <f t="shared" si="24"/>
        <v>#REF!</v>
      </c>
      <c r="CE25" s="268"/>
      <c r="CF25" s="268"/>
      <c r="CG25" s="268"/>
      <c r="CH25" s="268"/>
      <c r="CI25" s="268"/>
      <c r="CK25" s="266">
        <v>18</v>
      </c>
      <c r="CL25" s="267" t="e">
        <f t="shared" si="25"/>
        <v>#REF!</v>
      </c>
      <c r="CM25" s="267" t="e">
        <f t="shared" si="25"/>
        <v>#REF!</v>
      </c>
    </row>
    <row r="26" spans="1:91" ht="20.25" customHeight="1" x14ac:dyDescent="0.45">
      <c r="A26" s="250">
        <v>21</v>
      </c>
      <c r="B26" s="251" t="s">
        <v>219</v>
      </c>
      <c r="C26" s="291">
        <v>1.4E-3</v>
      </c>
      <c r="D26" s="292">
        <v>2.2899999999999999E-3</v>
      </c>
      <c r="E26" s="291">
        <v>2.2899999999999999E-3</v>
      </c>
      <c r="F26" s="253" t="s">
        <v>217</v>
      </c>
      <c r="H26" s="250">
        <v>9</v>
      </c>
      <c r="I26" s="277" t="s">
        <v>308</v>
      </c>
      <c r="J26" s="253">
        <f>+E17+E18</f>
        <v>47</v>
      </c>
      <c r="K26" s="225" t="s">
        <v>18</v>
      </c>
      <c r="L26" s="228"/>
      <c r="N26" s="250" t="s">
        <v>18</v>
      </c>
      <c r="O26" s="250"/>
      <c r="P26" s="256" t="str">
        <f>"ดังนั้น ค่า Terminal Cost เฉลี่ยต่อวัน  ="&amp;TEXT(Q25,"0.00")&amp;"/"&amp;TEXT(J29,"0.00")</f>
        <v>ดังนั้น ค่า Terminal Cost เฉลี่ยต่อวัน  =466223.46/300.00</v>
      </c>
      <c r="Q26" s="253">
        <f>+Q25/J29</f>
        <v>1554.0782092530355</v>
      </c>
      <c r="R26" s="250" t="s">
        <v>143</v>
      </c>
      <c r="T26" s="250"/>
      <c r="U26" s="251" t="s">
        <v>231</v>
      </c>
      <c r="V26" s="257"/>
      <c r="W26" s="250"/>
      <c r="X26" s="226" t="s">
        <v>309</v>
      </c>
      <c r="Y26" s="284">
        <f>+V10</f>
        <v>0.45</v>
      </c>
      <c r="Z26" s="225" t="s">
        <v>157</v>
      </c>
      <c r="AA26" s="255">
        <v>18</v>
      </c>
      <c r="AB26" s="253">
        <f t="shared" si="0"/>
        <v>582.70000000000005</v>
      </c>
      <c r="AC26" s="253">
        <f t="shared" si="26"/>
        <v>11.7</v>
      </c>
      <c r="AD26" s="253">
        <f t="shared" si="2"/>
        <v>49.8</v>
      </c>
      <c r="AE26" s="253" t="e">
        <f t="shared" si="3"/>
        <v>#REF!</v>
      </c>
      <c r="AF26" s="253" t="e">
        <f t="shared" si="4"/>
        <v>#REF!</v>
      </c>
      <c r="AG26" s="253" t="e">
        <f t="shared" si="5"/>
        <v>#REF!</v>
      </c>
      <c r="AH26" s="253" t="e">
        <f t="shared" si="6"/>
        <v>#REF!</v>
      </c>
      <c r="AI26" s="253" t="e">
        <f t="shared" si="7"/>
        <v>#REF!</v>
      </c>
      <c r="AK26" s="255">
        <v>18</v>
      </c>
      <c r="AL26" s="255">
        <f t="shared" si="8"/>
        <v>582.77932999999996</v>
      </c>
      <c r="AM26" s="253">
        <f t="shared" si="27"/>
        <v>11.7</v>
      </c>
      <c r="AN26" s="253">
        <f t="shared" si="10"/>
        <v>49.810199145299144</v>
      </c>
      <c r="AO26" s="253" t="e">
        <f t="shared" si="11"/>
        <v>#REF!</v>
      </c>
      <c r="AP26" s="253" t="e">
        <f t="shared" si="12"/>
        <v>#REF!</v>
      </c>
      <c r="AQ26" s="253" t="e">
        <f t="shared" si="13"/>
        <v>#REF!</v>
      </c>
      <c r="AR26" s="253" t="e">
        <f t="shared" si="14"/>
        <v>#REF!</v>
      </c>
      <c r="AS26" s="253" t="e">
        <f t="shared" si="15"/>
        <v>#REF!</v>
      </c>
      <c r="AU26" s="250">
        <v>18</v>
      </c>
      <c r="AV26" s="268" t="e">
        <f t="shared" si="16"/>
        <v>#REF!</v>
      </c>
      <c r="AW26" s="272" t="e">
        <f t="shared" si="16"/>
        <v>#REF!</v>
      </c>
      <c r="AY26" s="275">
        <v>58</v>
      </c>
      <c r="AZ26" s="276" t="e">
        <f t="shared" si="17"/>
        <v>#REF!</v>
      </c>
      <c r="BA26" s="272" t="e">
        <f t="shared" si="17"/>
        <v>#REF!</v>
      </c>
      <c r="BC26" s="275">
        <v>98</v>
      </c>
      <c r="BD26" s="276" t="e">
        <f t="shared" si="18"/>
        <v>#REF!</v>
      </c>
      <c r="BE26" s="272" t="e">
        <f t="shared" si="18"/>
        <v>#REF!</v>
      </c>
      <c r="BF26" s="273"/>
      <c r="BG26" s="251">
        <v>138</v>
      </c>
      <c r="BH26" s="268" t="e">
        <f t="shared" si="19"/>
        <v>#REF!</v>
      </c>
      <c r="BI26" s="272" t="e">
        <f t="shared" si="19"/>
        <v>#REF!</v>
      </c>
      <c r="BK26" s="262">
        <v>165</v>
      </c>
      <c r="BL26" s="276" t="e">
        <f t="shared" si="20"/>
        <v>#REF!</v>
      </c>
      <c r="BM26" s="272" t="e">
        <f t="shared" si="20"/>
        <v>#REF!</v>
      </c>
      <c r="BO26" s="262">
        <v>192</v>
      </c>
      <c r="BP26" s="276" t="e">
        <f t="shared" si="21"/>
        <v>#REF!</v>
      </c>
      <c r="BQ26" s="272" t="e">
        <f t="shared" si="21"/>
        <v>#REF!</v>
      </c>
      <c r="BT26" s="250">
        <v>138</v>
      </c>
      <c r="BU26" s="272" t="e">
        <f t="shared" si="22"/>
        <v>#REF!</v>
      </c>
      <c r="BV26" s="272" t="e">
        <f t="shared" si="22"/>
        <v>#REF!</v>
      </c>
      <c r="BX26" s="250">
        <v>165</v>
      </c>
      <c r="BY26" s="272" t="e">
        <f t="shared" si="23"/>
        <v>#REF!</v>
      </c>
      <c r="BZ26" s="272" t="e">
        <f t="shared" si="23"/>
        <v>#REF!</v>
      </c>
      <c r="CB26" s="275">
        <v>192</v>
      </c>
      <c r="CC26" s="272" t="e">
        <f t="shared" si="24"/>
        <v>#REF!</v>
      </c>
      <c r="CD26" s="272" t="e">
        <f t="shared" si="24"/>
        <v>#REF!</v>
      </c>
      <c r="CE26" s="268"/>
      <c r="CF26" s="268"/>
      <c r="CG26" s="268"/>
      <c r="CH26" s="268"/>
      <c r="CI26" s="268"/>
      <c r="CK26" s="266">
        <v>19</v>
      </c>
      <c r="CL26" s="267" t="e">
        <f t="shared" si="25"/>
        <v>#REF!</v>
      </c>
      <c r="CM26" s="267" t="e">
        <f t="shared" si="25"/>
        <v>#REF!</v>
      </c>
    </row>
    <row r="27" spans="1:91" ht="20.25" customHeight="1" x14ac:dyDescent="0.45">
      <c r="A27" s="250">
        <v>22</v>
      </c>
      <c r="B27" s="251" t="s">
        <v>222</v>
      </c>
      <c r="C27" s="252">
        <v>45000</v>
      </c>
      <c r="D27" s="252">
        <v>50800</v>
      </c>
      <c r="E27" s="252">
        <v>50800</v>
      </c>
      <c r="F27" s="253" t="s">
        <v>164</v>
      </c>
      <c r="H27" s="250"/>
      <c r="I27" s="277" t="s">
        <v>310</v>
      </c>
      <c r="J27" s="253">
        <f>+E18</f>
        <v>30</v>
      </c>
      <c r="K27" s="225" t="s">
        <v>18</v>
      </c>
      <c r="L27" s="228"/>
      <c r="N27" s="250" t="s">
        <v>18</v>
      </c>
      <c r="O27" s="250"/>
      <c r="P27" s="256" t="str">
        <f>"ค่าใช้จ่ายในการวิ่งรถส่วนหนึ่งจะมีค่า Terminal Cost   ="&amp;TEXT(Q26,"0.00")&amp;"*"&amp;TEXT(Q22,"0.00")&amp;"/"&amp;TEXT(Q21,"0.00")</f>
        <v>ค่าใช้จ่ายในการวิ่งรถส่วนหนึ่งจะมีค่า Terminal Cost   =1554.08*81.82/218.18</v>
      </c>
      <c r="Q27" s="253">
        <f>+Q26*Q22/Q21</f>
        <v>582.77932846988836</v>
      </c>
      <c r="R27" s="250" t="s">
        <v>149</v>
      </c>
      <c r="T27" s="250"/>
      <c r="U27" s="251" t="s">
        <v>232</v>
      </c>
      <c r="V27" s="257"/>
      <c r="W27" s="250"/>
      <c r="X27" s="226" t="s">
        <v>311</v>
      </c>
      <c r="Y27" s="284">
        <f>+Y26*Y25</f>
        <v>0.9</v>
      </c>
      <c r="Z27" s="225" t="s">
        <v>157</v>
      </c>
      <c r="AA27" s="255">
        <v>19</v>
      </c>
      <c r="AB27" s="253">
        <f t="shared" si="0"/>
        <v>582.70000000000005</v>
      </c>
      <c r="AC27" s="253">
        <f t="shared" si="26"/>
        <v>11.22</v>
      </c>
      <c r="AD27" s="253">
        <f t="shared" si="2"/>
        <v>51.93</v>
      </c>
      <c r="AE27" s="253" t="e">
        <f t="shared" si="3"/>
        <v>#REF!</v>
      </c>
      <c r="AF27" s="253" t="e">
        <f t="shared" si="4"/>
        <v>#REF!</v>
      </c>
      <c r="AG27" s="253" t="e">
        <f t="shared" si="5"/>
        <v>#REF!</v>
      </c>
      <c r="AH27" s="253" t="e">
        <f t="shared" si="6"/>
        <v>#REF!</v>
      </c>
      <c r="AI27" s="253" t="e">
        <f t="shared" si="7"/>
        <v>#REF!</v>
      </c>
      <c r="AK27" s="255">
        <v>19</v>
      </c>
      <c r="AL27" s="255">
        <f t="shared" si="8"/>
        <v>582.77932999999996</v>
      </c>
      <c r="AM27" s="253">
        <f t="shared" si="27"/>
        <v>11.22</v>
      </c>
      <c r="AN27" s="253">
        <f t="shared" si="10"/>
        <v>51.941116755793217</v>
      </c>
      <c r="AO27" s="253" t="e">
        <f t="shared" si="11"/>
        <v>#REF!</v>
      </c>
      <c r="AP27" s="253" t="e">
        <f t="shared" si="12"/>
        <v>#REF!</v>
      </c>
      <c r="AQ27" s="253" t="e">
        <f t="shared" si="13"/>
        <v>#REF!</v>
      </c>
      <c r="AR27" s="253" t="e">
        <f t="shared" si="14"/>
        <v>#REF!</v>
      </c>
      <c r="AS27" s="253" t="e">
        <f t="shared" si="15"/>
        <v>#REF!</v>
      </c>
      <c r="AU27" s="250">
        <v>19</v>
      </c>
      <c r="AV27" s="268" t="e">
        <f t="shared" si="16"/>
        <v>#REF!</v>
      </c>
      <c r="AW27" s="272" t="e">
        <f t="shared" si="16"/>
        <v>#REF!</v>
      </c>
      <c r="AY27" s="275">
        <v>59</v>
      </c>
      <c r="AZ27" s="276" t="e">
        <f t="shared" si="17"/>
        <v>#REF!</v>
      </c>
      <c r="BA27" s="272" t="e">
        <f t="shared" si="17"/>
        <v>#REF!</v>
      </c>
      <c r="BC27" s="275">
        <v>99</v>
      </c>
      <c r="BD27" s="276" t="e">
        <f t="shared" si="18"/>
        <v>#REF!</v>
      </c>
      <c r="BE27" s="272" t="e">
        <f t="shared" si="18"/>
        <v>#REF!</v>
      </c>
      <c r="BF27" s="273"/>
      <c r="BG27" s="251">
        <v>139</v>
      </c>
      <c r="BH27" s="268" t="e">
        <f t="shared" si="19"/>
        <v>#REF!</v>
      </c>
      <c r="BI27" s="272" t="e">
        <f t="shared" si="19"/>
        <v>#REF!</v>
      </c>
      <c r="BK27" s="262">
        <v>166</v>
      </c>
      <c r="BL27" s="276" t="e">
        <f t="shared" si="20"/>
        <v>#REF!</v>
      </c>
      <c r="BM27" s="272" t="e">
        <f t="shared" si="20"/>
        <v>#REF!</v>
      </c>
      <c r="BO27" s="262">
        <v>193</v>
      </c>
      <c r="BP27" s="276" t="e">
        <f t="shared" si="21"/>
        <v>#REF!</v>
      </c>
      <c r="BQ27" s="272" t="e">
        <f t="shared" si="21"/>
        <v>#REF!</v>
      </c>
      <c r="BT27" s="250">
        <v>139</v>
      </c>
      <c r="BU27" s="272" t="e">
        <f t="shared" si="22"/>
        <v>#REF!</v>
      </c>
      <c r="BV27" s="272" t="e">
        <f t="shared" si="22"/>
        <v>#REF!</v>
      </c>
      <c r="BX27" s="250">
        <v>166</v>
      </c>
      <c r="BY27" s="272" t="e">
        <f t="shared" si="23"/>
        <v>#REF!</v>
      </c>
      <c r="BZ27" s="272" t="e">
        <f t="shared" si="23"/>
        <v>#REF!</v>
      </c>
      <c r="CB27" s="275">
        <v>193</v>
      </c>
      <c r="CC27" s="272" t="e">
        <f t="shared" si="24"/>
        <v>#REF!</v>
      </c>
      <c r="CD27" s="272" t="e">
        <f t="shared" si="24"/>
        <v>#REF!</v>
      </c>
      <c r="CE27" s="268"/>
      <c r="CF27" s="268"/>
      <c r="CG27" s="268"/>
      <c r="CH27" s="268"/>
      <c r="CI27" s="268"/>
      <c r="CK27" s="266">
        <v>20</v>
      </c>
      <c r="CL27" s="267" t="e">
        <f t="shared" si="25"/>
        <v>#REF!</v>
      </c>
      <c r="CM27" s="267" t="e">
        <f t="shared" si="25"/>
        <v>#REF!</v>
      </c>
    </row>
    <row r="28" spans="1:91" ht="20.25" customHeight="1" x14ac:dyDescent="0.45">
      <c r="A28" s="250">
        <v>23</v>
      </c>
      <c r="B28" s="251" t="s">
        <v>225</v>
      </c>
      <c r="C28" s="252">
        <v>0</v>
      </c>
      <c r="D28" s="252">
        <v>0</v>
      </c>
      <c r="E28" s="252">
        <v>60960</v>
      </c>
      <c r="F28" s="253" t="s">
        <v>164</v>
      </c>
      <c r="H28" s="250"/>
      <c r="I28" s="277" t="str">
        <f>"(สิบล้อ ตัวรถ "&amp;TEXT(D17,"0.00")&amp;" ตัน บรรทุก "&amp;TEXT(D18,"0.00")&amp;" ตัน ลากพ่วง ตัวรถ "&amp;TEXT(E17-D17,"0.00")&amp;" ตัน บรรทุก "&amp;TEXT(E18-D18,"0.00")&amp;"ตัน)"</f>
        <v>(สิบล้อ ตัวรถ 10.00 ตัน บรรทุก 15.00 ตัน ลากพ่วง ตัวรถ 7.00 ตัน บรรทุก 15.00ตัน)</v>
      </c>
      <c r="J28" s="253"/>
      <c r="K28" s="228"/>
      <c r="L28" s="228"/>
      <c r="N28" s="250"/>
      <c r="O28" s="250"/>
      <c r="P28" s="256"/>
      <c r="Q28" s="253"/>
      <c r="R28" s="250"/>
      <c r="T28" s="250"/>
      <c r="U28" s="251" t="s">
        <v>312</v>
      </c>
      <c r="V28" s="257">
        <f>+E22</f>
        <v>55</v>
      </c>
      <c r="W28" s="250" t="s">
        <v>313</v>
      </c>
      <c r="AA28" s="255">
        <v>20</v>
      </c>
      <c r="AB28" s="253">
        <f t="shared" si="0"/>
        <v>582.70000000000005</v>
      </c>
      <c r="AC28" s="253">
        <f t="shared" si="26"/>
        <v>10.78</v>
      </c>
      <c r="AD28" s="253">
        <f t="shared" si="2"/>
        <v>54.05</v>
      </c>
      <c r="AE28" s="253" t="e">
        <f t="shared" si="3"/>
        <v>#REF!</v>
      </c>
      <c r="AF28" s="253" t="e">
        <f t="shared" si="4"/>
        <v>#REF!</v>
      </c>
      <c r="AG28" s="253" t="e">
        <f t="shared" si="5"/>
        <v>#REF!</v>
      </c>
      <c r="AH28" s="253" t="e">
        <f t="shared" si="6"/>
        <v>#REF!</v>
      </c>
      <c r="AI28" s="253" t="e">
        <f t="shared" si="7"/>
        <v>#REF!</v>
      </c>
      <c r="AK28" s="255">
        <v>20</v>
      </c>
      <c r="AL28" s="255">
        <f t="shared" si="8"/>
        <v>582.77932999999996</v>
      </c>
      <c r="AM28" s="253">
        <f t="shared" si="27"/>
        <v>10.78</v>
      </c>
      <c r="AN28" s="253">
        <f t="shared" si="10"/>
        <v>54.061162337662338</v>
      </c>
      <c r="AO28" s="253" t="e">
        <f t="shared" si="11"/>
        <v>#REF!</v>
      </c>
      <c r="AP28" s="253" t="e">
        <f t="shared" si="12"/>
        <v>#REF!</v>
      </c>
      <c r="AQ28" s="253" t="e">
        <f t="shared" si="13"/>
        <v>#REF!</v>
      </c>
      <c r="AR28" s="253" t="e">
        <f t="shared" si="14"/>
        <v>#REF!</v>
      </c>
      <c r="AS28" s="253" t="e">
        <f t="shared" si="15"/>
        <v>#REF!</v>
      </c>
      <c r="AU28" s="250">
        <v>20</v>
      </c>
      <c r="AV28" s="268" t="e">
        <f t="shared" si="16"/>
        <v>#REF!</v>
      </c>
      <c r="AW28" s="272" t="e">
        <f t="shared" si="16"/>
        <v>#REF!</v>
      </c>
      <c r="AY28" s="275">
        <v>60</v>
      </c>
      <c r="AZ28" s="276" t="e">
        <f t="shared" si="17"/>
        <v>#REF!</v>
      </c>
      <c r="BA28" s="272" t="e">
        <f t="shared" si="17"/>
        <v>#REF!</v>
      </c>
      <c r="BC28" s="275">
        <v>100</v>
      </c>
      <c r="BD28" s="276" t="e">
        <f t="shared" si="18"/>
        <v>#REF!</v>
      </c>
      <c r="BE28" s="272" t="e">
        <f t="shared" si="18"/>
        <v>#REF!</v>
      </c>
      <c r="BF28" s="273"/>
      <c r="BG28" s="251">
        <v>140</v>
      </c>
      <c r="BH28" s="268" t="e">
        <f t="shared" si="19"/>
        <v>#REF!</v>
      </c>
      <c r="BI28" s="272" t="e">
        <f t="shared" si="19"/>
        <v>#REF!</v>
      </c>
      <c r="BK28" s="262">
        <v>167</v>
      </c>
      <c r="BL28" s="276" t="e">
        <f t="shared" si="20"/>
        <v>#REF!</v>
      </c>
      <c r="BM28" s="272" t="e">
        <f t="shared" si="20"/>
        <v>#REF!</v>
      </c>
      <c r="BO28" s="262">
        <v>194</v>
      </c>
      <c r="BP28" s="276" t="e">
        <f t="shared" si="21"/>
        <v>#REF!</v>
      </c>
      <c r="BQ28" s="272" t="e">
        <f t="shared" si="21"/>
        <v>#REF!</v>
      </c>
      <c r="BT28" s="250">
        <v>140</v>
      </c>
      <c r="BU28" s="272" t="e">
        <f t="shared" si="22"/>
        <v>#REF!</v>
      </c>
      <c r="BV28" s="272" t="e">
        <f t="shared" si="22"/>
        <v>#REF!</v>
      </c>
      <c r="BX28" s="250">
        <v>167</v>
      </c>
      <c r="BY28" s="272" t="e">
        <f t="shared" si="23"/>
        <v>#REF!</v>
      </c>
      <c r="BZ28" s="272" t="e">
        <f t="shared" si="23"/>
        <v>#REF!</v>
      </c>
      <c r="CB28" s="275">
        <v>194</v>
      </c>
      <c r="CC28" s="272" t="e">
        <f t="shared" si="24"/>
        <v>#REF!</v>
      </c>
      <c r="CD28" s="272" t="e">
        <f t="shared" si="24"/>
        <v>#REF!</v>
      </c>
      <c r="CE28" s="268"/>
      <c r="CF28" s="268"/>
      <c r="CG28" s="268"/>
      <c r="CH28" s="268"/>
      <c r="CI28" s="268"/>
      <c r="CK28" s="266">
        <v>21</v>
      </c>
      <c r="CL28" s="267" t="e">
        <f t="shared" si="25"/>
        <v>#REF!</v>
      </c>
      <c r="CM28" s="267" t="e">
        <f t="shared" si="25"/>
        <v>#REF!</v>
      </c>
    </row>
    <row r="29" spans="1:91" ht="20.25" customHeight="1" x14ac:dyDescent="0.45">
      <c r="A29" s="239"/>
      <c r="B29" s="240"/>
      <c r="C29" s="241"/>
      <c r="D29" s="241"/>
      <c r="E29" s="241"/>
      <c r="F29" s="243"/>
      <c r="H29" s="250">
        <v>10</v>
      </c>
      <c r="I29" s="277" t="s">
        <v>314</v>
      </c>
      <c r="J29" s="253">
        <f>+E20</f>
        <v>300</v>
      </c>
      <c r="K29" s="225" t="s">
        <v>197</v>
      </c>
      <c r="N29" s="250" t="s">
        <v>197</v>
      </c>
      <c r="O29" s="250">
        <v>4</v>
      </c>
      <c r="P29" s="256" t="s">
        <v>229</v>
      </c>
      <c r="Q29" s="253"/>
      <c r="R29" s="250"/>
      <c r="T29" s="250"/>
      <c r="U29" s="251" t="s">
        <v>315</v>
      </c>
      <c r="V29" s="287">
        <f>60/V28</f>
        <v>1.0909090909090908</v>
      </c>
      <c r="W29" s="250" t="s">
        <v>157</v>
      </c>
      <c r="AA29" s="255">
        <v>25</v>
      </c>
      <c r="AB29" s="253">
        <f t="shared" si="0"/>
        <v>582.70000000000005</v>
      </c>
      <c r="AC29" s="253">
        <f t="shared" si="26"/>
        <v>9.01</v>
      </c>
      <c r="AD29" s="253">
        <f t="shared" si="2"/>
        <v>64.67</v>
      </c>
      <c r="AE29" s="253" t="e">
        <f t="shared" si="3"/>
        <v>#REF!</v>
      </c>
      <c r="AF29" s="253" t="e">
        <f t="shared" si="4"/>
        <v>#REF!</v>
      </c>
      <c r="AG29" s="253" t="e">
        <f t="shared" si="5"/>
        <v>#REF!</v>
      </c>
      <c r="AH29" s="253" t="e">
        <f t="shared" si="6"/>
        <v>#REF!</v>
      </c>
      <c r="AI29" s="253" t="e">
        <f t="shared" si="7"/>
        <v>#REF!</v>
      </c>
      <c r="AK29" s="255">
        <v>21</v>
      </c>
      <c r="AL29" s="255">
        <f t="shared" si="8"/>
        <v>582.77932999999996</v>
      </c>
      <c r="AM29" s="253">
        <f t="shared" si="27"/>
        <v>10.37</v>
      </c>
      <c r="AN29" s="253">
        <f t="shared" si="10"/>
        <v>56.198585342333658</v>
      </c>
      <c r="AO29" s="253" t="e">
        <f t="shared" si="11"/>
        <v>#REF!</v>
      </c>
      <c r="AP29" s="253" t="e">
        <f t="shared" si="12"/>
        <v>#REF!</v>
      </c>
      <c r="AQ29" s="253" t="e">
        <f t="shared" si="13"/>
        <v>#REF!</v>
      </c>
      <c r="AR29" s="253" t="e">
        <f t="shared" si="14"/>
        <v>#REF!</v>
      </c>
      <c r="AS29" s="253" t="e">
        <f t="shared" si="15"/>
        <v>#REF!</v>
      </c>
      <c r="AU29" s="250">
        <v>21</v>
      </c>
      <c r="AV29" s="268" t="e">
        <f t="shared" si="16"/>
        <v>#REF!</v>
      </c>
      <c r="AW29" s="272" t="e">
        <f t="shared" si="16"/>
        <v>#REF!</v>
      </c>
      <c r="AY29" s="275">
        <v>61</v>
      </c>
      <c r="AZ29" s="276" t="e">
        <f t="shared" si="17"/>
        <v>#REF!</v>
      </c>
      <c r="BA29" s="272" t="e">
        <f t="shared" si="17"/>
        <v>#REF!</v>
      </c>
      <c r="BC29" s="275">
        <v>101</v>
      </c>
      <c r="BD29" s="276" t="e">
        <f t="shared" si="18"/>
        <v>#REF!</v>
      </c>
      <c r="BE29" s="272" t="e">
        <f t="shared" si="18"/>
        <v>#REF!</v>
      </c>
      <c r="BF29" s="273"/>
      <c r="BG29" s="251">
        <v>141</v>
      </c>
      <c r="BH29" s="268" t="e">
        <f t="shared" si="19"/>
        <v>#REF!</v>
      </c>
      <c r="BI29" s="272" t="e">
        <f t="shared" si="19"/>
        <v>#REF!</v>
      </c>
      <c r="BK29" s="262">
        <v>168</v>
      </c>
      <c r="BL29" s="276" t="e">
        <f t="shared" si="20"/>
        <v>#REF!</v>
      </c>
      <c r="BM29" s="272" t="e">
        <f t="shared" si="20"/>
        <v>#REF!</v>
      </c>
      <c r="BO29" s="262">
        <v>195</v>
      </c>
      <c r="BP29" s="276" t="e">
        <f t="shared" si="21"/>
        <v>#REF!</v>
      </c>
      <c r="BQ29" s="272" t="e">
        <f t="shared" si="21"/>
        <v>#REF!</v>
      </c>
      <c r="BT29" s="250">
        <v>141</v>
      </c>
      <c r="BU29" s="272" t="e">
        <f t="shared" si="22"/>
        <v>#REF!</v>
      </c>
      <c r="BV29" s="272" t="e">
        <f t="shared" si="22"/>
        <v>#REF!</v>
      </c>
      <c r="BX29" s="250">
        <v>168</v>
      </c>
      <c r="BY29" s="272" t="e">
        <f t="shared" si="23"/>
        <v>#REF!</v>
      </c>
      <c r="BZ29" s="272" t="e">
        <f t="shared" si="23"/>
        <v>#REF!</v>
      </c>
      <c r="CB29" s="275">
        <v>195</v>
      </c>
      <c r="CC29" s="272" t="e">
        <f t="shared" si="24"/>
        <v>#REF!</v>
      </c>
      <c r="CD29" s="272" t="e">
        <f t="shared" si="24"/>
        <v>#REF!</v>
      </c>
      <c r="CE29" s="268"/>
      <c r="CF29" s="268"/>
      <c r="CG29" s="268"/>
      <c r="CH29" s="268"/>
      <c r="CI29" s="268"/>
      <c r="CK29" s="266">
        <v>22</v>
      </c>
      <c r="CL29" s="267" t="e">
        <f t="shared" si="25"/>
        <v>#REF!</v>
      </c>
      <c r="CM29" s="267" t="e">
        <f t="shared" si="25"/>
        <v>#REF!</v>
      </c>
    </row>
    <row r="30" spans="1:91" ht="20.25" customHeight="1" x14ac:dyDescent="0.45">
      <c r="H30" s="250"/>
      <c r="I30" s="277" t="s">
        <v>316</v>
      </c>
      <c r="J30" s="253">
        <f>+E21</f>
        <v>10</v>
      </c>
      <c r="K30" s="225" t="s">
        <v>201</v>
      </c>
      <c r="M30" s="225">
        <v>4</v>
      </c>
      <c r="N30" s="250" t="s">
        <v>201</v>
      </c>
      <c r="O30" s="250"/>
      <c r="P30" s="256" t="s">
        <v>224</v>
      </c>
      <c r="Q30" s="253">
        <f>+Q25</f>
        <v>466223.46277591068</v>
      </c>
      <c r="R30" s="250" t="s">
        <v>143</v>
      </c>
      <c r="T30" s="250"/>
      <c r="U30" s="251" t="s">
        <v>317</v>
      </c>
      <c r="V30" s="257">
        <f>2*V29</f>
        <v>2.1818181818181817</v>
      </c>
      <c r="W30" s="250" t="s">
        <v>157</v>
      </c>
      <c r="AA30" s="255">
        <v>30</v>
      </c>
      <c r="AB30" s="253">
        <f t="shared" si="0"/>
        <v>582.70000000000005</v>
      </c>
      <c r="AC30" s="253">
        <f t="shared" si="26"/>
        <v>7.74</v>
      </c>
      <c r="AD30" s="253">
        <f t="shared" si="2"/>
        <v>75.28</v>
      </c>
      <c r="AE30" s="253" t="e">
        <f t="shared" si="3"/>
        <v>#REF!</v>
      </c>
      <c r="AF30" s="253" t="e">
        <f t="shared" si="4"/>
        <v>#REF!</v>
      </c>
      <c r="AG30" s="253" t="e">
        <f t="shared" si="5"/>
        <v>#REF!</v>
      </c>
      <c r="AH30" s="253" t="e">
        <f t="shared" si="6"/>
        <v>#REF!</v>
      </c>
      <c r="AI30" s="253" t="e">
        <f t="shared" si="7"/>
        <v>#REF!</v>
      </c>
      <c r="AK30" s="255">
        <v>22</v>
      </c>
      <c r="AL30" s="255">
        <f t="shared" si="8"/>
        <v>582.77932999999996</v>
      </c>
      <c r="AM30" s="253">
        <f t="shared" si="27"/>
        <v>10</v>
      </c>
      <c r="AN30" s="253">
        <f t="shared" si="10"/>
        <v>58.277932999999997</v>
      </c>
      <c r="AO30" s="253" t="e">
        <f t="shared" si="11"/>
        <v>#REF!</v>
      </c>
      <c r="AP30" s="253" t="e">
        <f t="shared" si="12"/>
        <v>#REF!</v>
      </c>
      <c r="AQ30" s="253" t="e">
        <f t="shared" si="13"/>
        <v>#REF!</v>
      </c>
      <c r="AR30" s="253" t="e">
        <f t="shared" si="14"/>
        <v>#REF!</v>
      </c>
      <c r="AS30" s="253" t="e">
        <f t="shared" si="15"/>
        <v>#REF!</v>
      </c>
      <c r="AU30" s="250">
        <v>22</v>
      </c>
      <c r="AV30" s="268" t="e">
        <f t="shared" si="16"/>
        <v>#REF!</v>
      </c>
      <c r="AW30" s="272" t="e">
        <f t="shared" si="16"/>
        <v>#REF!</v>
      </c>
      <c r="AY30" s="275">
        <v>62</v>
      </c>
      <c r="AZ30" s="276" t="e">
        <f t="shared" si="17"/>
        <v>#REF!</v>
      </c>
      <c r="BA30" s="272" t="e">
        <f t="shared" si="17"/>
        <v>#REF!</v>
      </c>
      <c r="BC30" s="275">
        <v>102</v>
      </c>
      <c r="BD30" s="276" t="e">
        <f t="shared" si="18"/>
        <v>#REF!</v>
      </c>
      <c r="BE30" s="272" t="e">
        <f t="shared" si="18"/>
        <v>#REF!</v>
      </c>
      <c r="BF30" s="273"/>
      <c r="BG30" s="251">
        <v>142</v>
      </c>
      <c r="BH30" s="268" t="e">
        <f t="shared" si="19"/>
        <v>#REF!</v>
      </c>
      <c r="BI30" s="272" t="e">
        <f t="shared" si="19"/>
        <v>#REF!</v>
      </c>
      <c r="BK30" s="262">
        <v>169</v>
      </c>
      <c r="BL30" s="276" t="e">
        <f t="shared" si="20"/>
        <v>#REF!</v>
      </c>
      <c r="BM30" s="272" t="e">
        <f t="shared" si="20"/>
        <v>#REF!</v>
      </c>
      <c r="BO30" s="262">
        <v>196</v>
      </c>
      <c r="BP30" s="276" t="e">
        <f t="shared" si="21"/>
        <v>#REF!</v>
      </c>
      <c r="BQ30" s="272" t="e">
        <f t="shared" si="21"/>
        <v>#REF!</v>
      </c>
      <c r="BT30" s="250">
        <v>142</v>
      </c>
      <c r="BU30" s="272" t="e">
        <f t="shared" si="22"/>
        <v>#REF!</v>
      </c>
      <c r="BV30" s="272" t="e">
        <f t="shared" si="22"/>
        <v>#REF!</v>
      </c>
      <c r="BX30" s="250">
        <v>169</v>
      </c>
      <c r="BY30" s="272" t="e">
        <f t="shared" si="23"/>
        <v>#REF!</v>
      </c>
      <c r="BZ30" s="272" t="e">
        <f t="shared" si="23"/>
        <v>#REF!</v>
      </c>
      <c r="CB30" s="275">
        <v>196</v>
      </c>
      <c r="CC30" s="272" t="e">
        <f t="shared" si="24"/>
        <v>#REF!</v>
      </c>
      <c r="CD30" s="272" t="e">
        <f t="shared" si="24"/>
        <v>#REF!</v>
      </c>
      <c r="CE30" s="268"/>
      <c r="CF30" s="268"/>
      <c r="CG30" s="268"/>
      <c r="CH30" s="268"/>
      <c r="CI30" s="268"/>
      <c r="CK30" s="266">
        <v>23</v>
      </c>
      <c r="CL30" s="267" t="e">
        <f t="shared" si="25"/>
        <v>#REF!</v>
      </c>
      <c r="CM30" s="267" t="e">
        <f t="shared" si="25"/>
        <v>#REF!</v>
      </c>
    </row>
    <row r="31" spans="1:91" ht="20.25" customHeight="1" x14ac:dyDescent="0.45">
      <c r="H31" s="250">
        <v>11</v>
      </c>
      <c r="I31" s="277" t="s">
        <v>318</v>
      </c>
      <c r="J31" s="253">
        <v>60</v>
      </c>
      <c r="K31" s="225" t="s">
        <v>237</v>
      </c>
      <c r="N31" s="250" t="s">
        <v>237</v>
      </c>
      <c r="O31" s="250"/>
      <c r="P31" s="256" t="s">
        <v>230</v>
      </c>
      <c r="Q31" s="253"/>
      <c r="R31" s="250"/>
      <c r="T31" s="250"/>
      <c r="U31" s="251" t="s">
        <v>243</v>
      </c>
      <c r="V31" s="257"/>
      <c r="W31" s="250"/>
      <c r="AA31" s="255">
        <v>35</v>
      </c>
      <c r="AB31" s="253">
        <f t="shared" si="0"/>
        <v>582.70000000000005</v>
      </c>
      <c r="AC31" s="253">
        <f t="shared" si="26"/>
        <v>6.79</v>
      </c>
      <c r="AD31" s="253">
        <f t="shared" si="2"/>
        <v>85.81</v>
      </c>
      <c r="AE31" s="253" t="e">
        <f t="shared" si="3"/>
        <v>#REF!</v>
      </c>
      <c r="AF31" s="253" t="e">
        <f t="shared" si="4"/>
        <v>#REF!</v>
      </c>
      <c r="AG31" s="253" t="e">
        <f t="shared" si="5"/>
        <v>#REF!</v>
      </c>
      <c r="AH31" s="253" t="e">
        <f t="shared" si="6"/>
        <v>#REF!</v>
      </c>
      <c r="AI31" s="253" t="e">
        <f t="shared" si="7"/>
        <v>#REF!</v>
      </c>
      <c r="AK31" s="255">
        <v>23</v>
      </c>
      <c r="AL31" s="255">
        <f t="shared" si="8"/>
        <v>582.77932999999996</v>
      </c>
      <c r="AM31" s="253">
        <f t="shared" si="27"/>
        <v>9.64</v>
      </c>
      <c r="AN31" s="253">
        <f t="shared" si="10"/>
        <v>60.454287344398331</v>
      </c>
      <c r="AO31" s="253" t="e">
        <f t="shared" si="11"/>
        <v>#REF!</v>
      </c>
      <c r="AP31" s="253" t="e">
        <f t="shared" si="12"/>
        <v>#REF!</v>
      </c>
      <c r="AQ31" s="253" t="e">
        <f t="shared" si="13"/>
        <v>#REF!</v>
      </c>
      <c r="AR31" s="253" t="e">
        <f t="shared" si="14"/>
        <v>#REF!</v>
      </c>
      <c r="AS31" s="253" t="e">
        <f t="shared" si="15"/>
        <v>#REF!</v>
      </c>
      <c r="AU31" s="250">
        <v>23</v>
      </c>
      <c r="AV31" s="268" t="e">
        <f t="shared" si="16"/>
        <v>#REF!</v>
      </c>
      <c r="AW31" s="272" t="e">
        <f t="shared" si="16"/>
        <v>#REF!</v>
      </c>
      <c r="AY31" s="275">
        <v>63</v>
      </c>
      <c r="AZ31" s="276" t="e">
        <f t="shared" si="17"/>
        <v>#REF!</v>
      </c>
      <c r="BA31" s="272" t="e">
        <f t="shared" si="17"/>
        <v>#REF!</v>
      </c>
      <c r="BC31" s="275">
        <v>103</v>
      </c>
      <c r="BD31" s="276" t="e">
        <f t="shared" si="18"/>
        <v>#REF!</v>
      </c>
      <c r="BE31" s="272" t="e">
        <f t="shared" si="18"/>
        <v>#REF!</v>
      </c>
      <c r="BF31" s="273"/>
      <c r="BG31" s="251">
        <v>143</v>
      </c>
      <c r="BH31" s="268" t="e">
        <f t="shared" si="19"/>
        <v>#REF!</v>
      </c>
      <c r="BI31" s="272" t="e">
        <f t="shared" si="19"/>
        <v>#REF!</v>
      </c>
      <c r="BK31" s="262">
        <v>170</v>
      </c>
      <c r="BL31" s="276" t="e">
        <f t="shared" si="20"/>
        <v>#REF!</v>
      </c>
      <c r="BM31" s="272" t="e">
        <f t="shared" si="20"/>
        <v>#REF!</v>
      </c>
      <c r="BO31" s="262">
        <v>197</v>
      </c>
      <c r="BP31" s="276" t="e">
        <f t="shared" si="21"/>
        <v>#REF!</v>
      </c>
      <c r="BQ31" s="272" t="e">
        <f t="shared" si="21"/>
        <v>#REF!</v>
      </c>
      <c r="BT31" s="250">
        <v>143</v>
      </c>
      <c r="BU31" s="272" t="e">
        <f t="shared" si="22"/>
        <v>#REF!</v>
      </c>
      <c r="BV31" s="272" t="e">
        <f t="shared" si="22"/>
        <v>#REF!</v>
      </c>
      <c r="BX31" s="250">
        <v>170</v>
      </c>
      <c r="BY31" s="272" t="e">
        <f t="shared" si="23"/>
        <v>#REF!</v>
      </c>
      <c r="BZ31" s="272" t="e">
        <f t="shared" si="23"/>
        <v>#REF!</v>
      </c>
      <c r="CB31" s="275">
        <v>197</v>
      </c>
      <c r="CC31" s="272" t="e">
        <f t="shared" si="24"/>
        <v>#REF!</v>
      </c>
      <c r="CD31" s="272" t="e">
        <f t="shared" si="24"/>
        <v>#REF!</v>
      </c>
      <c r="CE31" s="268"/>
      <c r="CF31" s="268"/>
      <c r="CG31" s="268"/>
      <c r="CH31" s="268"/>
      <c r="CI31" s="268"/>
      <c r="CK31" s="266">
        <v>24</v>
      </c>
      <c r="CL31" s="267" t="e">
        <f t="shared" si="25"/>
        <v>#REF!</v>
      </c>
      <c r="CM31" s="267" t="e">
        <f t="shared" si="25"/>
        <v>#REF!</v>
      </c>
    </row>
    <row r="32" spans="1:91" ht="20.25" customHeight="1" x14ac:dyDescent="0.45">
      <c r="H32" s="250"/>
      <c r="I32" s="277" t="s">
        <v>319</v>
      </c>
      <c r="J32" s="253">
        <v>50</v>
      </c>
      <c r="K32" s="225" t="s">
        <v>237</v>
      </c>
      <c r="N32" s="250" t="s">
        <v>237</v>
      </c>
      <c r="O32" s="250"/>
      <c r="P32" s="256" t="str">
        <f>TEXT(Q24,"0.00")&amp;"*"&amp;TEXT(Q25,"0.00")&amp;"/"&amp;TEXT(J18,"0.00")</f>
        <v>0.73*466223.46/120000.00</v>
      </c>
      <c r="Q32" s="253">
        <f>+Q24*Q25/J18</f>
        <v>2.8255967440964285</v>
      </c>
      <c r="R32" s="250" t="s">
        <v>174</v>
      </c>
      <c r="T32" s="250"/>
      <c r="U32" s="250" t="s">
        <v>320</v>
      </c>
      <c r="V32" s="287">
        <f>+V23*5-V29</f>
        <v>58.909090909090907</v>
      </c>
      <c r="W32" s="250" t="s">
        <v>157</v>
      </c>
      <c r="X32" s="226">
        <f>35+25-1.091</f>
        <v>58.908999999999999</v>
      </c>
      <c r="AA32" s="255">
        <v>40</v>
      </c>
      <c r="AB32" s="253">
        <f t="shared" si="0"/>
        <v>582.70000000000005</v>
      </c>
      <c r="AC32" s="253">
        <f t="shared" si="26"/>
        <v>6.04</v>
      </c>
      <c r="AD32" s="253">
        <f t="shared" si="2"/>
        <v>96.47</v>
      </c>
      <c r="AE32" s="253" t="e">
        <f t="shared" si="3"/>
        <v>#REF!</v>
      </c>
      <c r="AF32" s="253" t="e">
        <f t="shared" si="4"/>
        <v>#REF!</v>
      </c>
      <c r="AG32" s="253" t="e">
        <f t="shared" si="5"/>
        <v>#REF!</v>
      </c>
      <c r="AH32" s="253" t="e">
        <f t="shared" si="6"/>
        <v>#REF!</v>
      </c>
      <c r="AI32" s="253" t="e">
        <f t="shared" si="7"/>
        <v>#REF!</v>
      </c>
      <c r="AK32" s="255">
        <v>24</v>
      </c>
      <c r="AL32" s="255">
        <f t="shared" si="8"/>
        <v>582.77932999999996</v>
      </c>
      <c r="AM32" s="253">
        <f t="shared" si="27"/>
        <v>9.32</v>
      </c>
      <c r="AN32" s="253">
        <f t="shared" si="10"/>
        <v>62.529971030042915</v>
      </c>
      <c r="AO32" s="253" t="e">
        <f t="shared" si="11"/>
        <v>#REF!</v>
      </c>
      <c r="AP32" s="253" t="e">
        <f t="shared" si="12"/>
        <v>#REF!</v>
      </c>
      <c r="AQ32" s="253" t="e">
        <f t="shared" si="13"/>
        <v>#REF!</v>
      </c>
      <c r="AR32" s="253" t="e">
        <f t="shared" si="14"/>
        <v>#REF!</v>
      </c>
      <c r="AS32" s="253" t="e">
        <f t="shared" si="15"/>
        <v>#REF!</v>
      </c>
      <c r="AU32" s="250">
        <v>24</v>
      </c>
      <c r="AV32" s="268" t="e">
        <f t="shared" si="16"/>
        <v>#REF!</v>
      </c>
      <c r="AW32" s="272" t="e">
        <f t="shared" si="16"/>
        <v>#REF!</v>
      </c>
      <c r="AY32" s="275">
        <v>64</v>
      </c>
      <c r="AZ32" s="276" t="e">
        <f t="shared" si="17"/>
        <v>#REF!</v>
      </c>
      <c r="BA32" s="272" t="e">
        <f t="shared" si="17"/>
        <v>#REF!</v>
      </c>
      <c r="BC32" s="275">
        <v>104</v>
      </c>
      <c r="BD32" s="276" t="e">
        <f t="shared" si="18"/>
        <v>#REF!</v>
      </c>
      <c r="BE32" s="272" t="e">
        <f t="shared" si="18"/>
        <v>#REF!</v>
      </c>
      <c r="BF32" s="273"/>
      <c r="BG32" s="251">
        <v>144</v>
      </c>
      <c r="BH32" s="268" t="e">
        <f t="shared" si="19"/>
        <v>#REF!</v>
      </c>
      <c r="BI32" s="272" t="e">
        <f t="shared" si="19"/>
        <v>#REF!</v>
      </c>
      <c r="BK32" s="262">
        <v>171</v>
      </c>
      <c r="BL32" s="276" t="e">
        <f t="shared" si="20"/>
        <v>#REF!</v>
      </c>
      <c r="BM32" s="272" t="e">
        <f t="shared" si="20"/>
        <v>#REF!</v>
      </c>
      <c r="BO32" s="262">
        <v>198</v>
      </c>
      <c r="BP32" s="276" t="e">
        <f t="shared" si="21"/>
        <v>#REF!</v>
      </c>
      <c r="BQ32" s="272" t="e">
        <f t="shared" si="21"/>
        <v>#REF!</v>
      </c>
      <c r="BT32" s="250">
        <v>144</v>
      </c>
      <c r="BU32" s="272" t="e">
        <f t="shared" si="22"/>
        <v>#REF!</v>
      </c>
      <c r="BV32" s="272" t="e">
        <f t="shared" si="22"/>
        <v>#REF!</v>
      </c>
      <c r="BX32" s="250">
        <v>171</v>
      </c>
      <c r="BY32" s="272" t="e">
        <f t="shared" si="23"/>
        <v>#REF!</v>
      </c>
      <c r="BZ32" s="272" t="e">
        <f t="shared" si="23"/>
        <v>#REF!</v>
      </c>
      <c r="CB32" s="275">
        <v>198</v>
      </c>
      <c r="CC32" s="272" t="e">
        <f t="shared" si="24"/>
        <v>#REF!</v>
      </c>
      <c r="CD32" s="272" t="e">
        <f t="shared" si="24"/>
        <v>#REF!</v>
      </c>
      <c r="CE32" s="268"/>
      <c r="CF32" s="268"/>
      <c r="CG32" s="268"/>
      <c r="CH32" s="268"/>
      <c r="CI32" s="268"/>
      <c r="CK32" s="266">
        <v>25</v>
      </c>
      <c r="CL32" s="267" t="e">
        <f t="shared" si="25"/>
        <v>#REF!</v>
      </c>
      <c r="CM32" s="267" t="e">
        <f t="shared" si="25"/>
        <v>#REF!</v>
      </c>
    </row>
    <row r="33" spans="8:91" ht="20.25" customHeight="1" x14ac:dyDescent="0.45">
      <c r="H33" s="250"/>
      <c r="I33" s="277" t="s">
        <v>321</v>
      </c>
      <c r="J33" s="253">
        <f>+E22</f>
        <v>55</v>
      </c>
      <c r="K33" s="225" t="s">
        <v>237</v>
      </c>
      <c r="N33" s="250" t="s">
        <v>237</v>
      </c>
      <c r="O33" s="250"/>
      <c r="P33" s="256" t="s">
        <v>235</v>
      </c>
      <c r="Q33" s="253"/>
      <c r="R33" s="250"/>
      <c r="T33" s="250"/>
      <c r="U33" s="251" t="str">
        <f>"1  วันทำงาน 10  ชม.  ดังนั้นวิ่งได้  =10*60/+"&amp;TEXT(V32,"0.000")</f>
        <v>1  วันทำงาน 10  ชม.  ดังนั้นวิ่งได้  =10*60/+58.909</v>
      </c>
      <c r="V33" s="257">
        <f>10*60/+V32</f>
        <v>10.185185185185185</v>
      </c>
      <c r="W33" s="250" t="s">
        <v>146</v>
      </c>
      <c r="AA33" s="255">
        <v>45</v>
      </c>
      <c r="AB33" s="253">
        <f t="shared" si="0"/>
        <v>582.70000000000005</v>
      </c>
      <c r="AC33" s="253">
        <f t="shared" si="26"/>
        <v>5.44</v>
      </c>
      <c r="AD33" s="253">
        <f t="shared" si="2"/>
        <v>107.11</v>
      </c>
      <c r="AE33" s="253" t="e">
        <f t="shared" si="3"/>
        <v>#REF!</v>
      </c>
      <c r="AF33" s="253" t="e">
        <f t="shared" si="4"/>
        <v>#REF!</v>
      </c>
      <c r="AG33" s="253" t="e">
        <f t="shared" si="5"/>
        <v>#REF!</v>
      </c>
      <c r="AH33" s="253" t="e">
        <f t="shared" si="6"/>
        <v>#REF!</v>
      </c>
      <c r="AI33" s="253" t="e">
        <f t="shared" si="7"/>
        <v>#REF!</v>
      </c>
      <c r="AK33" s="255">
        <v>25</v>
      </c>
      <c r="AL33" s="255">
        <f t="shared" si="8"/>
        <v>582.77932999999996</v>
      </c>
      <c r="AM33" s="253">
        <f t="shared" si="27"/>
        <v>9.01</v>
      </c>
      <c r="AN33" s="253">
        <f t="shared" si="10"/>
        <v>64.681390677025519</v>
      </c>
      <c r="AO33" s="253" t="e">
        <f t="shared" si="11"/>
        <v>#REF!</v>
      </c>
      <c r="AP33" s="253" t="e">
        <f t="shared" si="12"/>
        <v>#REF!</v>
      </c>
      <c r="AQ33" s="253" t="e">
        <f t="shared" si="13"/>
        <v>#REF!</v>
      </c>
      <c r="AR33" s="253" t="e">
        <f t="shared" si="14"/>
        <v>#REF!</v>
      </c>
      <c r="AS33" s="253" t="e">
        <f t="shared" si="15"/>
        <v>#REF!</v>
      </c>
      <c r="AU33" s="250">
        <v>25</v>
      </c>
      <c r="AV33" s="268" t="e">
        <f t="shared" si="16"/>
        <v>#REF!</v>
      </c>
      <c r="AW33" s="272" t="e">
        <f t="shared" si="16"/>
        <v>#REF!</v>
      </c>
      <c r="AY33" s="275">
        <v>65</v>
      </c>
      <c r="AZ33" s="276" t="e">
        <f t="shared" si="17"/>
        <v>#REF!</v>
      </c>
      <c r="BA33" s="272" t="e">
        <f t="shared" si="17"/>
        <v>#REF!</v>
      </c>
      <c r="BC33" s="275">
        <v>105</v>
      </c>
      <c r="BD33" s="276" t="e">
        <f t="shared" si="18"/>
        <v>#REF!</v>
      </c>
      <c r="BE33" s="272" t="e">
        <f t="shared" si="18"/>
        <v>#REF!</v>
      </c>
      <c r="BF33" s="273"/>
      <c r="BG33" s="251">
        <v>145</v>
      </c>
      <c r="BH33" s="268" t="e">
        <f t="shared" si="19"/>
        <v>#REF!</v>
      </c>
      <c r="BI33" s="272" t="e">
        <f t="shared" si="19"/>
        <v>#REF!</v>
      </c>
      <c r="BK33" s="262">
        <v>172</v>
      </c>
      <c r="BL33" s="276" t="e">
        <f t="shared" si="20"/>
        <v>#REF!</v>
      </c>
      <c r="BM33" s="272" t="e">
        <f t="shared" si="20"/>
        <v>#REF!</v>
      </c>
      <c r="BO33" s="262">
        <v>199</v>
      </c>
      <c r="BP33" s="276" t="e">
        <f t="shared" si="21"/>
        <v>#REF!</v>
      </c>
      <c r="BQ33" s="272" t="e">
        <f t="shared" si="21"/>
        <v>#REF!</v>
      </c>
      <c r="BT33" s="250">
        <v>145</v>
      </c>
      <c r="BU33" s="272" t="e">
        <f t="shared" si="22"/>
        <v>#REF!</v>
      </c>
      <c r="BV33" s="272" t="e">
        <f t="shared" si="22"/>
        <v>#REF!</v>
      </c>
      <c r="BX33" s="250">
        <v>172</v>
      </c>
      <c r="BY33" s="272" t="e">
        <f t="shared" si="23"/>
        <v>#REF!</v>
      </c>
      <c r="BZ33" s="272" t="e">
        <f t="shared" si="23"/>
        <v>#REF!</v>
      </c>
      <c r="CB33" s="275">
        <v>199</v>
      </c>
      <c r="CC33" s="272" t="e">
        <f t="shared" si="24"/>
        <v>#REF!</v>
      </c>
      <c r="CD33" s="272" t="e">
        <f t="shared" si="24"/>
        <v>#REF!</v>
      </c>
      <c r="CE33" s="268"/>
      <c r="CF33" s="268"/>
      <c r="CG33" s="268"/>
      <c r="CH33" s="268"/>
      <c r="CI33" s="268"/>
      <c r="CK33" s="266">
        <v>26</v>
      </c>
      <c r="CL33" s="267" t="e">
        <f t="shared" si="25"/>
        <v>#REF!</v>
      </c>
      <c r="CM33" s="267" t="e">
        <f t="shared" si="25"/>
        <v>#REF!</v>
      </c>
    </row>
    <row r="34" spans="8:91" ht="20.25" customHeight="1" x14ac:dyDescent="0.45">
      <c r="H34" s="250">
        <v>12</v>
      </c>
      <c r="I34" s="277" t="s">
        <v>322</v>
      </c>
      <c r="J34" s="253">
        <f>+V23</f>
        <v>12</v>
      </c>
      <c r="K34" s="225" t="s">
        <v>323</v>
      </c>
      <c r="N34" s="250" t="s">
        <v>211</v>
      </c>
      <c r="O34" s="250">
        <v>5</v>
      </c>
      <c r="P34" s="256" t="s">
        <v>240</v>
      </c>
      <c r="Q34" s="253"/>
      <c r="R34" s="250"/>
      <c r="T34" s="250"/>
      <c r="U34" s="251"/>
      <c r="V34" s="257"/>
      <c r="W34" s="250"/>
      <c r="AA34" s="255">
        <v>50</v>
      </c>
      <c r="AB34" s="253">
        <f t="shared" si="0"/>
        <v>582.70000000000005</v>
      </c>
      <c r="AC34" s="253">
        <f t="shared" si="26"/>
        <v>4.95</v>
      </c>
      <c r="AD34" s="253">
        <f t="shared" si="2"/>
        <v>117.71</v>
      </c>
      <c r="AE34" s="253" t="e">
        <f t="shared" si="3"/>
        <v>#REF!</v>
      </c>
      <c r="AF34" s="253" t="e">
        <f t="shared" si="4"/>
        <v>#REF!</v>
      </c>
      <c r="AG34" s="253" t="e">
        <f t="shared" si="5"/>
        <v>#REF!</v>
      </c>
      <c r="AH34" s="253" t="e">
        <f t="shared" si="6"/>
        <v>#REF!</v>
      </c>
      <c r="AI34" s="253" t="e">
        <f t="shared" si="7"/>
        <v>#REF!</v>
      </c>
      <c r="AK34" s="255">
        <v>26</v>
      </c>
      <c r="AL34" s="255">
        <f t="shared" si="8"/>
        <v>582.77932999999996</v>
      </c>
      <c r="AM34" s="253">
        <f t="shared" si="27"/>
        <v>8.73</v>
      </c>
      <c r="AN34" s="253">
        <f t="shared" si="10"/>
        <v>66.755936998854523</v>
      </c>
      <c r="AO34" s="253" t="e">
        <f t="shared" si="11"/>
        <v>#REF!</v>
      </c>
      <c r="AP34" s="253" t="e">
        <f t="shared" si="12"/>
        <v>#REF!</v>
      </c>
      <c r="AQ34" s="253" t="e">
        <f t="shared" si="13"/>
        <v>#REF!</v>
      </c>
      <c r="AR34" s="253" t="e">
        <f t="shared" si="14"/>
        <v>#REF!</v>
      </c>
      <c r="AS34" s="253" t="e">
        <f t="shared" si="15"/>
        <v>#REF!</v>
      </c>
      <c r="AU34" s="250">
        <v>26</v>
      </c>
      <c r="AV34" s="268" t="e">
        <f t="shared" si="16"/>
        <v>#REF!</v>
      </c>
      <c r="AW34" s="272" t="e">
        <f t="shared" si="16"/>
        <v>#REF!</v>
      </c>
      <c r="AY34" s="275">
        <v>66</v>
      </c>
      <c r="AZ34" s="276" t="e">
        <f t="shared" si="17"/>
        <v>#REF!</v>
      </c>
      <c r="BA34" s="272" t="e">
        <f t="shared" si="17"/>
        <v>#REF!</v>
      </c>
      <c r="BC34" s="275">
        <v>106</v>
      </c>
      <c r="BD34" s="276" t="e">
        <f t="shared" si="18"/>
        <v>#REF!</v>
      </c>
      <c r="BE34" s="272" t="e">
        <f t="shared" si="18"/>
        <v>#REF!</v>
      </c>
      <c r="BF34" s="273"/>
      <c r="BG34" s="251">
        <v>146</v>
      </c>
      <c r="BH34" s="268" t="e">
        <f t="shared" si="19"/>
        <v>#REF!</v>
      </c>
      <c r="BI34" s="272" t="e">
        <f t="shared" si="19"/>
        <v>#REF!</v>
      </c>
      <c r="BK34" s="262">
        <v>173</v>
      </c>
      <c r="BL34" s="276" t="e">
        <f t="shared" si="20"/>
        <v>#REF!</v>
      </c>
      <c r="BM34" s="272" t="e">
        <f t="shared" si="20"/>
        <v>#REF!</v>
      </c>
      <c r="BO34" s="262">
        <v>200</v>
      </c>
      <c r="BP34" s="276" t="e">
        <f t="shared" si="21"/>
        <v>#REF!</v>
      </c>
      <c r="BQ34" s="272" t="e">
        <f t="shared" si="21"/>
        <v>#REF!</v>
      </c>
      <c r="BT34" s="250">
        <v>146</v>
      </c>
      <c r="BU34" s="272" t="e">
        <f t="shared" si="22"/>
        <v>#REF!</v>
      </c>
      <c r="BV34" s="272" t="e">
        <f t="shared" si="22"/>
        <v>#REF!</v>
      </c>
      <c r="BX34" s="250">
        <v>173</v>
      </c>
      <c r="BY34" s="272" t="e">
        <f t="shared" si="23"/>
        <v>#REF!</v>
      </c>
      <c r="BZ34" s="272" t="e">
        <f t="shared" si="23"/>
        <v>#REF!</v>
      </c>
      <c r="CB34" s="275">
        <v>200</v>
      </c>
      <c r="CC34" s="272" t="e">
        <f t="shared" si="24"/>
        <v>#REF!</v>
      </c>
      <c r="CD34" s="272" t="e">
        <f t="shared" si="24"/>
        <v>#REF!</v>
      </c>
      <c r="CE34" s="268"/>
      <c r="CF34" s="268"/>
      <c r="CG34" s="268"/>
      <c r="CH34" s="268"/>
      <c r="CI34" s="268"/>
      <c r="CK34" s="266">
        <v>27</v>
      </c>
      <c r="CL34" s="267" t="e">
        <f t="shared" si="25"/>
        <v>#REF!</v>
      </c>
      <c r="CM34" s="267" t="e">
        <f t="shared" si="25"/>
        <v>#REF!</v>
      </c>
    </row>
    <row r="35" spans="8:91" ht="20.25" customHeight="1" x14ac:dyDescent="0.45">
      <c r="H35" s="250">
        <v>13</v>
      </c>
      <c r="I35" s="277" t="s">
        <v>324</v>
      </c>
      <c r="J35" s="253">
        <f>+E24</f>
        <v>187350</v>
      </c>
      <c r="K35" s="225" t="s">
        <v>11</v>
      </c>
      <c r="M35" s="225">
        <v>5</v>
      </c>
      <c r="N35" s="250" t="s">
        <v>11</v>
      </c>
      <c r="O35" s="250"/>
      <c r="P35" s="256" t="str">
        <f>"ค่าทะเบียนและเบี้ยประกันขึ้นกับระยะวิ่ง ("&amp;TEXT(E16,"0.00")&amp;"+"&amp;TEXT(E15,"0.00")&amp;")/"&amp;TEXT(J18,"0.00")</f>
        <v>ค่าทะเบียนและเบี้ยประกันขึ้นกับระยะวิ่ง (30000.00+6800.00)/120000.00</v>
      </c>
      <c r="Q35" s="253">
        <f>+(E16+E15)/J18</f>
        <v>0.30666666666666664</v>
      </c>
      <c r="R35" s="250" t="s">
        <v>174</v>
      </c>
      <c r="T35" s="250"/>
      <c r="U35" s="251" t="s">
        <v>249</v>
      </c>
      <c r="V35" s="257"/>
      <c r="W35" s="250"/>
      <c r="AA35" s="255">
        <v>60</v>
      </c>
      <c r="AB35" s="253">
        <f t="shared" si="0"/>
        <v>582.70000000000005</v>
      </c>
      <c r="AC35" s="253">
        <f t="shared" si="26"/>
        <v>4.1900000000000004</v>
      </c>
      <c r="AD35" s="253">
        <f t="shared" si="2"/>
        <v>139.06</v>
      </c>
      <c r="AE35" s="253" t="e">
        <f t="shared" si="3"/>
        <v>#REF!</v>
      </c>
      <c r="AF35" s="253" t="e">
        <f t="shared" si="4"/>
        <v>#REF!</v>
      </c>
      <c r="AG35" s="253" t="e">
        <f t="shared" si="5"/>
        <v>#REF!</v>
      </c>
      <c r="AH35" s="253" t="e">
        <f t="shared" si="6"/>
        <v>#REF!</v>
      </c>
      <c r="AI35" s="253" t="e">
        <f t="shared" si="7"/>
        <v>#REF!</v>
      </c>
      <c r="AK35" s="255">
        <v>27</v>
      </c>
      <c r="AL35" s="255">
        <f t="shared" si="8"/>
        <v>582.77932999999996</v>
      </c>
      <c r="AM35" s="253">
        <f t="shared" si="27"/>
        <v>8.4600000000000009</v>
      </c>
      <c r="AN35" s="253">
        <f t="shared" si="10"/>
        <v>68.886445626477524</v>
      </c>
      <c r="AO35" s="253" t="e">
        <f t="shared" si="11"/>
        <v>#REF!</v>
      </c>
      <c r="AP35" s="253" t="e">
        <f t="shared" si="12"/>
        <v>#REF!</v>
      </c>
      <c r="AQ35" s="253" t="e">
        <f t="shared" si="13"/>
        <v>#REF!</v>
      </c>
      <c r="AR35" s="253" t="e">
        <f t="shared" si="14"/>
        <v>#REF!</v>
      </c>
      <c r="AS35" s="253" t="e">
        <f t="shared" si="15"/>
        <v>#REF!</v>
      </c>
      <c r="AU35" s="250">
        <v>27</v>
      </c>
      <c r="AV35" s="268" t="e">
        <f t="shared" si="16"/>
        <v>#REF!</v>
      </c>
      <c r="AW35" s="272" t="e">
        <f t="shared" si="16"/>
        <v>#REF!</v>
      </c>
      <c r="AY35" s="275">
        <v>67</v>
      </c>
      <c r="AZ35" s="276" t="e">
        <f t="shared" si="17"/>
        <v>#REF!</v>
      </c>
      <c r="BA35" s="272" t="e">
        <f t="shared" si="17"/>
        <v>#REF!</v>
      </c>
      <c r="BC35" s="275">
        <v>107</v>
      </c>
      <c r="BD35" s="276" t="e">
        <f t="shared" si="18"/>
        <v>#REF!</v>
      </c>
      <c r="BE35" s="272" t="e">
        <f t="shared" si="18"/>
        <v>#REF!</v>
      </c>
      <c r="BF35" s="273"/>
      <c r="BG35" s="240">
        <v>147</v>
      </c>
      <c r="BH35" s="293" t="e">
        <f t="shared" si="19"/>
        <v>#REF!</v>
      </c>
      <c r="BI35" s="294" t="e">
        <f t="shared" si="19"/>
        <v>#REF!</v>
      </c>
      <c r="BK35" s="240">
        <v>174</v>
      </c>
      <c r="BL35" s="293" t="e">
        <f t="shared" si="20"/>
        <v>#REF!</v>
      </c>
      <c r="BM35" s="294" t="e">
        <f t="shared" si="20"/>
        <v>#REF!</v>
      </c>
      <c r="BO35" s="244" t="s">
        <v>233</v>
      </c>
      <c r="BP35" s="295" t="e">
        <f>BQ35/1.4</f>
        <v>#REF!</v>
      </c>
      <c r="BQ35" s="296" t="e">
        <f>+AS209</f>
        <v>#REF!</v>
      </c>
      <c r="BT35" s="239">
        <v>147</v>
      </c>
      <c r="BU35" s="294" t="e">
        <f t="shared" si="22"/>
        <v>#REF!</v>
      </c>
      <c r="BV35" s="294" t="e">
        <f t="shared" si="22"/>
        <v>#REF!</v>
      </c>
      <c r="BX35" s="239">
        <v>174</v>
      </c>
      <c r="BY35" s="294" t="e">
        <f t="shared" si="23"/>
        <v>#REF!</v>
      </c>
      <c r="BZ35" s="294" t="e">
        <f t="shared" si="23"/>
        <v>#REF!</v>
      </c>
      <c r="CB35" s="270" t="s">
        <v>233</v>
      </c>
      <c r="CC35" s="297" t="e">
        <f>+CD35/1.4</f>
        <v>#REF!</v>
      </c>
      <c r="CD35" s="298" t="e">
        <f>+AS209</f>
        <v>#REF!</v>
      </c>
      <c r="CE35" s="299"/>
      <c r="CF35" s="299"/>
      <c r="CG35" s="299"/>
      <c r="CH35" s="299"/>
      <c r="CI35" s="299"/>
      <c r="CK35" s="266">
        <v>28</v>
      </c>
      <c r="CL35" s="267" t="e">
        <f t="shared" si="25"/>
        <v>#REF!</v>
      </c>
      <c r="CM35" s="267" t="e">
        <f t="shared" si="25"/>
        <v>#REF!</v>
      </c>
    </row>
    <row r="36" spans="8:91" ht="20.25" customHeight="1" x14ac:dyDescent="0.45">
      <c r="H36" s="250">
        <v>14</v>
      </c>
      <c r="I36" s="277" t="s">
        <v>325</v>
      </c>
      <c r="J36" s="279">
        <v>7.4999999999999997E-3</v>
      </c>
      <c r="K36" s="225" t="s">
        <v>326</v>
      </c>
      <c r="N36" s="250" t="s">
        <v>326</v>
      </c>
      <c r="O36" s="250"/>
      <c r="P36" s="256"/>
      <c r="Q36" s="253"/>
      <c r="R36" s="250"/>
      <c r="T36" s="250"/>
      <c r="U36" s="250" t="s">
        <v>327</v>
      </c>
      <c r="V36" s="257"/>
      <c r="W36" s="250"/>
      <c r="AA36" s="255">
        <v>70</v>
      </c>
      <c r="AB36" s="253">
        <f t="shared" si="0"/>
        <v>582.70000000000005</v>
      </c>
      <c r="AC36" s="253">
        <f t="shared" si="26"/>
        <v>3.64</v>
      </c>
      <c r="AD36" s="253">
        <f t="shared" si="2"/>
        <v>160.08000000000001</v>
      </c>
      <c r="AE36" s="253" t="e">
        <f t="shared" si="3"/>
        <v>#REF!</v>
      </c>
      <c r="AF36" s="253" t="e">
        <f t="shared" si="4"/>
        <v>#REF!</v>
      </c>
      <c r="AG36" s="253" t="e">
        <f t="shared" si="5"/>
        <v>#REF!</v>
      </c>
      <c r="AH36" s="253" t="e">
        <f t="shared" si="6"/>
        <v>#REF!</v>
      </c>
      <c r="AI36" s="253" t="e">
        <f t="shared" si="7"/>
        <v>#REF!</v>
      </c>
      <c r="AK36" s="255">
        <v>28</v>
      </c>
      <c r="AL36" s="255">
        <f t="shared" si="8"/>
        <v>582.77932999999996</v>
      </c>
      <c r="AM36" s="253">
        <f t="shared" si="27"/>
        <v>8.1999999999999993</v>
      </c>
      <c r="AN36" s="253">
        <f t="shared" si="10"/>
        <v>71.070650000000001</v>
      </c>
      <c r="AO36" s="253" t="e">
        <f t="shared" si="11"/>
        <v>#REF!</v>
      </c>
      <c r="AP36" s="253" t="e">
        <f t="shared" si="12"/>
        <v>#REF!</v>
      </c>
      <c r="AQ36" s="253" t="e">
        <f t="shared" si="13"/>
        <v>#REF!</v>
      </c>
      <c r="AR36" s="253" t="e">
        <f t="shared" si="14"/>
        <v>#REF!</v>
      </c>
      <c r="AS36" s="253" t="e">
        <f t="shared" si="15"/>
        <v>#REF!</v>
      </c>
      <c r="AU36" s="250">
        <v>28</v>
      </c>
      <c r="AV36" s="268" t="e">
        <f t="shared" si="16"/>
        <v>#REF!</v>
      </c>
      <c r="AW36" s="272" t="e">
        <f t="shared" si="16"/>
        <v>#REF!</v>
      </c>
      <c r="AY36" s="275">
        <v>68</v>
      </c>
      <c r="AZ36" s="276" t="e">
        <f t="shared" si="17"/>
        <v>#REF!</v>
      </c>
      <c r="BA36" s="272" t="e">
        <f t="shared" si="17"/>
        <v>#REF!</v>
      </c>
      <c r="BC36" s="275">
        <v>108</v>
      </c>
      <c r="BD36" s="276" t="e">
        <f t="shared" si="18"/>
        <v>#REF!</v>
      </c>
      <c r="BE36" s="272" t="e">
        <f t="shared" si="18"/>
        <v>#REF!</v>
      </c>
      <c r="BF36" s="273"/>
      <c r="BH36" s="268"/>
      <c r="BI36" s="268"/>
      <c r="BL36" s="268"/>
      <c r="BM36" s="268"/>
      <c r="BO36" s="262">
        <v>1000</v>
      </c>
      <c r="BP36" s="268" t="s">
        <v>238</v>
      </c>
      <c r="BQ36" s="300" t="s">
        <v>238</v>
      </c>
      <c r="BU36" s="268"/>
      <c r="BV36" s="268"/>
      <c r="BY36" s="268"/>
      <c r="BZ36" s="268"/>
      <c r="CB36" s="275">
        <v>1000</v>
      </c>
      <c r="CC36" s="299" t="s">
        <v>238</v>
      </c>
      <c r="CD36" s="301" t="s">
        <v>238</v>
      </c>
      <c r="CE36" s="299"/>
      <c r="CF36" s="299"/>
      <c r="CG36" s="299"/>
      <c r="CH36" s="299"/>
      <c r="CI36" s="299"/>
      <c r="CK36" s="266">
        <v>29</v>
      </c>
      <c r="CL36" s="267" t="e">
        <f t="shared" si="25"/>
        <v>#REF!</v>
      </c>
      <c r="CM36" s="267" t="e">
        <f t="shared" si="25"/>
        <v>#REF!</v>
      </c>
    </row>
    <row r="37" spans="8:91" ht="20.25" customHeight="1" x14ac:dyDescent="0.45">
      <c r="H37" s="250"/>
      <c r="I37" s="277" t="str">
        <f>"และต่อน้ำหนักบรรทุกที่เพิ่มขึ้น ดังนั้นจะเพิ่ม      =0.0075*("&amp;TEXT(E18,"0.00")&amp;"-"&amp;TEXT(D18,"0.00")&amp;")  "</f>
        <v xml:space="preserve">และต่อน้ำหนักบรรทุกที่เพิ่มขึ้น ดังนั้นจะเพิ่ม      =0.0075*(30.00-15.00)  </v>
      </c>
      <c r="J37" s="302">
        <f>0.0075*(E18-D18)</f>
        <v>0.11249999999999999</v>
      </c>
      <c r="K37" s="225" t="s">
        <v>326</v>
      </c>
      <c r="N37" s="250" t="s">
        <v>326</v>
      </c>
      <c r="O37" s="250">
        <v>6</v>
      </c>
      <c r="P37" s="256" t="s">
        <v>245</v>
      </c>
      <c r="Q37" s="253"/>
      <c r="R37" s="250"/>
      <c r="T37" s="250"/>
      <c r="U37" s="251" t="s">
        <v>328</v>
      </c>
      <c r="V37" s="257"/>
      <c r="W37" s="250"/>
      <c r="AA37" s="255">
        <v>80</v>
      </c>
      <c r="AB37" s="253">
        <f t="shared" si="0"/>
        <v>582.70000000000005</v>
      </c>
      <c r="AC37" s="253">
        <f t="shared" si="26"/>
        <v>3.21</v>
      </c>
      <c r="AD37" s="253">
        <f t="shared" si="2"/>
        <v>181.52</v>
      </c>
      <c r="AE37" s="253" t="e">
        <f t="shared" si="3"/>
        <v>#REF!</v>
      </c>
      <c r="AF37" s="253" t="e">
        <f t="shared" si="4"/>
        <v>#REF!</v>
      </c>
      <c r="AG37" s="253" t="e">
        <f t="shared" si="5"/>
        <v>#REF!</v>
      </c>
      <c r="AH37" s="253" t="e">
        <f t="shared" si="6"/>
        <v>#REF!</v>
      </c>
      <c r="AI37" s="253" t="e">
        <f t="shared" si="7"/>
        <v>#REF!</v>
      </c>
      <c r="AK37" s="255">
        <v>29</v>
      </c>
      <c r="AL37" s="255">
        <f t="shared" si="8"/>
        <v>582.77932999999996</v>
      </c>
      <c r="AM37" s="253">
        <f t="shared" si="27"/>
        <v>7.97</v>
      </c>
      <c r="AN37" s="253">
        <f t="shared" si="10"/>
        <v>73.12162233375156</v>
      </c>
      <c r="AO37" s="253" t="e">
        <f t="shared" si="11"/>
        <v>#REF!</v>
      </c>
      <c r="AP37" s="253" t="e">
        <f t="shared" si="12"/>
        <v>#REF!</v>
      </c>
      <c r="AQ37" s="253" t="e">
        <f t="shared" si="13"/>
        <v>#REF!</v>
      </c>
      <c r="AR37" s="253" t="e">
        <f t="shared" si="14"/>
        <v>#REF!</v>
      </c>
      <c r="AS37" s="253" t="e">
        <f t="shared" si="15"/>
        <v>#REF!</v>
      </c>
      <c r="AU37" s="250">
        <v>29</v>
      </c>
      <c r="AV37" s="268" t="e">
        <f t="shared" si="16"/>
        <v>#REF!</v>
      </c>
      <c r="AW37" s="272" t="e">
        <f t="shared" si="16"/>
        <v>#REF!</v>
      </c>
      <c r="AY37" s="275">
        <v>69</v>
      </c>
      <c r="AZ37" s="276" t="e">
        <f t="shared" si="17"/>
        <v>#REF!</v>
      </c>
      <c r="BA37" s="272" t="e">
        <f t="shared" si="17"/>
        <v>#REF!</v>
      </c>
      <c r="BC37" s="275">
        <v>109</v>
      </c>
      <c r="BD37" s="276" t="e">
        <f t="shared" si="18"/>
        <v>#REF!</v>
      </c>
      <c r="BE37" s="272" t="e">
        <f t="shared" si="18"/>
        <v>#REF!</v>
      </c>
      <c r="BF37" s="273"/>
      <c r="BH37" s="268"/>
      <c r="BI37" s="268"/>
      <c r="BL37" s="268"/>
      <c r="BM37" s="268"/>
      <c r="BO37" s="303" t="s">
        <v>31</v>
      </c>
      <c r="BP37" s="293"/>
      <c r="BQ37" s="304"/>
      <c r="BU37" s="268"/>
      <c r="BV37" s="268"/>
      <c r="BY37" s="268"/>
      <c r="BZ37" s="268"/>
      <c r="CB37" s="305" t="s">
        <v>31</v>
      </c>
      <c r="CC37" s="293"/>
      <c r="CD37" s="304"/>
      <c r="CE37" s="268"/>
      <c r="CF37" s="268"/>
      <c r="CG37" s="268"/>
      <c r="CH37" s="268"/>
      <c r="CI37" s="268"/>
      <c r="CK37" s="266">
        <v>30</v>
      </c>
      <c r="CL37" s="267" t="e">
        <f t="shared" si="25"/>
        <v>#REF!</v>
      </c>
      <c r="CM37" s="267" t="e">
        <f t="shared" si="25"/>
        <v>#REF!</v>
      </c>
    </row>
    <row r="38" spans="8:91" ht="20.25" customHeight="1" x14ac:dyDescent="0.45">
      <c r="H38" s="250">
        <v>15</v>
      </c>
      <c r="I38" s="277" t="s">
        <v>329</v>
      </c>
      <c r="J38" s="253"/>
      <c r="M38" s="225">
        <v>6</v>
      </c>
      <c r="N38" s="250"/>
      <c r="O38" s="250"/>
      <c r="P38" s="256" t="e">
        <f>TEXT(Q16,"0.00")&amp;"+"&amp;TEXT(Q32,"0.00")&amp;"+"&amp;TEXT(Q35,"0.00")</f>
        <v>#REF!</v>
      </c>
      <c r="Q38" s="253" t="e">
        <f>+Q16+Q32+Q35</f>
        <v>#REF!</v>
      </c>
      <c r="R38" s="250" t="s">
        <v>174</v>
      </c>
      <c r="T38" s="250"/>
      <c r="U38" s="251"/>
      <c r="V38" s="257"/>
      <c r="W38" s="250"/>
      <c r="AA38" s="255">
        <v>90</v>
      </c>
      <c r="AB38" s="253">
        <f t="shared" si="0"/>
        <v>582.70000000000005</v>
      </c>
      <c r="AC38" s="253">
        <f t="shared" si="26"/>
        <v>2.87</v>
      </c>
      <c r="AD38" s="253">
        <f t="shared" si="2"/>
        <v>203.03</v>
      </c>
      <c r="AE38" s="253" t="e">
        <f t="shared" si="3"/>
        <v>#REF!</v>
      </c>
      <c r="AF38" s="253" t="e">
        <f t="shared" si="4"/>
        <v>#REF!</v>
      </c>
      <c r="AG38" s="253" t="e">
        <f t="shared" si="5"/>
        <v>#REF!</v>
      </c>
      <c r="AH38" s="253" t="e">
        <f t="shared" si="6"/>
        <v>#REF!</v>
      </c>
      <c r="AI38" s="253" t="e">
        <f t="shared" si="7"/>
        <v>#REF!</v>
      </c>
      <c r="AK38" s="255">
        <v>30</v>
      </c>
      <c r="AL38" s="255">
        <f t="shared" si="8"/>
        <v>582.77932999999996</v>
      </c>
      <c r="AM38" s="253">
        <f t="shared" si="27"/>
        <v>7.74</v>
      </c>
      <c r="AN38" s="253">
        <f t="shared" si="10"/>
        <v>75.294487080103352</v>
      </c>
      <c r="AO38" s="253" t="e">
        <f t="shared" si="11"/>
        <v>#REF!</v>
      </c>
      <c r="AP38" s="253" t="e">
        <f t="shared" si="12"/>
        <v>#REF!</v>
      </c>
      <c r="AQ38" s="253" t="e">
        <f t="shared" si="13"/>
        <v>#REF!</v>
      </c>
      <c r="AR38" s="253" t="e">
        <f t="shared" si="14"/>
        <v>#REF!</v>
      </c>
      <c r="AS38" s="253" t="e">
        <f t="shared" si="15"/>
        <v>#REF!</v>
      </c>
      <c r="AU38" s="250">
        <v>30</v>
      </c>
      <c r="AV38" s="268" t="e">
        <f t="shared" si="16"/>
        <v>#REF!</v>
      </c>
      <c r="AW38" s="272" t="e">
        <f t="shared" si="16"/>
        <v>#REF!</v>
      </c>
      <c r="AY38" s="275">
        <v>70</v>
      </c>
      <c r="AZ38" s="276" t="e">
        <f t="shared" si="17"/>
        <v>#REF!</v>
      </c>
      <c r="BA38" s="272" t="e">
        <f t="shared" si="17"/>
        <v>#REF!</v>
      </c>
      <c r="BC38" s="275">
        <v>110</v>
      </c>
      <c r="BD38" s="276" t="e">
        <f t="shared" si="18"/>
        <v>#REF!</v>
      </c>
      <c r="BE38" s="272" t="e">
        <f t="shared" si="18"/>
        <v>#REF!</v>
      </c>
      <c r="BF38" s="273"/>
      <c r="BH38" s="268"/>
      <c r="BI38" s="268"/>
      <c r="BL38" s="268"/>
      <c r="BM38" s="268"/>
      <c r="BP38" s="268"/>
      <c r="BQ38" s="268" t="s">
        <v>268</v>
      </c>
      <c r="BU38" s="268"/>
      <c r="BV38" s="268"/>
      <c r="BY38" s="268"/>
      <c r="BZ38" s="268"/>
      <c r="CC38" s="268"/>
      <c r="CD38" s="268"/>
      <c r="CE38" s="268"/>
      <c r="CF38" s="268"/>
      <c r="CG38" s="268"/>
      <c r="CH38" s="268"/>
      <c r="CI38" s="268"/>
      <c r="CK38" s="266">
        <v>31</v>
      </c>
      <c r="CL38" s="267" t="e">
        <f t="shared" si="25"/>
        <v>#REF!</v>
      </c>
      <c r="CM38" s="267" t="e">
        <f t="shared" si="25"/>
        <v>#REF!</v>
      </c>
    </row>
    <row r="39" spans="8:91" ht="20.25" customHeight="1" x14ac:dyDescent="0.45">
      <c r="H39" s="250">
        <v>16</v>
      </c>
      <c r="I39" s="277" t="s">
        <v>330</v>
      </c>
      <c r="J39" s="253"/>
      <c r="N39" s="250"/>
      <c r="O39" s="250">
        <v>7</v>
      </c>
      <c r="P39" s="256" t="s">
        <v>248</v>
      </c>
      <c r="Q39" s="253"/>
      <c r="R39" s="250"/>
      <c r="T39" s="250">
        <v>4</v>
      </c>
      <c r="U39" s="289" t="s">
        <v>253</v>
      </c>
      <c r="V39" s="257"/>
      <c r="W39" s="250"/>
      <c r="AA39" s="255">
        <v>100</v>
      </c>
      <c r="AB39" s="253">
        <f t="shared" si="0"/>
        <v>582.70000000000005</v>
      </c>
      <c r="AC39" s="253">
        <f t="shared" si="26"/>
        <v>2.6</v>
      </c>
      <c r="AD39" s="253">
        <f t="shared" si="2"/>
        <v>224.11</v>
      </c>
      <c r="AE39" s="253" t="e">
        <f t="shared" si="3"/>
        <v>#REF!</v>
      </c>
      <c r="AF39" s="253" t="e">
        <f t="shared" si="4"/>
        <v>#REF!</v>
      </c>
      <c r="AG39" s="253" t="e">
        <f t="shared" si="5"/>
        <v>#REF!</v>
      </c>
      <c r="AH39" s="253" t="e">
        <f t="shared" si="6"/>
        <v>#REF!</v>
      </c>
      <c r="AI39" s="253" t="e">
        <f t="shared" si="7"/>
        <v>#REF!</v>
      </c>
      <c r="AK39" s="255">
        <v>31</v>
      </c>
      <c r="AL39" s="255">
        <f t="shared" si="8"/>
        <v>582.77932999999996</v>
      </c>
      <c r="AM39" s="253">
        <f t="shared" si="27"/>
        <v>7.53</v>
      </c>
      <c r="AN39" s="253">
        <f t="shared" si="10"/>
        <v>77.394333333333321</v>
      </c>
      <c r="AO39" s="253" t="e">
        <f t="shared" si="11"/>
        <v>#REF!</v>
      </c>
      <c r="AP39" s="253" t="e">
        <f t="shared" si="12"/>
        <v>#REF!</v>
      </c>
      <c r="AQ39" s="253" t="e">
        <f t="shared" si="13"/>
        <v>#REF!</v>
      </c>
      <c r="AR39" s="253" t="e">
        <f t="shared" si="14"/>
        <v>#REF!</v>
      </c>
      <c r="AS39" s="253" t="e">
        <f t="shared" si="15"/>
        <v>#REF!</v>
      </c>
      <c r="AU39" s="250">
        <v>31</v>
      </c>
      <c r="AV39" s="268" t="e">
        <f t="shared" si="16"/>
        <v>#REF!</v>
      </c>
      <c r="AW39" s="272" t="e">
        <f t="shared" si="16"/>
        <v>#REF!</v>
      </c>
      <c r="AY39" s="275">
        <v>71</v>
      </c>
      <c r="AZ39" s="276" t="e">
        <f t="shared" si="17"/>
        <v>#REF!</v>
      </c>
      <c r="BA39" s="272" t="e">
        <f t="shared" si="17"/>
        <v>#REF!</v>
      </c>
      <c r="BC39" s="275">
        <v>111</v>
      </c>
      <c r="BD39" s="276" t="e">
        <f t="shared" si="18"/>
        <v>#REF!</v>
      </c>
      <c r="BE39" s="272" t="e">
        <f t="shared" si="18"/>
        <v>#REF!</v>
      </c>
      <c r="BF39" s="273"/>
      <c r="BG39" s="226" t="s">
        <v>244</v>
      </c>
      <c r="BH39" s="268"/>
      <c r="BI39" s="268"/>
      <c r="BL39" s="268"/>
      <c r="BM39" s="268" t="e">
        <f>BP35</f>
        <v>#REF!</v>
      </c>
      <c r="BN39" s="226" t="s">
        <v>1</v>
      </c>
      <c r="BP39" s="268"/>
      <c r="BQ39" s="268"/>
      <c r="BT39" s="306" t="s">
        <v>244</v>
      </c>
      <c r="BU39" s="268"/>
      <c r="BV39" s="268"/>
      <c r="BY39" s="268"/>
      <c r="BZ39" s="268" t="e">
        <f>+CC35</f>
        <v>#REF!</v>
      </c>
      <c r="CA39" s="226" t="s">
        <v>1</v>
      </c>
      <c r="CC39" s="268"/>
      <c r="CD39" s="268"/>
      <c r="CE39" s="268"/>
      <c r="CF39" s="268"/>
      <c r="CG39" s="268"/>
      <c r="CH39" s="268"/>
      <c r="CI39" s="268"/>
      <c r="CK39" s="266">
        <v>32</v>
      </c>
      <c r="CL39" s="267" t="e">
        <f t="shared" si="25"/>
        <v>#REF!</v>
      </c>
      <c r="CM39" s="267" t="e">
        <f t="shared" si="25"/>
        <v>#REF!</v>
      </c>
    </row>
    <row r="40" spans="8:91" ht="20.25" customHeight="1" x14ac:dyDescent="0.45">
      <c r="H40" s="250"/>
      <c r="I40" s="277" t="s">
        <v>331</v>
      </c>
      <c r="J40" s="253">
        <f>+E27</f>
        <v>50800</v>
      </c>
      <c r="K40" s="228" t="s">
        <v>3</v>
      </c>
      <c r="M40" s="225">
        <v>7</v>
      </c>
      <c r="N40" s="250" t="s">
        <v>3</v>
      </c>
      <c r="O40" s="239"/>
      <c r="P40" s="307" t="e">
        <f>"2*"&amp;TEXT(Q38,"0.00")</f>
        <v>#REF!</v>
      </c>
      <c r="Q40" s="243" t="e">
        <f>2*Q38</f>
        <v>#REF!</v>
      </c>
      <c r="R40" s="239" t="s">
        <v>174</v>
      </c>
      <c r="T40" s="250"/>
      <c r="U40" s="251" t="s">
        <v>254</v>
      </c>
      <c r="V40" s="257"/>
      <c r="W40" s="250"/>
      <c r="AA40" s="255">
        <v>150</v>
      </c>
      <c r="AB40" s="253">
        <f t="shared" si="0"/>
        <v>582.70000000000005</v>
      </c>
      <c r="AC40" s="253">
        <f t="shared" si="26"/>
        <v>1.76</v>
      </c>
      <c r="AD40" s="253">
        <f t="shared" si="2"/>
        <v>331.07</v>
      </c>
      <c r="AE40" s="253" t="e">
        <f t="shared" si="3"/>
        <v>#REF!</v>
      </c>
      <c r="AF40" s="253" t="e">
        <f t="shared" si="4"/>
        <v>#REF!</v>
      </c>
      <c r="AG40" s="253" t="e">
        <f t="shared" si="5"/>
        <v>#REF!</v>
      </c>
      <c r="AH40" s="253" t="e">
        <f t="shared" si="6"/>
        <v>#REF!</v>
      </c>
      <c r="AI40" s="253" t="e">
        <f t="shared" si="7"/>
        <v>#REF!</v>
      </c>
      <c r="AK40" s="255">
        <v>32</v>
      </c>
      <c r="AL40" s="255">
        <f t="shared" si="8"/>
        <v>582.77932999999996</v>
      </c>
      <c r="AM40" s="253">
        <f t="shared" si="27"/>
        <v>7.33</v>
      </c>
      <c r="AN40" s="253">
        <f t="shared" si="10"/>
        <v>79.506047748976798</v>
      </c>
      <c r="AO40" s="253" t="e">
        <f t="shared" si="11"/>
        <v>#REF!</v>
      </c>
      <c r="AP40" s="253" t="e">
        <f t="shared" si="12"/>
        <v>#REF!</v>
      </c>
      <c r="AQ40" s="253" t="e">
        <f t="shared" si="13"/>
        <v>#REF!</v>
      </c>
      <c r="AR40" s="253" t="e">
        <f t="shared" si="14"/>
        <v>#REF!</v>
      </c>
      <c r="AS40" s="253" t="e">
        <f t="shared" si="15"/>
        <v>#REF!</v>
      </c>
      <c r="AU40" s="250">
        <v>32</v>
      </c>
      <c r="AV40" s="268" t="e">
        <f t="shared" si="16"/>
        <v>#REF!</v>
      </c>
      <c r="AW40" s="272" t="e">
        <f t="shared" si="16"/>
        <v>#REF!</v>
      </c>
      <c r="AY40" s="275">
        <v>72</v>
      </c>
      <c r="AZ40" s="276" t="e">
        <f t="shared" si="17"/>
        <v>#REF!</v>
      </c>
      <c r="BA40" s="272" t="e">
        <f t="shared" si="17"/>
        <v>#REF!</v>
      </c>
      <c r="BC40" s="275">
        <v>112</v>
      </c>
      <c r="BD40" s="276" t="e">
        <f t="shared" si="18"/>
        <v>#REF!</v>
      </c>
      <c r="BE40" s="272" t="e">
        <f t="shared" si="18"/>
        <v>#REF!</v>
      </c>
      <c r="BF40" s="273"/>
      <c r="BH40" s="268"/>
      <c r="BI40" s="268"/>
      <c r="BL40" s="268"/>
      <c r="BM40" s="268" t="e">
        <f>BQ35</f>
        <v>#REF!</v>
      </c>
      <c r="BN40" s="226" t="s">
        <v>0</v>
      </c>
      <c r="BP40" s="268"/>
      <c r="BQ40" s="268"/>
      <c r="BT40" s="306"/>
      <c r="BU40" s="268"/>
      <c r="BV40" s="268"/>
      <c r="BY40" s="268"/>
      <c r="BZ40" s="268" t="e">
        <f>+CD35</f>
        <v>#REF!</v>
      </c>
      <c r="CA40" s="226" t="s">
        <v>0</v>
      </c>
      <c r="CC40" s="268"/>
      <c r="CD40" s="268"/>
      <c r="CE40" s="268"/>
      <c r="CF40" s="268"/>
      <c r="CG40" s="268"/>
      <c r="CH40" s="268"/>
      <c r="CI40" s="268"/>
      <c r="CK40" s="266">
        <v>33</v>
      </c>
      <c r="CL40" s="267" t="e">
        <f t="shared" si="25"/>
        <v>#REF!</v>
      </c>
      <c r="CM40" s="267" t="e">
        <f t="shared" si="25"/>
        <v>#REF!</v>
      </c>
    </row>
    <row r="41" spans="8:91" ht="20.25" customHeight="1" x14ac:dyDescent="0.45">
      <c r="H41" s="250"/>
      <c r="I41" s="277" t="s">
        <v>332</v>
      </c>
      <c r="J41" s="253">
        <f>+E28</f>
        <v>60960</v>
      </c>
      <c r="K41" s="228" t="s">
        <v>3</v>
      </c>
      <c r="N41" s="250" t="s">
        <v>3</v>
      </c>
      <c r="T41" s="250"/>
      <c r="U41" s="251" t="s">
        <v>236</v>
      </c>
      <c r="V41" s="257">
        <f>+E22</f>
        <v>55</v>
      </c>
      <c r="W41" s="250" t="s">
        <v>255</v>
      </c>
      <c r="AA41" s="255">
        <v>200</v>
      </c>
      <c r="AB41" s="253">
        <f t="shared" si="0"/>
        <v>582.70000000000005</v>
      </c>
      <c r="AC41" s="253">
        <f t="shared" si="26"/>
        <v>1.33</v>
      </c>
      <c r="AD41" s="253">
        <f t="shared" si="2"/>
        <v>438.12</v>
      </c>
      <c r="AE41" s="253" t="e">
        <f t="shared" si="3"/>
        <v>#REF!</v>
      </c>
      <c r="AF41" s="253" t="e">
        <f t="shared" si="4"/>
        <v>#REF!</v>
      </c>
      <c r="AG41" s="253" t="e">
        <f t="shared" si="5"/>
        <v>#REF!</v>
      </c>
      <c r="AH41" s="253" t="e">
        <f t="shared" si="6"/>
        <v>#REF!</v>
      </c>
      <c r="AI41" s="253" t="e">
        <f t="shared" si="7"/>
        <v>#REF!</v>
      </c>
      <c r="AK41" s="255">
        <v>33</v>
      </c>
      <c r="AL41" s="255">
        <f t="shared" si="8"/>
        <v>582.77932999999996</v>
      </c>
      <c r="AM41" s="253">
        <f t="shared" si="27"/>
        <v>7.14</v>
      </c>
      <c r="AN41" s="253">
        <f t="shared" si="10"/>
        <v>81.621754901960784</v>
      </c>
      <c r="AO41" s="253" t="e">
        <f t="shared" si="11"/>
        <v>#REF!</v>
      </c>
      <c r="AP41" s="253" t="e">
        <f t="shared" si="12"/>
        <v>#REF!</v>
      </c>
      <c r="AQ41" s="253" t="e">
        <f t="shared" si="13"/>
        <v>#REF!</v>
      </c>
      <c r="AR41" s="253" t="e">
        <f t="shared" si="14"/>
        <v>#REF!</v>
      </c>
      <c r="AS41" s="253" t="e">
        <f t="shared" si="15"/>
        <v>#REF!</v>
      </c>
      <c r="AU41" s="250">
        <v>33</v>
      </c>
      <c r="AV41" s="268" t="e">
        <f t="shared" si="16"/>
        <v>#REF!</v>
      </c>
      <c r="AW41" s="272" t="e">
        <f t="shared" si="16"/>
        <v>#REF!</v>
      </c>
      <c r="AY41" s="275">
        <v>73</v>
      </c>
      <c r="AZ41" s="276" t="e">
        <f t="shared" si="17"/>
        <v>#REF!</v>
      </c>
      <c r="BA41" s="272" t="e">
        <f t="shared" si="17"/>
        <v>#REF!</v>
      </c>
      <c r="BC41" s="275">
        <v>113</v>
      </c>
      <c r="BD41" s="276" t="e">
        <f t="shared" si="18"/>
        <v>#REF!</v>
      </c>
      <c r="BE41" s="272" t="e">
        <f t="shared" si="18"/>
        <v>#REF!</v>
      </c>
      <c r="BF41" s="273"/>
      <c r="BG41" s="226" t="s">
        <v>247</v>
      </c>
      <c r="BH41" s="268"/>
      <c r="BI41" s="268"/>
      <c r="BL41" s="268"/>
      <c r="BM41" s="268"/>
      <c r="BP41" s="268"/>
      <c r="BQ41" s="268"/>
      <c r="BT41" s="306" t="s">
        <v>247</v>
      </c>
      <c r="BU41" s="268"/>
      <c r="BV41" s="268"/>
      <c r="BY41" s="268"/>
      <c r="BZ41" s="268"/>
      <c r="CC41" s="268"/>
      <c r="CD41" s="268"/>
      <c r="CE41" s="268"/>
      <c r="CF41" s="268"/>
      <c r="CG41" s="268"/>
      <c r="CH41" s="268"/>
      <c r="CI41" s="268"/>
      <c r="CK41" s="266">
        <v>34</v>
      </c>
      <c r="CL41" s="267" t="e">
        <f t="shared" si="25"/>
        <v>#REF!</v>
      </c>
      <c r="CM41" s="267" t="e">
        <f t="shared" si="25"/>
        <v>#REF!</v>
      </c>
    </row>
    <row r="42" spans="8:91" ht="20.25" customHeight="1" x14ac:dyDescent="0.45">
      <c r="H42" s="239">
        <v>17</v>
      </c>
      <c r="I42" s="308" t="s">
        <v>228</v>
      </c>
      <c r="J42" s="309">
        <f>+J44</f>
        <v>0.12590198865502047</v>
      </c>
      <c r="N42" s="239"/>
      <c r="T42" s="250"/>
      <c r="U42" s="251" t="s">
        <v>333</v>
      </c>
      <c r="V42" s="257">
        <f>20*60/V41</f>
        <v>21.818181818181817</v>
      </c>
      <c r="W42" s="250" t="s">
        <v>157</v>
      </c>
      <c r="AA42" s="255">
        <v>250</v>
      </c>
      <c r="AB42" s="253">
        <f t="shared" si="0"/>
        <v>582.70000000000005</v>
      </c>
      <c r="AC42" s="253">
        <f t="shared" si="26"/>
        <v>1.07</v>
      </c>
      <c r="AD42" s="253">
        <f t="shared" si="2"/>
        <v>544.57000000000005</v>
      </c>
      <c r="AE42" s="253" t="e">
        <f t="shared" si="3"/>
        <v>#REF!</v>
      </c>
      <c r="AF42" s="253" t="e">
        <f t="shared" si="4"/>
        <v>#REF!</v>
      </c>
      <c r="AG42" s="253" t="e">
        <f t="shared" si="5"/>
        <v>#REF!</v>
      </c>
      <c r="AH42" s="253" t="e">
        <f t="shared" si="6"/>
        <v>#REF!</v>
      </c>
      <c r="AI42" s="253" t="e">
        <f t="shared" si="7"/>
        <v>#REF!</v>
      </c>
      <c r="AK42" s="255">
        <v>34</v>
      </c>
      <c r="AL42" s="255">
        <f t="shared" si="8"/>
        <v>582.77932999999996</v>
      </c>
      <c r="AM42" s="253">
        <f t="shared" si="27"/>
        <v>6.96</v>
      </c>
      <c r="AN42" s="253">
        <f t="shared" si="10"/>
        <v>83.732662356321839</v>
      </c>
      <c r="AO42" s="253" t="e">
        <f t="shared" si="11"/>
        <v>#REF!</v>
      </c>
      <c r="AP42" s="253" t="e">
        <f t="shared" si="12"/>
        <v>#REF!</v>
      </c>
      <c r="AQ42" s="253" t="e">
        <f t="shared" si="13"/>
        <v>#REF!</v>
      </c>
      <c r="AR42" s="253" t="e">
        <f t="shared" si="14"/>
        <v>#REF!</v>
      </c>
      <c r="AS42" s="253" t="e">
        <f t="shared" si="15"/>
        <v>#REF!</v>
      </c>
      <c r="AU42" s="250">
        <v>34</v>
      </c>
      <c r="AV42" s="268" t="e">
        <f t="shared" si="16"/>
        <v>#REF!</v>
      </c>
      <c r="AW42" s="272" t="e">
        <f t="shared" si="16"/>
        <v>#REF!</v>
      </c>
      <c r="AY42" s="275">
        <v>74</v>
      </c>
      <c r="AZ42" s="276" t="e">
        <f t="shared" si="17"/>
        <v>#REF!</v>
      </c>
      <c r="BA42" s="272" t="e">
        <f t="shared" si="17"/>
        <v>#REF!</v>
      </c>
      <c r="BC42" s="275">
        <v>114</v>
      </c>
      <c r="BD42" s="276" t="e">
        <f t="shared" si="18"/>
        <v>#REF!</v>
      </c>
      <c r="BE42" s="272" t="e">
        <f t="shared" si="18"/>
        <v>#REF!</v>
      </c>
      <c r="BF42" s="273"/>
      <c r="BG42" s="226" t="s">
        <v>250</v>
      </c>
      <c r="BH42" s="268"/>
      <c r="BI42" s="268"/>
      <c r="BL42" s="268"/>
      <c r="BM42" s="268">
        <f>+J12</f>
        <v>0</v>
      </c>
      <c r="BN42" s="226" t="s">
        <v>9</v>
      </c>
      <c r="BP42" s="268"/>
      <c r="BQ42" s="268"/>
      <c r="BT42" s="306" t="s">
        <v>250</v>
      </c>
      <c r="BU42" s="268"/>
      <c r="BV42" s="268"/>
      <c r="BY42" s="268"/>
      <c r="BZ42" s="268" t="e">
        <f>+E11</f>
        <v>#REF!</v>
      </c>
      <c r="CA42" s="226" t="s">
        <v>9</v>
      </c>
      <c r="CC42" s="268"/>
      <c r="CD42" s="268"/>
      <c r="CE42" s="268"/>
      <c r="CF42" s="268"/>
      <c r="CG42" s="268"/>
      <c r="CH42" s="268"/>
      <c r="CI42" s="268"/>
      <c r="CK42" s="266">
        <v>35</v>
      </c>
      <c r="CL42" s="267" t="e">
        <f t="shared" si="25"/>
        <v>#REF!</v>
      </c>
      <c r="CM42" s="267" t="e">
        <f t="shared" si="25"/>
        <v>#REF!</v>
      </c>
    </row>
    <row r="43" spans="8:91" ht="20.25" customHeight="1" x14ac:dyDescent="0.45">
      <c r="T43" s="250"/>
      <c r="U43" s="251"/>
      <c r="V43" s="257"/>
      <c r="W43" s="250"/>
      <c r="AA43" s="255">
        <v>300</v>
      </c>
      <c r="AB43" s="253">
        <f t="shared" si="0"/>
        <v>582.70000000000005</v>
      </c>
      <c r="AC43" s="253">
        <f t="shared" si="26"/>
        <v>0.9</v>
      </c>
      <c r="AD43" s="253">
        <f t="shared" si="2"/>
        <v>647.44000000000005</v>
      </c>
      <c r="AE43" s="253" t="e">
        <f t="shared" si="3"/>
        <v>#REF!</v>
      </c>
      <c r="AF43" s="253" t="e">
        <f t="shared" si="4"/>
        <v>#REF!</v>
      </c>
      <c r="AG43" s="253" t="e">
        <f t="shared" si="5"/>
        <v>#REF!</v>
      </c>
      <c r="AH43" s="253" t="e">
        <f t="shared" si="6"/>
        <v>#REF!</v>
      </c>
      <c r="AI43" s="253" t="e">
        <f t="shared" si="7"/>
        <v>#REF!</v>
      </c>
      <c r="AK43" s="255">
        <v>35</v>
      </c>
      <c r="AL43" s="255">
        <f t="shared" si="8"/>
        <v>582.77932999999996</v>
      </c>
      <c r="AM43" s="253">
        <f t="shared" si="27"/>
        <v>6.79</v>
      </c>
      <c r="AN43" s="253">
        <f t="shared" si="10"/>
        <v>85.829061855670091</v>
      </c>
      <c r="AO43" s="253" t="e">
        <f t="shared" si="11"/>
        <v>#REF!</v>
      </c>
      <c r="AP43" s="253" t="e">
        <f t="shared" si="12"/>
        <v>#REF!</v>
      </c>
      <c r="AQ43" s="253" t="e">
        <f t="shared" si="13"/>
        <v>#REF!</v>
      </c>
      <c r="AR43" s="253" t="e">
        <f t="shared" si="14"/>
        <v>#REF!</v>
      </c>
      <c r="AS43" s="253" t="e">
        <f t="shared" si="15"/>
        <v>#REF!</v>
      </c>
      <c r="AU43" s="250">
        <v>35</v>
      </c>
      <c r="AV43" s="268" t="e">
        <f t="shared" si="16"/>
        <v>#REF!</v>
      </c>
      <c r="AW43" s="272" t="e">
        <f t="shared" si="16"/>
        <v>#REF!</v>
      </c>
      <c r="AY43" s="275">
        <v>75</v>
      </c>
      <c r="AZ43" s="276" t="e">
        <f t="shared" si="17"/>
        <v>#REF!</v>
      </c>
      <c r="BA43" s="272" t="e">
        <f t="shared" si="17"/>
        <v>#REF!</v>
      </c>
      <c r="BC43" s="275">
        <v>115</v>
      </c>
      <c r="BD43" s="276" t="e">
        <f t="shared" si="18"/>
        <v>#REF!</v>
      </c>
      <c r="BE43" s="272" t="e">
        <f t="shared" si="18"/>
        <v>#REF!</v>
      </c>
      <c r="BF43" s="273"/>
      <c r="BH43" s="268"/>
      <c r="BI43" s="268"/>
      <c r="BL43" s="268"/>
      <c r="BM43" s="268"/>
      <c r="BP43" s="268"/>
      <c r="BQ43" s="268"/>
      <c r="BU43" s="268"/>
      <c r="BV43" s="268"/>
      <c r="BY43" s="268"/>
      <c r="BZ43" s="268"/>
      <c r="CC43" s="268"/>
      <c r="CD43" s="268"/>
      <c r="CE43" s="268"/>
      <c r="CF43" s="268"/>
      <c r="CG43" s="268"/>
      <c r="CH43" s="268"/>
      <c r="CI43" s="268"/>
      <c r="CK43" s="266">
        <v>36</v>
      </c>
      <c r="CL43" s="267" t="e">
        <f t="shared" si="25"/>
        <v>#REF!</v>
      </c>
      <c r="CM43" s="267" t="e">
        <f t="shared" si="25"/>
        <v>#REF!</v>
      </c>
    </row>
    <row r="44" spans="8:91" ht="20.25" customHeight="1" x14ac:dyDescent="0.45">
      <c r="I44" s="310">
        <f>+E9/100</f>
        <v>7.0000000000000007E-2</v>
      </c>
      <c r="J44" s="311">
        <f>I44*(1+I44)^E8/((1+I44)^E8-1)</f>
        <v>0.12590198865502047</v>
      </c>
      <c r="T44" s="250"/>
      <c r="U44" s="251"/>
      <c r="V44" s="257"/>
      <c r="W44" s="250"/>
      <c r="AA44" s="255">
        <v>350</v>
      </c>
      <c r="AB44" s="253">
        <f t="shared" si="0"/>
        <v>582.70000000000005</v>
      </c>
      <c r="AC44" s="253">
        <f t="shared" si="26"/>
        <v>0.77</v>
      </c>
      <c r="AD44" s="253">
        <f t="shared" si="2"/>
        <v>756.75</v>
      </c>
      <c r="AE44" s="253" t="e">
        <f t="shared" si="3"/>
        <v>#REF!</v>
      </c>
      <c r="AF44" s="253" t="e">
        <f t="shared" si="4"/>
        <v>#REF!</v>
      </c>
      <c r="AG44" s="253" t="e">
        <f t="shared" si="5"/>
        <v>#REF!</v>
      </c>
      <c r="AH44" s="253" t="e">
        <f t="shared" si="6"/>
        <v>#REF!</v>
      </c>
      <c r="AI44" s="253" t="e">
        <f t="shared" si="7"/>
        <v>#REF!</v>
      </c>
      <c r="AK44" s="255">
        <v>36</v>
      </c>
      <c r="AL44" s="255">
        <f t="shared" si="8"/>
        <v>582.77932999999996</v>
      </c>
      <c r="AM44" s="253">
        <f t="shared" si="27"/>
        <v>6.62</v>
      </c>
      <c r="AN44" s="253">
        <f t="shared" si="10"/>
        <v>88.033131419939565</v>
      </c>
      <c r="AO44" s="253" t="e">
        <f t="shared" si="11"/>
        <v>#REF!</v>
      </c>
      <c r="AP44" s="253" t="e">
        <f t="shared" si="12"/>
        <v>#REF!</v>
      </c>
      <c r="AQ44" s="253" t="e">
        <f t="shared" si="13"/>
        <v>#REF!</v>
      </c>
      <c r="AR44" s="253" t="e">
        <f t="shared" si="14"/>
        <v>#REF!</v>
      </c>
      <c r="AS44" s="253" t="e">
        <f t="shared" si="15"/>
        <v>#REF!</v>
      </c>
      <c r="AU44" s="250">
        <v>36</v>
      </c>
      <c r="AV44" s="268" t="e">
        <f t="shared" si="16"/>
        <v>#REF!</v>
      </c>
      <c r="AW44" s="272" t="e">
        <f t="shared" si="16"/>
        <v>#REF!</v>
      </c>
      <c r="AY44" s="275">
        <v>76</v>
      </c>
      <c r="AZ44" s="276" t="e">
        <f t="shared" si="17"/>
        <v>#REF!</v>
      </c>
      <c r="BA44" s="272" t="e">
        <f t="shared" si="17"/>
        <v>#REF!</v>
      </c>
      <c r="BC44" s="275">
        <v>116</v>
      </c>
      <c r="BD44" s="276" t="e">
        <f t="shared" si="18"/>
        <v>#REF!</v>
      </c>
      <c r="BE44" s="272" t="e">
        <f t="shared" si="18"/>
        <v>#REF!</v>
      </c>
      <c r="BF44" s="273"/>
      <c r="BH44" s="268"/>
      <c r="BI44" s="268"/>
      <c r="BL44" s="268"/>
      <c r="BM44" s="268"/>
      <c r="BP44" s="268"/>
      <c r="BQ44" s="268"/>
      <c r="BU44" s="268"/>
      <c r="BV44" s="268"/>
      <c r="BY44" s="268"/>
      <c r="BZ44" s="268"/>
      <c r="CC44" s="268"/>
      <c r="CD44" s="268"/>
      <c r="CE44" s="268"/>
      <c r="CF44" s="268"/>
      <c r="CG44" s="268"/>
      <c r="CH44" s="268"/>
      <c r="CI44" s="268"/>
      <c r="CK44" s="266">
        <v>37</v>
      </c>
      <c r="CL44" s="267" t="e">
        <f t="shared" si="25"/>
        <v>#REF!</v>
      </c>
      <c r="CM44" s="267" t="e">
        <f t="shared" si="25"/>
        <v>#REF!</v>
      </c>
    </row>
    <row r="45" spans="8:91" ht="20.25" customHeight="1" x14ac:dyDescent="0.45">
      <c r="I45" s="226" t="s">
        <v>234</v>
      </c>
      <c r="T45" s="250"/>
      <c r="U45" s="251" t="s">
        <v>257</v>
      </c>
      <c r="V45" s="257"/>
      <c r="W45" s="250"/>
      <c r="AA45" s="255">
        <v>400</v>
      </c>
      <c r="AB45" s="253">
        <f t="shared" si="0"/>
        <v>582.70000000000005</v>
      </c>
      <c r="AC45" s="253">
        <f t="shared" si="26"/>
        <v>0.67</v>
      </c>
      <c r="AD45" s="253">
        <f t="shared" si="2"/>
        <v>869.7</v>
      </c>
      <c r="AE45" s="253" t="e">
        <f t="shared" si="3"/>
        <v>#REF!</v>
      </c>
      <c r="AF45" s="253" t="e">
        <f t="shared" si="4"/>
        <v>#REF!</v>
      </c>
      <c r="AG45" s="253" t="e">
        <f t="shared" si="5"/>
        <v>#REF!</v>
      </c>
      <c r="AH45" s="253" t="e">
        <f t="shared" si="6"/>
        <v>#REF!</v>
      </c>
      <c r="AI45" s="253" t="e">
        <f t="shared" si="7"/>
        <v>#REF!</v>
      </c>
      <c r="AK45" s="255">
        <v>37</v>
      </c>
      <c r="AL45" s="255">
        <f t="shared" si="8"/>
        <v>582.77932999999996</v>
      </c>
      <c r="AM45" s="253">
        <f t="shared" si="27"/>
        <v>6.47</v>
      </c>
      <c r="AN45" s="253">
        <f t="shared" si="10"/>
        <v>90.074085007727973</v>
      </c>
      <c r="AO45" s="253" t="e">
        <f t="shared" si="11"/>
        <v>#REF!</v>
      </c>
      <c r="AP45" s="253" t="e">
        <f t="shared" si="12"/>
        <v>#REF!</v>
      </c>
      <c r="AQ45" s="253" t="e">
        <f t="shared" si="13"/>
        <v>#REF!</v>
      </c>
      <c r="AR45" s="253" t="e">
        <f t="shared" si="14"/>
        <v>#REF!</v>
      </c>
      <c r="AS45" s="253" t="e">
        <f t="shared" si="15"/>
        <v>#REF!</v>
      </c>
      <c r="AU45" s="250">
        <v>37</v>
      </c>
      <c r="AV45" s="268" t="e">
        <f t="shared" si="16"/>
        <v>#REF!</v>
      </c>
      <c r="AW45" s="272" t="e">
        <f t="shared" si="16"/>
        <v>#REF!</v>
      </c>
      <c r="AY45" s="275">
        <v>77</v>
      </c>
      <c r="AZ45" s="276" t="e">
        <f t="shared" si="17"/>
        <v>#REF!</v>
      </c>
      <c r="BA45" s="272" t="e">
        <f t="shared" si="17"/>
        <v>#REF!</v>
      </c>
      <c r="BC45" s="275">
        <v>117</v>
      </c>
      <c r="BD45" s="276" t="e">
        <f t="shared" si="18"/>
        <v>#REF!</v>
      </c>
      <c r="BE45" s="272" t="e">
        <f t="shared" si="18"/>
        <v>#REF!</v>
      </c>
      <c r="BF45" s="273"/>
      <c r="BH45" s="268"/>
      <c r="BI45" s="268"/>
      <c r="BL45" s="268"/>
      <c r="BM45" s="268"/>
      <c r="BP45" s="268"/>
      <c r="BQ45" s="268"/>
      <c r="BU45" s="268"/>
      <c r="BV45" s="268"/>
      <c r="BY45" s="268"/>
      <c r="BZ45" s="268"/>
      <c r="CC45" s="268"/>
      <c r="CD45" s="268"/>
      <c r="CE45" s="268"/>
      <c r="CF45" s="268"/>
      <c r="CG45" s="268"/>
      <c r="CH45" s="268"/>
      <c r="CI45" s="268"/>
      <c r="CK45" s="266">
        <v>38</v>
      </c>
      <c r="CL45" s="267" t="e">
        <f t="shared" si="25"/>
        <v>#REF!</v>
      </c>
      <c r="CM45" s="267" t="e">
        <f t="shared" si="25"/>
        <v>#REF!</v>
      </c>
    </row>
    <row r="46" spans="8:91" ht="20.25" customHeight="1" x14ac:dyDescent="0.45">
      <c r="I46" s="226" t="s">
        <v>239</v>
      </c>
      <c r="T46" s="250"/>
      <c r="U46" s="251" t="str">
        <f>"วิ่ง 1 รอบ ไป-กลับ รวมเวลาตักและเท  ="&amp;TEXT(V42,"0.00")&amp;"*2+"&amp;TEXT(V23,"0.00")</f>
        <v>วิ่ง 1 รอบ ไป-กลับ รวมเวลาตักและเท  =21.82*2+12.00</v>
      </c>
      <c r="V46" s="257">
        <f>+V42*2+V23</f>
        <v>55.636363636363633</v>
      </c>
      <c r="W46" s="250" t="s">
        <v>157</v>
      </c>
      <c r="AA46" s="255">
        <v>450</v>
      </c>
      <c r="AB46" s="253">
        <f t="shared" si="0"/>
        <v>582.70000000000005</v>
      </c>
      <c r="AC46" s="253">
        <f t="shared" si="26"/>
        <v>0.6</v>
      </c>
      <c r="AD46" s="253">
        <f t="shared" si="2"/>
        <v>971.16</v>
      </c>
      <c r="AE46" s="253" t="e">
        <f t="shared" si="3"/>
        <v>#REF!</v>
      </c>
      <c r="AF46" s="253" t="e">
        <f t="shared" si="4"/>
        <v>#REF!</v>
      </c>
      <c r="AG46" s="253" t="e">
        <f t="shared" si="5"/>
        <v>#REF!</v>
      </c>
      <c r="AH46" s="253" t="e">
        <f t="shared" si="6"/>
        <v>#REF!</v>
      </c>
      <c r="AI46" s="253" t="e">
        <f t="shared" si="7"/>
        <v>#REF!</v>
      </c>
      <c r="AK46" s="255">
        <v>38</v>
      </c>
      <c r="AL46" s="255">
        <f t="shared" si="8"/>
        <v>582.77932999999996</v>
      </c>
      <c r="AM46" s="253">
        <f t="shared" si="27"/>
        <v>6.32</v>
      </c>
      <c r="AN46" s="253">
        <f t="shared" si="10"/>
        <v>92.211919303797458</v>
      </c>
      <c r="AO46" s="253" t="e">
        <f t="shared" si="11"/>
        <v>#REF!</v>
      </c>
      <c r="AP46" s="253" t="e">
        <f t="shared" si="12"/>
        <v>#REF!</v>
      </c>
      <c r="AQ46" s="253" t="e">
        <f t="shared" si="13"/>
        <v>#REF!</v>
      </c>
      <c r="AR46" s="253" t="e">
        <f t="shared" si="14"/>
        <v>#REF!</v>
      </c>
      <c r="AS46" s="253" t="e">
        <f t="shared" si="15"/>
        <v>#REF!</v>
      </c>
      <c r="AU46" s="250">
        <v>38</v>
      </c>
      <c r="AV46" s="268" t="e">
        <f t="shared" si="16"/>
        <v>#REF!</v>
      </c>
      <c r="AW46" s="272" t="e">
        <f t="shared" si="16"/>
        <v>#REF!</v>
      </c>
      <c r="AY46" s="275">
        <v>78</v>
      </c>
      <c r="AZ46" s="276" t="e">
        <f t="shared" si="17"/>
        <v>#REF!</v>
      </c>
      <c r="BA46" s="272" t="e">
        <f t="shared" si="17"/>
        <v>#REF!</v>
      </c>
      <c r="BC46" s="275">
        <v>118</v>
      </c>
      <c r="BD46" s="276" t="e">
        <f t="shared" si="18"/>
        <v>#REF!</v>
      </c>
      <c r="BE46" s="272" t="e">
        <f t="shared" si="18"/>
        <v>#REF!</v>
      </c>
      <c r="BF46" s="273"/>
      <c r="BH46" s="268"/>
      <c r="BI46" s="268"/>
      <c r="BL46" s="268"/>
      <c r="BM46" s="268"/>
      <c r="BP46" s="268"/>
      <c r="BQ46" s="268"/>
      <c r="BU46" s="268"/>
      <c r="BV46" s="268"/>
      <c r="BY46" s="268"/>
      <c r="BZ46" s="268"/>
      <c r="CC46" s="268"/>
      <c r="CD46" s="268"/>
      <c r="CE46" s="268"/>
      <c r="CF46" s="268"/>
      <c r="CG46" s="268"/>
      <c r="CH46" s="268"/>
      <c r="CI46" s="268"/>
      <c r="CK46" s="266">
        <v>39</v>
      </c>
      <c r="CL46" s="267" t="e">
        <f t="shared" si="25"/>
        <v>#REF!</v>
      </c>
      <c r="CM46" s="267" t="e">
        <f t="shared" si="25"/>
        <v>#REF!</v>
      </c>
    </row>
    <row r="47" spans="8:91" ht="20.25" customHeight="1" x14ac:dyDescent="0.45">
      <c r="T47" s="239"/>
      <c r="U47" s="240" t="str">
        <f>"1 วันทำงาน 10 ชั่วโมง ดังนั้น วิ่งได้ =10*60/"&amp;TEXT(V46,"0.000")</f>
        <v>1 วันทำงาน 10 ชั่วโมง ดังนั้น วิ่งได้ =10*60/55.636</v>
      </c>
      <c r="V47" s="312">
        <f>10*60/V46</f>
        <v>10.784313725490197</v>
      </c>
      <c r="W47" s="239" t="s">
        <v>146</v>
      </c>
      <c r="AA47" s="255">
        <v>500</v>
      </c>
      <c r="AB47" s="253">
        <f t="shared" si="0"/>
        <v>582.70000000000005</v>
      </c>
      <c r="AC47" s="253">
        <f t="shared" si="26"/>
        <v>0.54</v>
      </c>
      <c r="AD47" s="253">
        <f t="shared" si="2"/>
        <v>1079.07</v>
      </c>
      <c r="AE47" s="253" t="e">
        <f t="shared" si="3"/>
        <v>#REF!</v>
      </c>
      <c r="AF47" s="253" t="e">
        <f t="shared" si="4"/>
        <v>#REF!</v>
      </c>
      <c r="AG47" s="253" t="e">
        <f t="shared" si="5"/>
        <v>#REF!</v>
      </c>
      <c r="AH47" s="253" t="e">
        <f t="shared" si="6"/>
        <v>#REF!</v>
      </c>
      <c r="AI47" s="253" t="e">
        <f t="shared" si="7"/>
        <v>#REF!</v>
      </c>
      <c r="AK47" s="255">
        <v>39</v>
      </c>
      <c r="AL47" s="255">
        <f t="shared" si="8"/>
        <v>582.77932999999996</v>
      </c>
      <c r="AM47" s="253">
        <f t="shared" si="27"/>
        <v>6.17</v>
      </c>
      <c r="AN47" s="253">
        <f t="shared" si="10"/>
        <v>94.453700162074554</v>
      </c>
      <c r="AO47" s="253" t="e">
        <f t="shared" si="11"/>
        <v>#REF!</v>
      </c>
      <c r="AP47" s="253" t="e">
        <f t="shared" si="12"/>
        <v>#REF!</v>
      </c>
      <c r="AQ47" s="253" t="e">
        <f t="shared" si="13"/>
        <v>#REF!</v>
      </c>
      <c r="AR47" s="253" t="e">
        <f t="shared" si="14"/>
        <v>#REF!</v>
      </c>
      <c r="AS47" s="253" t="e">
        <f t="shared" si="15"/>
        <v>#REF!</v>
      </c>
      <c r="AU47" s="250">
        <v>39</v>
      </c>
      <c r="AV47" s="268" t="e">
        <f t="shared" si="16"/>
        <v>#REF!</v>
      </c>
      <c r="AW47" s="272" t="e">
        <f t="shared" si="16"/>
        <v>#REF!</v>
      </c>
      <c r="AY47" s="275">
        <v>79</v>
      </c>
      <c r="AZ47" s="276" t="e">
        <f t="shared" si="17"/>
        <v>#REF!</v>
      </c>
      <c r="BA47" s="272" t="e">
        <f t="shared" si="17"/>
        <v>#REF!</v>
      </c>
      <c r="BC47" s="275">
        <v>119</v>
      </c>
      <c r="BD47" s="276" t="e">
        <f t="shared" si="18"/>
        <v>#REF!</v>
      </c>
      <c r="BE47" s="272" t="e">
        <f t="shared" si="18"/>
        <v>#REF!</v>
      </c>
      <c r="BF47" s="273"/>
      <c r="BH47" s="268"/>
      <c r="BI47" s="268"/>
      <c r="BL47" s="268"/>
      <c r="BM47" s="268"/>
      <c r="BP47" s="268"/>
      <c r="BQ47" s="268"/>
      <c r="BU47" s="268"/>
      <c r="BV47" s="268"/>
      <c r="BY47" s="268"/>
      <c r="BZ47" s="268"/>
      <c r="CC47" s="268"/>
      <c r="CD47" s="268"/>
      <c r="CE47" s="268"/>
      <c r="CF47" s="268"/>
      <c r="CG47" s="268"/>
      <c r="CH47" s="268"/>
      <c r="CI47" s="268"/>
      <c r="CK47" s="266">
        <v>40</v>
      </c>
      <c r="CL47" s="267" t="e">
        <f t="shared" si="25"/>
        <v>#REF!</v>
      </c>
      <c r="CM47" s="267" t="e">
        <f t="shared" si="25"/>
        <v>#REF!</v>
      </c>
    </row>
    <row r="48" spans="8:91" ht="20.25" customHeight="1" x14ac:dyDescent="0.45">
      <c r="U48" s="226" t="s">
        <v>249</v>
      </c>
      <c r="AA48" s="255">
        <v>600</v>
      </c>
      <c r="AB48" s="253">
        <f t="shared" si="0"/>
        <v>582.70000000000005</v>
      </c>
      <c r="AC48" s="253">
        <f t="shared" si="26"/>
        <v>0.45</v>
      </c>
      <c r="AD48" s="253">
        <f t="shared" si="2"/>
        <v>1294.8800000000001</v>
      </c>
      <c r="AE48" s="253" t="e">
        <f t="shared" si="3"/>
        <v>#REF!</v>
      </c>
      <c r="AF48" s="253" t="e">
        <f t="shared" si="4"/>
        <v>#REF!</v>
      </c>
      <c r="AG48" s="253" t="e">
        <f t="shared" si="5"/>
        <v>#REF!</v>
      </c>
      <c r="AH48" s="253" t="e">
        <f t="shared" si="6"/>
        <v>#REF!</v>
      </c>
      <c r="AI48" s="253" t="e">
        <f t="shared" si="7"/>
        <v>#REF!</v>
      </c>
      <c r="AK48" s="255">
        <v>40</v>
      </c>
      <c r="AL48" s="255">
        <f t="shared" si="8"/>
        <v>582.77932999999996</v>
      </c>
      <c r="AM48" s="253">
        <f t="shared" si="27"/>
        <v>6.04</v>
      </c>
      <c r="AN48" s="253">
        <f t="shared" si="10"/>
        <v>96.486644039735097</v>
      </c>
      <c r="AO48" s="253" t="e">
        <f t="shared" si="11"/>
        <v>#REF!</v>
      </c>
      <c r="AP48" s="253" t="e">
        <f t="shared" si="12"/>
        <v>#REF!</v>
      </c>
      <c r="AQ48" s="253" t="e">
        <f t="shared" si="13"/>
        <v>#REF!</v>
      </c>
      <c r="AR48" s="253" t="e">
        <f t="shared" si="14"/>
        <v>#REF!</v>
      </c>
      <c r="AS48" s="253" t="e">
        <f t="shared" si="15"/>
        <v>#REF!</v>
      </c>
      <c r="AU48" s="239">
        <v>40</v>
      </c>
      <c r="AV48" s="313" t="e">
        <f t="shared" si="16"/>
        <v>#REF!</v>
      </c>
      <c r="AW48" s="294" t="e">
        <f t="shared" si="16"/>
        <v>#REF!</v>
      </c>
      <c r="AX48" s="314"/>
      <c r="AY48" s="305">
        <v>80</v>
      </c>
      <c r="AZ48" s="313" t="e">
        <f t="shared" si="17"/>
        <v>#REF!</v>
      </c>
      <c r="BA48" s="294" t="e">
        <f t="shared" si="17"/>
        <v>#REF!</v>
      </c>
      <c r="BB48" s="314"/>
      <c r="BC48" s="305">
        <v>120</v>
      </c>
      <c r="BD48" s="313" t="e">
        <f t="shared" si="18"/>
        <v>#REF!</v>
      </c>
      <c r="BE48" s="294" t="e">
        <f t="shared" si="18"/>
        <v>#REF!</v>
      </c>
      <c r="BF48" s="273"/>
      <c r="BH48" s="268"/>
      <c r="BI48" s="268"/>
      <c r="BL48" s="268"/>
      <c r="BM48" s="268"/>
      <c r="BP48" s="268"/>
      <c r="BQ48" s="268"/>
      <c r="BU48" s="268"/>
      <c r="BV48" s="268"/>
      <c r="BY48" s="268"/>
      <c r="BZ48" s="268"/>
      <c r="CC48" s="268"/>
      <c r="CD48" s="268"/>
      <c r="CE48" s="268"/>
      <c r="CF48" s="268"/>
      <c r="CG48" s="268"/>
      <c r="CH48" s="268"/>
      <c r="CI48" s="268"/>
      <c r="CK48" s="266">
        <v>41</v>
      </c>
      <c r="CL48" s="267" t="e">
        <f>ROUND(AZ9,2)</f>
        <v>#REF!</v>
      </c>
      <c r="CM48" s="267" t="e">
        <f>ROUND(BA9,2)</f>
        <v>#REF!</v>
      </c>
    </row>
    <row r="49" spans="21:91" ht="20.25" customHeight="1" x14ac:dyDescent="0.4">
      <c r="U49" s="225" t="s">
        <v>327</v>
      </c>
      <c r="AA49" s="255">
        <v>700</v>
      </c>
      <c r="AB49" s="253">
        <f t="shared" si="0"/>
        <v>582.70000000000005</v>
      </c>
      <c r="AC49" s="253">
        <f t="shared" si="26"/>
        <v>0.38</v>
      </c>
      <c r="AD49" s="253">
        <f t="shared" si="2"/>
        <v>1533.42</v>
      </c>
      <c r="AE49" s="253" t="e">
        <f t="shared" si="3"/>
        <v>#REF!</v>
      </c>
      <c r="AF49" s="253" t="e">
        <f t="shared" si="4"/>
        <v>#REF!</v>
      </c>
      <c r="AG49" s="253" t="e">
        <f t="shared" si="5"/>
        <v>#REF!</v>
      </c>
      <c r="AH49" s="253" t="e">
        <f t="shared" si="6"/>
        <v>#REF!</v>
      </c>
      <c r="AI49" s="253" t="e">
        <f t="shared" si="7"/>
        <v>#REF!</v>
      </c>
      <c r="AK49" s="255">
        <v>41</v>
      </c>
      <c r="AL49" s="255">
        <f t="shared" si="8"/>
        <v>582.77932999999996</v>
      </c>
      <c r="AM49" s="253">
        <f t="shared" si="27"/>
        <v>5.91</v>
      </c>
      <c r="AN49" s="253">
        <f t="shared" si="10"/>
        <v>98.609023688663271</v>
      </c>
      <c r="AO49" s="253" t="e">
        <f t="shared" si="11"/>
        <v>#REF!</v>
      </c>
      <c r="AP49" s="253" t="e">
        <f t="shared" si="12"/>
        <v>#REF!</v>
      </c>
      <c r="AQ49" s="253" t="e">
        <f t="shared" si="13"/>
        <v>#REF!</v>
      </c>
      <c r="AR49" s="253" t="e">
        <f t="shared" si="14"/>
        <v>#REF!</v>
      </c>
      <c r="AS49" s="253" t="e">
        <f t="shared" si="15"/>
        <v>#REF!</v>
      </c>
      <c r="CK49" s="266">
        <v>42</v>
      </c>
      <c r="CL49" s="267" t="e">
        <f t="shared" ref="CL49:CM87" si="28">ROUND(AZ10,2)</f>
        <v>#REF!</v>
      </c>
      <c r="CM49" s="267" t="e">
        <f t="shared" si="28"/>
        <v>#REF!</v>
      </c>
    </row>
    <row r="50" spans="21:91" ht="20.25" customHeight="1" x14ac:dyDescent="0.4">
      <c r="U50" s="225" t="s">
        <v>334</v>
      </c>
      <c r="AA50" s="255">
        <v>800</v>
      </c>
      <c r="AB50" s="253">
        <f t="shared" si="0"/>
        <v>582.70000000000005</v>
      </c>
      <c r="AC50" s="253">
        <f t="shared" si="26"/>
        <v>0.34</v>
      </c>
      <c r="AD50" s="253">
        <f t="shared" si="2"/>
        <v>1713.82</v>
      </c>
      <c r="AE50" s="253" t="e">
        <f t="shared" si="3"/>
        <v>#REF!</v>
      </c>
      <c r="AF50" s="253" t="e">
        <f t="shared" si="4"/>
        <v>#REF!</v>
      </c>
      <c r="AG50" s="253" t="e">
        <f t="shared" si="5"/>
        <v>#REF!</v>
      </c>
      <c r="AH50" s="253" t="e">
        <f t="shared" si="6"/>
        <v>#REF!</v>
      </c>
      <c r="AI50" s="253" t="e">
        <f t="shared" si="7"/>
        <v>#REF!</v>
      </c>
      <c r="AK50" s="255">
        <v>42</v>
      </c>
      <c r="AL50" s="255">
        <f t="shared" si="8"/>
        <v>582.77932999999996</v>
      </c>
      <c r="AM50" s="253">
        <f t="shared" si="27"/>
        <v>5.78</v>
      </c>
      <c r="AN50" s="253">
        <f t="shared" si="10"/>
        <v>100.82687370242213</v>
      </c>
      <c r="AO50" s="253" t="e">
        <f t="shared" si="11"/>
        <v>#REF!</v>
      </c>
      <c r="AP50" s="253" t="e">
        <f t="shared" si="12"/>
        <v>#REF!</v>
      </c>
      <c r="AQ50" s="253" t="e">
        <f t="shared" si="13"/>
        <v>#REF!</v>
      </c>
      <c r="AR50" s="253" t="e">
        <f t="shared" si="14"/>
        <v>#REF!</v>
      </c>
      <c r="AS50" s="253" t="e">
        <f t="shared" si="15"/>
        <v>#REF!</v>
      </c>
      <c r="CK50" s="266">
        <v>43</v>
      </c>
      <c r="CL50" s="267" t="e">
        <f t="shared" si="28"/>
        <v>#REF!</v>
      </c>
      <c r="CM50" s="267" t="e">
        <f t="shared" si="28"/>
        <v>#REF!</v>
      </c>
    </row>
    <row r="51" spans="21:91" ht="20.25" customHeight="1" x14ac:dyDescent="0.4">
      <c r="U51" s="226" t="s">
        <v>259</v>
      </c>
      <c r="AA51" s="255">
        <v>900</v>
      </c>
      <c r="AB51" s="253">
        <f t="shared" si="0"/>
        <v>582.70000000000005</v>
      </c>
      <c r="AC51" s="253">
        <f t="shared" si="26"/>
        <v>0.3</v>
      </c>
      <c r="AD51" s="253">
        <f t="shared" si="2"/>
        <v>1942.33</v>
      </c>
      <c r="AE51" s="253" t="e">
        <f t="shared" si="3"/>
        <v>#REF!</v>
      </c>
      <c r="AF51" s="253" t="e">
        <f t="shared" si="4"/>
        <v>#REF!</v>
      </c>
      <c r="AG51" s="253" t="e">
        <f t="shared" si="5"/>
        <v>#REF!</v>
      </c>
      <c r="AH51" s="253" t="e">
        <f t="shared" si="6"/>
        <v>#REF!</v>
      </c>
      <c r="AI51" s="253" t="e">
        <f t="shared" si="7"/>
        <v>#REF!</v>
      </c>
      <c r="AK51" s="255">
        <v>43</v>
      </c>
      <c r="AL51" s="255">
        <f t="shared" si="8"/>
        <v>582.77932999999996</v>
      </c>
      <c r="AM51" s="253">
        <f t="shared" si="27"/>
        <v>5.67</v>
      </c>
      <c r="AN51" s="253">
        <f t="shared" si="10"/>
        <v>102.78295061728394</v>
      </c>
      <c r="AO51" s="253" t="e">
        <f t="shared" si="11"/>
        <v>#REF!</v>
      </c>
      <c r="AP51" s="253" t="e">
        <f t="shared" si="12"/>
        <v>#REF!</v>
      </c>
      <c r="AQ51" s="253" t="e">
        <f t="shared" si="13"/>
        <v>#REF!</v>
      </c>
      <c r="AR51" s="253" t="e">
        <f t="shared" si="14"/>
        <v>#REF!</v>
      </c>
      <c r="AS51" s="253" t="e">
        <f t="shared" si="15"/>
        <v>#REF!</v>
      </c>
      <c r="CK51" s="266">
        <v>44</v>
      </c>
      <c r="CL51" s="267" t="e">
        <f t="shared" si="28"/>
        <v>#REF!</v>
      </c>
      <c r="CM51" s="267" t="e">
        <f t="shared" si="28"/>
        <v>#REF!</v>
      </c>
    </row>
    <row r="52" spans="21:91" ht="20.25" customHeight="1" x14ac:dyDescent="0.4">
      <c r="U52" s="226" t="s">
        <v>260</v>
      </c>
      <c r="AA52" s="242">
        <v>1000</v>
      </c>
      <c r="AB52" s="243">
        <f t="shared" si="0"/>
        <v>582.70000000000005</v>
      </c>
      <c r="AC52" s="243">
        <f>ROUNDDOWN(IF(2*AA52&gt;4*4,10*60/(AA52*2/$D$22*60+$V$23),10*60/(+$V$23*5-AA52*60/$D$22)),4)</f>
        <v>0.27339999999999998</v>
      </c>
      <c r="AD52" s="243">
        <f t="shared" si="2"/>
        <v>2131.3000000000002</v>
      </c>
      <c r="AE52" s="243" t="e">
        <f t="shared" si="3"/>
        <v>#REF!</v>
      </c>
      <c r="AF52" s="243" t="e">
        <f t="shared" si="4"/>
        <v>#REF!</v>
      </c>
      <c r="AG52" s="243" t="e">
        <f t="shared" si="5"/>
        <v>#REF!</v>
      </c>
      <c r="AH52" s="243" t="e">
        <f t="shared" si="6"/>
        <v>#REF!</v>
      </c>
      <c r="AI52" s="243" t="e">
        <f t="shared" si="7"/>
        <v>#REF!</v>
      </c>
      <c r="AK52" s="255">
        <v>44</v>
      </c>
      <c r="AL52" s="255">
        <f t="shared" si="8"/>
        <v>582.77932999999996</v>
      </c>
      <c r="AM52" s="253">
        <f t="shared" si="27"/>
        <v>5.55</v>
      </c>
      <c r="AN52" s="253">
        <f t="shared" si="10"/>
        <v>105.00528468468468</v>
      </c>
      <c r="AO52" s="253" t="e">
        <f t="shared" si="11"/>
        <v>#REF!</v>
      </c>
      <c r="AP52" s="253" t="e">
        <f t="shared" si="12"/>
        <v>#REF!</v>
      </c>
      <c r="AQ52" s="253" t="e">
        <f t="shared" si="13"/>
        <v>#REF!</v>
      </c>
      <c r="AR52" s="253" t="e">
        <f t="shared" si="14"/>
        <v>#REF!</v>
      </c>
      <c r="AS52" s="253" t="e">
        <f t="shared" si="15"/>
        <v>#REF!</v>
      </c>
      <c r="CK52" s="266">
        <v>45</v>
      </c>
      <c r="CL52" s="267" t="e">
        <f t="shared" si="28"/>
        <v>#REF!</v>
      </c>
      <c r="CM52" s="267" t="e">
        <f t="shared" si="28"/>
        <v>#REF!</v>
      </c>
    </row>
    <row r="53" spans="21:91" ht="20.25" customHeight="1" x14ac:dyDescent="0.4">
      <c r="U53" s="226" t="s">
        <v>261</v>
      </c>
      <c r="AK53" s="255">
        <v>45</v>
      </c>
      <c r="AL53" s="255">
        <f t="shared" si="8"/>
        <v>582.77932999999996</v>
      </c>
      <c r="AM53" s="253">
        <f t="shared" si="27"/>
        <v>5.44</v>
      </c>
      <c r="AN53" s="253">
        <f t="shared" si="10"/>
        <v>107.12855330882351</v>
      </c>
      <c r="AO53" s="253" t="e">
        <f t="shared" si="11"/>
        <v>#REF!</v>
      </c>
      <c r="AP53" s="253" t="e">
        <f t="shared" si="12"/>
        <v>#REF!</v>
      </c>
      <c r="AQ53" s="253" t="e">
        <f t="shared" si="13"/>
        <v>#REF!</v>
      </c>
      <c r="AR53" s="253" t="e">
        <f t="shared" si="14"/>
        <v>#REF!</v>
      </c>
      <c r="AS53" s="253" t="e">
        <f t="shared" si="15"/>
        <v>#REF!</v>
      </c>
      <c r="CK53" s="266">
        <v>46</v>
      </c>
      <c r="CL53" s="267" t="e">
        <f t="shared" si="28"/>
        <v>#REF!</v>
      </c>
      <c r="CM53" s="267" t="e">
        <f t="shared" si="28"/>
        <v>#REF!</v>
      </c>
    </row>
    <row r="54" spans="21:91" ht="20.25" customHeight="1" x14ac:dyDescent="0.4">
      <c r="AK54" s="255">
        <v>46</v>
      </c>
      <c r="AL54" s="255">
        <f t="shared" si="8"/>
        <v>582.77932999999996</v>
      </c>
      <c r="AM54" s="253">
        <f t="shared" si="27"/>
        <v>5.33</v>
      </c>
      <c r="AN54" s="253">
        <f t="shared" si="10"/>
        <v>109.33946153846153</v>
      </c>
      <c r="AO54" s="253" t="e">
        <f t="shared" si="11"/>
        <v>#REF!</v>
      </c>
      <c r="AP54" s="253" t="e">
        <f t="shared" si="12"/>
        <v>#REF!</v>
      </c>
      <c r="AQ54" s="253" t="e">
        <f t="shared" si="13"/>
        <v>#REF!</v>
      </c>
      <c r="AR54" s="253" t="e">
        <f t="shared" si="14"/>
        <v>#REF!</v>
      </c>
      <c r="AS54" s="253" t="e">
        <f t="shared" si="15"/>
        <v>#REF!</v>
      </c>
      <c r="CK54" s="266">
        <v>47</v>
      </c>
      <c r="CL54" s="267" t="e">
        <f t="shared" si="28"/>
        <v>#REF!</v>
      </c>
      <c r="CM54" s="267" t="e">
        <f t="shared" si="28"/>
        <v>#REF!</v>
      </c>
    </row>
    <row r="55" spans="21:91" ht="20.25" customHeight="1" x14ac:dyDescent="0.4">
      <c r="U55" s="226" t="s">
        <v>262</v>
      </c>
      <c r="AK55" s="255">
        <v>47</v>
      </c>
      <c r="AL55" s="255">
        <f t="shared" si="8"/>
        <v>582.77932999999996</v>
      </c>
      <c r="AM55" s="253">
        <f t="shared" si="27"/>
        <v>5.23</v>
      </c>
      <c r="AN55" s="253">
        <f t="shared" si="10"/>
        <v>111.43008221797321</v>
      </c>
      <c r="AO55" s="253" t="e">
        <f t="shared" si="11"/>
        <v>#REF!</v>
      </c>
      <c r="AP55" s="253" t="e">
        <f t="shared" si="12"/>
        <v>#REF!</v>
      </c>
      <c r="AQ55" s="253" t="e">
        <f t="shared" si="13"/>
        <v>#REF!</v>
      </c>
      <c r="AR55" s="253" t="e">
        <f t="shared" si="14"/>
        <v>#REF!</v>
      </c>
      <c r="AS55" s="253" t="e">
        <f t="shared" si="15"/>
        <v>#REF!</v>
      </c>
      <c r="CK55" s="266">
        <v>48</v>
      </c>
      <c r="CL55" s="267" t="e">
        <f t="shared" si="28"/>
        <v>#REF!</v>
      </c>
      <c r="CM55" s="267" t="e">
        <f t="shared" si="28"/>
        <v>#REF!</v>
      </c>
    </row>
    <row r="56" spans="21:91" ht="20.25" customHeight="1" x14ac:dyDescent="0.4">
      <c r="U56" s="226" t="s">
        <v>263</v>
      </c>
      <c r="AK56" s="255">
        <v>48</v>
      </c>
      <c r="AL56" s="255">
        <f t="shared" si="8"/>
        <v>582.77932999999996</v>
      </c>
      <c r="AM56" s="253">
        <f t="shared" si="27"/>
        <v>5.14</v>
      </c>
      <c r="AN56" s="253">
        <f t="shared" si="10"/>
        <v>113.3811926070039</v>
      </c>
      <c r="AO56" s="253" t="e">
        <f t="shared" si="11"/>
        <v>#REF!</v>
      </c>
      <c r="AP56" s="253" t="e">
        <f t="shared" si="12"/>
        <v>#REF!</v>
      </c>
      <c r="AQ56" s="253" t="e">
        <f t="shared" si="13"/>
        <v>#REF!</v>
      </c>
      <c r="AR56" s="253" t="e">
        <f t="shared" si="14"/>
        <v>#REF!</v>
      </c>
      <c r="AS56" s="253" t="e">
        <f t="shared" si="15"/>
        <v>#REF!</v>
      </c>
      <c r="CK56" s="266">
        <v>49</v>
      </c>
      <c r="CL56" s="267" t="e">
        <f t="shared" si="28"/>
        <v>#REF!</v>
      </c>
      <c r="CM56" s="267" t="e">
        <f t="shared" si="28"/>
        <v>#REF!</v>
      </c>
    </row>
    <row r="57" spans="21:91" ht="20.25" customHeight="1" x14ac:dyDescent="0.4">
      <c r="U57" s="226" t="s">
        <v>264</v>
      </c>
      <c r="V57" s="230">
        <v>7</v>
      </c>
      <c r="W57" s="225" t="s">
        <v>265</v>
      </c>
      <c r="AK57" s="255">
        <v>49</v>
      </c>
      <c r="AL57" s="255">
        <f t="shared" si="8"/>
        <v>582.77932999999996</v>
      </c>
      <c r="AM57" s="253">
        <f t="shared" si="27"/>
        <v>5.04</v>
      </c>
      <c r="AN57" s="253">
        <f t="shared" si="10"/>
        <v>115.63081944444444</v>
      </c>
      <c r="AO57" s="253" t="e">
        <f t="shared" si="11"/>
        <v>#REF!</v>
      </c>
      <c r="AP57" s="253" t="e">
        <f t="shared" si="12"/>
        <v>#REF!</v>
      </c>
      <c r="AQ57" s="253" t="e">
        <f t="shared" si="13"/>
        <v>#REF!</v>
      </c>
      <c r="AR57" s="253" t="e">
        <f t="shared" si="14"/>
        <v>#REF!</v>
      </c>
      <c r="AS57" s="253" t="e">
        <f t="shared" si="15"/>
        <v>#REF!</v>
      </c>
      <c r="CK57" s="266">
        <v>50</v>
      </c>
      <c r="CL57" s="267" t="e">
        <f t="shared" si="28"/>
        <v>#REF!</v>
      </c>
      <c r="CM57" s="267" t="e">
        <f t="shared" si="28"/>
        <v>#REF!</v>
      </c>
    </row>
    <row r="58" spans="21:91" ht="20.25" customHeight="1" x14ac:dyDescent="0.4">
      <c r="U58" s="226" t="s">
        <v>266</v>
      </c>
      <c r="V58" s="230">
        <v>5</v>
      </c>
      <c r="W58" s="225" t="s">
        <v>265</v>
      </c>
      <c r="AK58" s="255">
        <v>50</v>
      </c>
      <c r="AL58" s="255">
        <f t="shared" si="8"/>
        <v>582.77932999999996</v>
      </c>
      <c r="AM58" s="253">
        <f t="shared" si="27"/>
        <v>4.95</v>
      </c>
      <c r="AN58" s="253">
        <f t="shared" si="10"/>
        <v>117.73319797979796</v>
      </c>
      <c r="AO58" s="253" t="e">
        <f t="shared" si="11"/>
        <v>#REF!</v>
      </c>
      <c r="AP58" s="253" t="e">
        <f t="shared" si="12"/>
        <v>#REF!</v>
      </c>
      <c r="AQ58" s="253" t="e">
        <f t="shared" si="13"/>
        <v>#REF!</v>
      </c>
      <c r="AR58" s="253" t="e">
        <f t="shared" si="14"/>
        <v>#REF!</v>
      </c>
      <c r="AS58" s="253" t="e">
        <f t="shared" si="15"/>
        <v>#REF!</v>
      </c>
      <c r="CK58" s="266">
        <v>51</v>
      </c>
      <c r="CL58" s="267" t="e">
        <f t="shared" si="28"/>
        <v>#REF!</v>
      </c>
      <c r="CM58" s="267" t="e">
        <f t="shared" si="28"/>
        <v>#REF!</v>
      </c>
    </row>
    <row r="59" spans="21:91" ht="20.25" customHeight="1" x14ac:dyDescent="0.4">
      <c r="U59" s="226" t="s">
        <v>267</v>
      </c>
      <c r="V59" s="230">
        <v>3</v>
      </c>
      <c r="W59" s="225" t="s">
        <v>265</v>
      </c>
      <c r="AK59" s="255">
        <v>51</v>
      </c>
      <c r="AL59" s="255">
        <f t="shared" si="8"/>
        <v>582.77932999999996</v>
      </c>
      <c r="AM59" s="253">
        <f t="shared" si="27"/>
        <v>4.8600000000000003</v>
      </c>
      <c r="AN59" s="253">
        <f t="shared" si="10"/>
        <v>119.91344238683126</v>
      </c>
      <c r="AO59" s="253" t="e">
        <f t="shared" si="11"/>
        <v>#REF!</v>
      </c>
      <c r="AP59" s="253" t="e">
        <f t="shared" si="12"/>
        <v>#REF!</v>
      </c>
      <c r="AQ59" s="253" t="e">
        <f t="shared" si="13"/>
        <v>#REF!</v>
      </c>
      <c r="AR59" s="253" t="e">
        <f t="shared" si="14"/>
        <v>#REF!</v>
      </c>
      <c r="AS59" s="253" t="e">
        <f t="shared" si="15"/>
        <v>#REF!</v>
      </c>
      <c r="CK59" s="266">
        <v>52</v>
      </c>
      <c r="CL59" s="267" t="e">
        <f t="shared" si="28"/>
        <v>#REF!</v>
      </c>
      <c r="CM59" s="267" t="e">
        <f t="shared" si="28"/>
        <v>#REF!</v>
      </c>
    </row>
    <row r="60" spans="21:91" ht="20.25" customHeight="1" x14ac:dyDescent="0.4">
      <c r="U60" s="226" t="s">
        <v>266</v>
      </c>
      <c r="V60" s="230">
        <v>2</v>
      </c>
      <c r="W60" s="225" t="s">
        <v>265</v>
      </c>
      <c r="AK60" s="255">
        <v>52</v>
      </c>
      <c r="AL60" s="255">
        <f t="shared" si="8"/>
        <v>582.77932999999996</v>
      </c>
      <c r="AM60" s="253">
        <f t="shared" si="27"/>
        <v>4.78</v>
      </c>
      <c r="AN60" s="253">
        <f t="shared" si="10"/>
        <v>121.92036192468618</v>
      </c>
      <c r="AO60" s="253" t="e">
        <f t="shared" si="11"/>
        <v>#REF!</v>
      </c>
      <c r="AP60" s="253" t="e">
        <f t="shared" si="12"/>
        <v>#REF!</v>
      </c>
      <c r="AQ60" s="253" t="e">
        <f t="shared" si="13"/>
        <v>#REF!</v>
      </c>
      <c r="AR60" s="253" t="e">
        <f t="shared" si="14"/>
        <v>#REF!</v>
      </c>
      <c r="AS60" s="253" t="e">
        <f t="shared" si="15"/>
        <v>#REF!</v>
      </c>
      <c r="CK60" s="266">
        <v>53</v>
      </c>
      <c r="CL60" s="267" t="e">
        <f t="shared" si="28"/>
        <v>#REF!</v>
      </c>
      <c r="CM60" s="267" t="e">
        <f t="shared" si="28"/>
        <v>#REF!</v>
      </c>
    </row>
    <row r="61" spans="21:91" ht="20.25" customHeight="1" x14ac:dyDescent="0.4">
      <c r="AK61" s="255">
        <v>53</v>
      </c>
      <c r="AL61" s="255">
        <f t="shared" si="8"/>
        <v>582.77932999999996</v>
      </c>
      <c r="AM61" s="253">
        <f t="shared" si="27"/>
        <v>4.7</v>
      </c>
      <c r="AN61" s="253">
        <f t="shared" si="10"/>
        <v>123.99560212765957</v>
      </c>
      <c r="AO61" s="253" t="e">
        <f t="shared" si="11"/>
        <v>#REF!</v>
      </c>
      <c r="AP61" s="253" t="e">
        <f t="shared" si="12"/>
        <v>#REF!</v>
      </c>
      <c r="AQ61" s="253" t="e">
        <f t="shared" si="13"/>
        <v>#REF!</v>
      </c>
      <c r="AR61" s="253" t="e">
        <f t="shared" si="14"/>
        <v>#REF!</v>
      </c>
      <c r="AS61" s="253" t="e">
        <f t="shared" si="15"/>
        <v>#REF!</v>
      </c>
      <c r="CK61" s="266">
        <v>54</v>
      </c>
      <c r="CL61" s="267" t="e">
        <f t="shared" si="28"/>
        <v>#REF!</v>
      </c>
      <c r="CM61" s="267" t="e">
        <f t="shared" si="28"/>
        <v>#REF!</v>
      </c>
    </row>
    <row r="62" spans="21:91" ht="20.25" customHeight="1" x14ac:dyDescent="0.4">
      <c r="AK62" s="255">
        <v>54</v>
      </c>
      <c r="AL62" s="255">
        <f t="shared" si="8"/>
        <v>582.77932999999996</v>
      </c>
      <c r="AM62" s="253">
        <f t="shared" si="27"/>
        <v>4.62</v>
      </c>
      <c r="AN62" s="253">
        <f t="shared" si="10"/>
        <v>126.14271212121211</v>
      </c>
      <c r="AO62" s="253" t="e">
        <f t="shared" si="11"/>
        <v>#REF!</v>
      </c>
      <c r="AP62" s="253" t="e">
        <f t="shared" si="12"/>
        <v>#REF!</v>
      </c>
      <c r="AQ62" s="253" t="e">
        <f t="shared" si="13"/>
        <v>#REF!</v>
      </c>
      <c r="AR62" s="253" t="e">
        <f t="shared" si="14"/>
        <v>#REF!</v>
      </c>
      <c r="AS62" s="253" t="e">
        <f t="shared" si="15"/>
        <v>#REF!</v>
      </c>
      <c r="CK62" s="266">
        <v>55</v>
      </c>
      <c r="CL62" s="267" t="e">
        <f t="shared" si="28"/>
        <v>#REF!</v>
      </c>
      <c r="CM62" s="267" t="e">
        <f t="shared" si="28"/>
        <v>#REF!</v>
      </c>
    </row>
    <row r="63" spans="21:91" ht="20.25" customHeight="1" x14ac:dyDescent="0.4">
      <c r="AK63" s="255">
        <v>55</v>
      </c>
      <c r="AL63" s="255">
        <f t="shared" si="8"/>
        <v>582.77932999999996</v>
      </c>
      <c r="AM63" s="253">
        <f t="shared" si="27"/>
        <v>4.54</v>
      </c>
      <c r="AN63" s="253">
        <f t="shared" si="10"/>
        <v>128.3654911894273</v>
      </c>
      <c r="AO63" s="253" t="e">
        <f t="shared" si="11"/>
        <v>#REF!</v>
      </c>
      <c r="AP63" s="253" t="e">
        <f t="shared" si="12"/>
        <v>#REF!</v>
      </c>
      <c r="AQ63" s="253" t="e">
        <f t="shared" si="13"/>
        <v>#REF!</v>
      </c>
      <c r="AR63" s="253" t="e">
        <f t="shared" si="14"/>
        <v>#REF!</v>
      </c>
      <c r="AS63" s="253" t="e">
        <f t="shared" si="15"/>
        <v>#REF!</v>
      </c>
      <c r="CK63" s="266">
        <v>56</v>
      </c>
      <c r="CL63" s="267" t="e">
        <f t="shared" si="28"/>
        <v>#REF!</v>
      </c>
      <c r="CM63" s="267" t="e">
        <f t="shared" si="28"/>
        <v>#REF!</v>
      </c>
    </row>
    <row r="64" spans="21:91" ht="20.25" customHeight="1" x14ac:dyDescent="0.4">
      <c r="AK64" s="255">
        <v>56</v>
      </c>
      <c r="AL64" s="255">
        <f t="shared" si="8"/>
        <v>582.77932999999996</v>
      </c>
      <c r="AM64" s="253">
        <f t="shared" si="27"/>
        <v>4.47</v>
      </c>
      <c r="AN64" s="253">
        <f t="shared" si="10"/>
        <v>130.37568903803131</v>
      </c>
      <c r="AO64" s="253" t="e">
        <f t="shared" si="11"/>
        <v>#REF!</v>
      </c>
      <c r="AP64" s="253" t="e">
        <f t="shared" si="12"/>
        <v>#REF!</v>
      </c>
      <c r="AQ64" s="253" t="e">
        <f t="shared" si="13"/>
        <v>#REF!</v>
      </c>
      <c r="AR64" s="253" t="e">
        <f t="shared" si="14"/>
        <v>#REF!</v>
      </c>
      <c r="AS64" s="253" t="e">
        <f t="shared" si="15"/>
        <v>#REF!</v>
      </c>
      <c r="CK64" s="266">
        <v>57</v>
      </c>
      <c r="CL64" s="267" t="e">
        <f t="shared" si="28"/>
        <v>#REF!</v>
      </c>
      <c r="CM64" s="267" t="e">
        <f t="shared" si="28"/>
        <v>#REF!</v>
      </c>
    </row>
    <row r="65" spans="37:91" ht="20.25" customHeight="1" x14ac:dyDescent="0.4">
      <c r="AK65" s="255">
        <v>57</v>
      </c>
      <c r="AL65" s="255">
        <f t="shared" si="8"/>
        <v>582.77932999999996</v>
      </c>
      <c r="AM65" s="253">
        <f t="shared" si="27"/>
        <v>4.4000000000000004</v>
      </c>
      <c r="AN65" s="253">
        <f t="shared" si="10"/>
        <v>132.4498477272727</v>
      </c>
      <c r="AO65" s="253" t="e">
        <f t="shared" si="11"/>
        <v>#REF!</v>
      </c>
      <c r="AP65" s="253" t="e">
        <f t="shared" si="12"/>
        <v>#REF!</v>
      </c>
      <c r="AQ65" s="253" t="e">
        <f t="shared" si="13"/>
        <v>#REF!</v>
      </c>
      <c r="AR65" s="253" t="e">
        <f t="shared" si="14"/>
        <v>#REF!</v>
      </c>
      <c r="AS65" s="253" t="e">
        <f t="shared" si="15"/>
        <v>#REF!</v>
      </c>
      <c r="CK65" s="266">
        <v>58</v>
      </c>
      <c r="CL65" s="267" t="e">
        <f t="shared" si="28"/>
        <v>#REF!</v>
      </c>
      <c r="CM65" s="267" t="e">
        <f t="shared" si="28"/>
        <v>#REF!</v>
      </c>
    </row>
    <row r="66" spans="37:91" ht="20.25" customHeight="1" x14ac:dyDescent="0.4">
      <c r="AK66" s="255">
        <v>58</v>
      </c>
      <c r="AL66" s="255">
        <f t="shared" si="8"/>
        <v>582.77932999999996</v>
      </c>
      <c r="AM66" s="253">
        <f t="shared" si="27"/>
        <v>4.33</v>
      </c>
      <c r="AN66" s="253">
        <f t="shared" si="10"/>
        <v>134.59106928406464</v>
      </c>
      <c r="AO66" s="253" t="e">
        <f t="shared" si="11"/>
        <v>#REF!</v>
      </c>
      <c r="AP66" s="253" t="e">
        <f t="shared" si="12"/>
        <v>#REF!</v>
      </c>
      <c r="AQ66" s="253" t="e">
        <f t="shared" si="13"/>
        <v>#REF!</v>
      </c>
      <c r="AR66" s="253" t="e">
        <f t="shared" si="14"/>
        <v>#REF!</v>
      </c>
      <c r="AS66" s="253" t="e">
        <f t="shared" si="15"/>
        <v>#REF!</v>
      </c>
      <c r="CK66" s="266">
        <v>59</v>
      </c>
      <c r="CL66" s="267" t="e">
        <f t="shared" si="28"/>
        <v>#REF!</v>
      </c>
      <c r="CM66" s="267" t="e">
        <f t="shared" si="28"/>
        <v>#REF!</v>
      </c>
    </row>
    <row r="67" spans="37:91" ht="20.25" customHeight="1" x14ac:dyDescent="0.4">
      <c r="AK67" s="255">
        <v>59</v>
      </c>
      <c r="AL67" s="255">
        <f t="shared" si="8"/>
        <v>582.77932999999996</v>
      </c>
      <c r="AM67" s="253">
        <f t="shared" si="27"/>
        <v>4.26</v>
      </c>
      <c r="AN67" s="253">
        <f t="shared" si="10"/>
        <v>136.80265962441314</v>
      </c>
      <c r="AO67" s="253" t="e">
        <f t="shared" si="11"/>
        <v>#REF!</v>
      </c>
      <c r="AP67" s="253" t="e">
        <f t="shared" si="12"/>
        <v>#REF!</v>
      </c>
      <c r="AQ67" s="253" t="e">
        <f t="shared" si="13"/>
        <v>#REF!</v>
      </c>
      <c r="AR67" s="253" t="e">
        <f t="shared" si="14"/>
        <v>#REF!</v>
      </c>
      <c r="AS67" s="253" t="e">
        <f t="shared" si="15"/>
        <v>#REF!</v>
      </c>
      <c r="CK67" s="266">
        <v>60</v>
      </c>
      <c r="CL67" s="267" t="e">
        <f t="shared" si="28"/>
        <v>#REF!</v>
      </c>
      <c r="CM67" s="267" t="e">
        <f t="shared" si="28"/>
        <v>#REF!</v>
      </c>
    </row>
    <row r="68" spans="37:91" ht="20.25" customHeight="1" x14ac:dyDescent="0.4">
      <c r="AK68" s="255">
        <v>60</v>
      </c>
      <c r="AL68" s="255">
        <f t="shared" si="8"/>
        <v>582.77932999999996</v>
      </c>
      <c r="AM68" s="253">
        <f t="shared" si="27"/>
        <v>4.1900000000000004</v>
      </c>
      <c r="AN68" s="253">
        <f t="shared" si="10"/>
        <v>139.08814558472551</v>
      </c>
      <c r="AO68" s="253" t="e">
        <f t="shared" si="11"/>
        <v>#REF!</v>
      </c>
      <c r="AP68" s="253" t="e">
        <f t="shared" si="12"/>
        <v>#REF!</v>
      </c>
      <c r="AQ68" s="253" t="e">
        <f t="shared" si="13"/>
        <v>#REF!</v>
      </c>
      <c r="AR68" s="253" t="e">
        <f t="shared" si="14"/>
        <v>#REF!</v>
      </c>
      <c r="AS68" s="253" t="e">
        <f t="shared" si="15"/>
        <v>#REF!</v>
      </c>
      <c r="CK68" s="266">
        <v>61</v>
      </c>
      <c r="CL68" s="267" t="e">
        <f t="shared" si="28"/>
        <v>#REF!</v>
      </c>
      <c r="CM68" s="267" t="e">
        <f t="shared" si="28"/>
        <v>#REF!</v>
      </c>
    </row>
    <row r="69" spans="37:91" ht="20.25" customHeight="1" x14ac:dyDescent="0.4">
      <c r="AK69" s="255">
        <v>61</v>
      </c>
      <c r="AL69" s="255">
        <f t="shared" si="8"/>
        <v>582.77932999999996</v>
      </c>
      <c r="AM69" s="253">
        <f t="shared" si="27"/>
        <v>4.13</v>
      </c>
      <c r="AN69" s="253">
        <f t="shared" si="10"/>
        <v>141.10879661016949</v>
      </c>
      <c r="AO69" s="253" t="e">
        <f t="shared" si="11"/>
        <v>#REF!</v>
      </c>
      <c r="AP69" s="253" t="e">
        <f t="shared" si="12"/>
        <v>#REF!</v>
      </c>
      <c r="AQ69" s="253" t="e">
        <f t="shared" si="13"/>
        <v>#REF!</v>
      </c>
      <c r="AR69" s="253" t="e">
        <f t="shared" si="14"/>
        <v>#REF!</v>
      </c>
      <c r="AS69" s="253" t="e">
        <f t="shared" si="15"/>
        <v>#REF!</v>
      </c>
      <c r="CK69" s="266">
        <v>62</v>
      </c>
      <c r="CL69" s="267" t="e">
        <f t="shared" si="28"/>
        <v>#REF!</v>
      </c>
      <c r="CM69" s="267" t="e">
        <f t="shared" si="28"/>
        <v>#REF!</v>
      </c>
    </row>
    <row r="70" spans="37:91" ht="20.25" customHeight="1" x14ac:dyDescent="0.4">
      <c r="AK70" s="255">
        <v>62</v>
      </c>
      <c r="AL70" s="255">
        <f t="shared" si="8"/>
        <v>582.77932999999996</v>
      </c>
      <c r="AM70" s="253">
        <f t="shared" si="27"/>
        <v>4.07</v>
      </c>
      <c r="AN70" s="253">
        <f t="shared" si="10"/>
        <v>143.18902457002454</v>
      </c>
      <c r="AO70" s="253" t="e">
        <f t="shared" si="11"/>
        <v>#REF!</v>
      </c>
      <c r="AP70" s="253" t="e">
        <f t="shared" si="12"/>
        <v>#REF!</v>
      </c>
      <c r="AQ70" s="253" t="e">
        <f t="shared" si="13"/>
        <v>#REF!</v>
      </c>
      <c r="AR70" s="253" t="e">
        <f t="shared" si="14"/>
        <v>#REF!</v>
      </c>
      <c r="AS70" s="253" t="e">
        <f t="shared" si="15"/>
        <v>#REF!</v>
      </c>
      <c r="CK70" s="266">
        <v>63</v>
      </c>
      <c r="CL70" s="267" t="e">
        <f t="shared" si="28"/>
        <v>#REF!</v>
      </c>
      <c r="CM70" s="267" t="e">
        <f t="shared" si="28"/>
        <v>#REF!</v>
      </c>
    </row>
    <row r="71" spans="37:91" ht="20.25" customHeight="1" x14ac:dyDescent="0.4">
      <c r="AK71" s="255">
        <v>63</v>
      </c>
      <c r="AL71" s="255">
        <f t="shared" si="8"/>
        <v>582.77932999999996</v>
      </c>
      <c r="AM71" s="253">
        <f t="shared" si="27"/>
        <v>4.01</v>
      </c>
      <c r="AN71" s="253">
        <f t="shared" si="10"/>
        <v>145.33150374064837</v>
      </c>
      <c r="AO71" s="253" t="e">
        <f t="shared" si="11"/>
        <v>#REF!</v>
      </c>
      <c r="AP71" s="253" t="e">
        <f t="shared" si="12"/>
        <v>#REF!</v>
      </c>
      <c r="AQ71" s="253" t="e">
        <f t="shared" si="13"/>
        <v>#REF!</v>
      </c>
      <c r="AR71" s="253" t="e">
        <f t="shared" si="14"/>
        <v>#REF!</v>
      </c>
      <c r="AS71" s="253" t="e">
        <f t="shared" si="15"/>
        <v>#REF!</v>
      </c>
      <c r="CK71" s="266">
        <v>64</v>
      </c>
      <c r="CL71" s="267" t="e">
        <f t="shared" si="28"/>
        <v>#REF!</v>
      </c>
      <c r="CM71" s="267" t="e">
        <f t="shared" si="28"/>
        <v>#REF!</v>
      </c>
    </row>
    <row r="72" spans="37:91" ht="20.25" customHeight="1" x14ac:dyDescent="0.4">
      <c r="AK72" s="255">
        <v>64</v>
      </c>
      <c r="AL72" s="255">
        <f t="shared" si="8"/>
        <v>582.77932999999996</v>
      </c>
      <c r="AM72" s="253">
        <f t="shared" si="27"/>
        <v>3.95</v>
      </c>
      <c r="AN72" s="253">
        <f t="shared" si="10"/>
        <v>147.53907088607593</v>
      </c>
      <c r="AO72" s="253" t="e">
        <f t="shared" si="11"/>
        <v>#REF!</v>
      </c>
      <c r="AP72" s="253" t="e">
        <f t="shared" si="12"/>
        <v>#REF!</v>
      </c>
      <c r="AQ72" s="253" t="e">
        <f t="shared" si="13"/>
        <v>#REF!</v>
      </c>
      <c r="AR72" s="253" t="e">
        <f t="shared" si="14"/>
        <v>#REF!</v>
      </c>
      <c r="AS72" s="253" t="e">
        <f t="shared" si="15"/>
        <v>#REF!</v>
      </c>
      <c r="CK72" s="266">
        <v>65</v>
      </c>
      <c r="CL72" s="267" t="e">
        <f t="shared" si="28"/>
        <v>#REF!</v>
      </c>
      <c r="CM72" s="267" t="e">
        <f t="shared" si="28"/>
        <v>#REF!</v>
      </c>
    </row>
    <row r="73" spans="37:91" ht="20.25" customHeight="1" x14ac:dyDescent="0.4">
      <c r="AK73" s="255">
        <v>65</v>
      </c>
      <c r="AL73" s="255">
        <f t="shared" ref="AL73:AL136" si="29">ROUND($Q$27,5)</f>
        <v>582.77932999999996</v>
      </c>
      <c r="AM73" s="253">
        <f t="shared" si="27"/>
        <v>3.9</v>
      </c>
      <c r="AN73" s="253">
        <f t="shared" ref="AN73:AN136" si="30">+AL73/AM73</f>
        <v>149.43059743589743</v>
      </c>
      <c r="AO73" s="253" t="e">
        <f t="shared" ref="AO73:AO136" si="31">+$Q$40*AK73</f>
        <v>#REF!</v>
      </c>
      <c r="AP73" s="253" t="e">
        <f t="shared" ref="AP73:AP136" si="32">+AN73+AO73</f>
        <v>#REF!</v>
      </c>
      <c r="AQ73" s="253" t="e">
        <f t="shared" ref="AQ73:AQ136" si="33">+AP73/$J$27</f>
        <v>#REF!</v>
      </c>
      <c r="AR73" s="253" t="e">
        <f t="shared" ref="AR73:AR136" si="34">+AQ73*1.4</f>
        <v>#REF!</v>
      </c>
      <c r="AS73" s="253" t="e">
        <f t="shared" ref="AS73:AS136" si="35">+AR73/AK73</f>
        <v>#REF!</v>
      </c>
      <c r="CK73" s="266">
        <v>66</v>
      </c>
      <c r="CL73" s="267" t="e">
        <f t="shared" si="28"/>
        <v>#REF!</v>
      </c>
      <c r="CM73" s="267" t="e">
        <f t="shared" si="28"/>
        <v>#REF!</v>
      </c>
    </row>
    <row r="74" spans="37:91" ht="20.25" customHeight="1" x14ac:dyDescent="0.4">
      <c r="AK74" s="255">
        <v>66</v>
      </c>
      <c r="AL74" s="255">
        <f t="shared" si="29"/>
        <v>582.77932999999996</v>
      </c>
      <c r="AM74" s="253">
        <f t="shared" si="27"/>
        <v>3.84</v>
      </c>
      <c r="AN74" s="253">
        <f t="shared" si="30"/>
        <v>151.76545052083333</v>
      </c>
      <c r="AO74" s="253" t="e">
        <f t="shared" si="31"/>
        <v>#REF!</v>
      </c>
      <c r="AP74" s="253" t="e">
        <f t="shared" si="32"/>
        <v>#REF!</v>
      </c>
      <c r="AQ74" s="253" t="e">
        <f t="shared" si="33"/>
        <v>#REF!</v>
      </c>
      <c r="AR74" s="253" t="e">
        <f t="shared" si="34"/>
        <v>#REF!</v>
      </c>
      <c r="AS74" s="253" t="e">
        <f t="shared" si="35"/>
        <v>#REF!</v>
      </c>
      <c r="CK74" s="266">
        <v>67</v>
      </c>
      <c r="CL74" s="267" t="e">
        <f t="shared" si="28"/>
        <v>#REF!</v>
      </c>
      <c r="CM74" s="267" t="e">
        <f t="shared" si="28"/>
        <v>#REF!</v>
      </c>
    </row>
    <row r="75" spans="37:91" ht="20.25" customHeight="1" x14ac:dyDescent="0.4">
      <c r="AK75" s="255">
        <v>67</v>
      </c>
      <c r="AL75" s="255">
        <f t="shared" si="29"/>
        <v>582.77932999999996</v>
      </c>
      <c r="AM75" s="253">
        <f t="shared" si="27"/>
        <v>3.79</v>
      </c>
      <c r="AN75" s="253">
        <f t="shared" si="30"/>
        <v>153.76763324538257</v>
      </c>
      <c r="AO75" s="253" t="e">
        <f t="shared" si="31"/>
        <v>#REF!</v>
      </c>
      <c r="AP75" s="253" t="e">
        <f t="shared" si="32"/>
        <v>#REF!</v>
      </c>
      <c r="AQ75" s="253" t="e">
        <f t="shared" si="33"/>
        <v>#REF!</v>
      </c>
      <c r="AR75" s="253" t="e">
        <f t="shared" si="34"/>
        <v>#REF!</v>
      </c>
      <c r="AS75" s="253" t="e">
        <f t="shared" si="35"/>
        <v>#REF!</v>
      </c>
      <c r="CK75" s="266">
        <v>68</v>
      </c>
      <c r="CL75" s="267" t="e">
        <f t="shared" si="28"/>
        <v>#REF!</v>
      </c>
      <c r="CM75" s="267" t="e">
        <f t="shared" si="28"/>
        <v>#REF!</v>
      </c>
    </row>
    <row r="76" spans="37:91" ht="20.25" customHeight="1" x14ac:dyDescent="0.4">
      <c r="AK76" s="255">
        <v>68</v>
      </c>
      <c r="AL76" s="255">
        <f t="shared" si="29"/>
        <v>582.77932999999996</v>
      </c>
      <c r="AM76" s="253">
        <f t="shared" si="27"/>
        <v>3.74</v>
      </c>
      <c r="AN76" s="253">
        <f t="shared" si="30"/>
        <v>155.82335026737965</v>
      </c>
      <c r="AO76" s="253" t="e">
        <f t="shared" si="31"/>
        <v>#REF!</v>
      </c>
      <c r="AP76" s="253" t="e">
        <f t="shared" si="32"/>
        <v>#REF!</v>
      </c>
      <c r="AQ76" s="253" t="e">
        <f t="shared" si="33"/>
        <v>#REF!</v>
      </c>
      <c r="AR76" s="253" t="e">
        <f t="shared" si="34"/>
        <v>#REF!</v>
      </c>
      <c r="AS76" s="253" t="e">
        <f t="shared" si="35"/>
        <v>#REF!</v>
      </c>
      <c r="CK76" s="266">
        <v>69</v>
      </c>
      <c r="CL76" s="267" t="e">
        <f t="shared" si="28"/>
        <v>#REF!</v>
      </c>
      <c r="CM76" s="267" t="e">
        <f t="shared" si="28"/>
        <v>#REF!</v>
      </c>
    </row>
    <row r="77" spans="37:91" ht="20.25" customHeight="1" x14ac:dyDescent="0.4">
      <c r="AK77" s="255">
        <v>69</v>
      </c>
      <c r="AL77" s="255">
        <f t="shared" si="29"/>
        <v>582.77932999999996</v>
      </c>
      <c r="AM77" s="253">
        <f t="shared" si="27"/>
        <v>3.69</v>
      </c>
      <c r="AN77" s="253">
        <f t="shared" si="30"/>
        <v>157.93477777777778</v>
      </c>
      <c r="AO77" s="253" t="e">
        <f t="shared" si="31"/>
        <v>#REF!</v>
      </c>
      <c r="AP77" s="253" t="e">
        <f t="shared" si="32"/>
        <v>#REF!</v>
      </c>
      <c r="AQ77" s="253" t="e">
        <f t="shared" si="33"/>
        <v>#REF!</v>
      </c>
      <c r="AR77" s="253" t="e">
        <f t="shared" si="34"/>
        <v>#REF!</v>
      </c>
      <c r="AS77" s="253" t="e">
        <f t="shared" si="35"/>
        <v>#REF!</v>
      </c>
      <c r="CK77" s="266">
        <v>70</v>
      </c>
      <c r="CL77" s="267" t="e">
        <f t="shared" si="28"/>
        <v>#REF!</v>
      </c>
      <c r="CM77" s="267" t="e">
        <f t="shared" si="28"/>
        <v>#REF!</v>
      </c>
    </row>
    <row r="78" spans="37:91" ht="20.25" customHeight="1" x14ac:dyDescent="0.4">
      <c r="AK78" s="255">
        <v>70</v>
      </c>
      <c r="AL78" s="255">
        <f t="shared" si="29"/>
        <v>582.77932999999996</v>
      </c>
      <c r="AM78" s="253">
        <f t="shared" si="27"/>
        <v>3.64</v>
      </c>
      <c r="AN78" s="253">
        <f t="shared" si="30"/>
        <v>160.10421153846153</v>
      </c>
      <c r="AO78" s="253" t="e">
        <f t="shared" si="31"/>
        <v>#REF!</v>
      </c>
      <c r="AP78" s="253" t="e">
        <f t="shared" si="32"/>
        <v>#REF!</v>
      </c>
      <c r="AQ78" s="253" t="e">
        <f t="shared" si="33"/>
        <v>#REF!</v>
      </c>
      <c r="AR78" s="253" t="e">
        <f t="shared" si="34"/>
        <v>#REF!</v>
      </c>
      <c r="AS78" s="253" t="e">
        <f t="shared" si="35"/>
        <v>#REF!</v>
      </c>
      <c r="CK78" s="266">
        <v>71</v>
      </c>
      <c r="CL78" s="267" t="e">
        <f t="shared" si="28"/>
        <v>#REF!</v>
      </c>
      <c r="CM78" s="267" t="e">
        <f t="shared" si="28"/>
        <v>#REF!</v>
      </c>
    </row>
    <row r="79" spans="37:91" ht="20.25" customHeight="1" x14ac:dyDescent="0.4">
      <c r="AK79" s="255">
        <v>71</v>
      </c>
      <c r="AL79" s="255">
        <f t="shared" si="29"/>
        <v>582.77932999999996</v>
      </c>
      <c r="AM79" s="253">
        <f t="shared" si="27"/>
        <v>3.59</v>
      </c>
      <c r="AN79" s="253">
        <f t="shared" si="30"/>
        <v>162.33407520891365</v>
      </c>
      <c r="AO79" s="253" t="e">
        <f t="shared" si="31"/>
        <v>#REF!</v>
      </c>
      <c r="AP79" s="253" t="e">
        <f t="shared" si="32"/>
        <v>#REF!</v>
      </c>
      <c r="AQ79" s="253" t="e">
        <f t="shared" si="33"/>
        <v>#REF!</v>
      </c>
      <c r="AR79" s="253" t="e">
        <f t="shared" si="34"/>
        <v>#REF!</v>
      </c>
      <c r="AS79" s="253" t="e">
        <f t="shared" si="35"/>
        <v>#REF!</v>
      </c>
      <c r="CK79" s="266">
        <v>72</v>
      </c>
      <c r="CL79" s="267" t="e">
        <f t="shared" si="28"/>
        <v>#REF!</v>
      </c>
      <c r="CM79" s="267" t="e">
        <f t="shared" si="28"/>
        <v>#REF!</v>
      </c>
    </row>
    <row r="80" spans="37:91" ht="20.25" customHeight="1" x14ac:dyDescent="0.4">
      <c r="AK80" s="255">
        <v>72</v>
      </c>
      <c r="AL80" s="255">
        <f t="shared" si="29"/>
        <v>582.77932999999996</v>
      </c>
      <c r="AM80" s="253">
        <f t="shared" si="27"/>
        <v>3.54</v>
      </c>
      <c r="AN80" s="253">
        <f t="shared" si="30"/>
        <v>164.62692937853106</v>
      </c>
      <c r="AO80" s="253" t="e">
        <f t="shared" si="31"/>
        <v>#REF!</v>
      </c>
      <c r="AP80" s="253" t="e">
        <f t="shared" si="32"/>
        <v>#REF!</v>
      </c>
      <c r="AQ80" s="253" t="e">
        <f t="shared" si="33"/>
        <v>#REF!</v>
      </c>
      <c r="AR80" s="253" t="e">
        <f t="shared" si="34"/>
        <v>#REF!</v>
      </c>
      <c r="AS80" s="253" t="e">
        <f t="shared" si="35"/>
        <v>#REF!</v>
      </c>
      <c r="CK80" s="266">
        <v>73</v>
      </c>
      <c r="CL80" s="267" t="e">
        <f t="shared" si="28"/>
        <v>#REF!</v>
      </c>
      <c r="CM80" s="267" t="e">
        <f t="shared" si="28"/>
        <v>#REF!</v>
      </c>
    </row>
    <row r="81" spans="37:91" ht="20.25" customHeight="1" x14ac:dyDescent="0.4">
      <c r="AK81" s="255">
        <v>73</v>
      </c>
      <c r="AL81" s="255">
        <f t="shared" si="29"/>
        <v>582.77932999999996</v>
      </c>
      <c r="AM81" s="253">
        <f t="shared" si="27"/>
        <v>3.5</v>
      </c>
      <c r="AN81" s="253">
        <f t="shared" si="30"/>
        <v>166.50837999999999</v>
      </c>
      <c r="AO81" s="253" t="e">
        <f t="shared" si="31"/>
        <v>#REF!</v>
      </c>
      <c r="AP81" s="253" t="e">
        <f t="shared" si="32"/>
        <v>#REF!</v>
      </c>
      <c r="AQ81" s="253" t="e">
        <f t="shared" si="33"/>
        <v>#REF!</v>
      </c>
      <c r="AR81" s="253" t="e">
        <f t="shared" si="34"/>
        <v>#REF!</v>
      </c>
      <c r="AS81" s="253" t="e">
        <f t="shared" si="35"/>
        <v>#REF!</v>
      </c>
      <c r="CK81" s="266">
        <v>74</v>
      </c>
      <c r="CL81" s="267" t="e">
        <f t="shared" si="28"/>
        <v>#REF!</v>
      </c>
      <c r="CM81" s="267" t="e">
        <f t="shared" si="28"/>
        <v>#REF!</v>
      </c>
    </row>
    <row r="82" spans="37:91" ht="20.25" customHeight="1" x14ac:dyDescent="0.4">
      <c r="AK82" s="255">
        <v>74</v>
      </c>
      <c r="AL82" s="255">
        <f t="shared" si="29"/>
        <v>582.77932999999996</v>
      </c>
      <c r="AM82" s="253">
        <f t="shared" si="27"/>
        <v>3.45</v>
      </c>
      <c r="AN82" s="253">
        <f t="shared" si="30"/>
        <v>168.92154492753622</v>
      </c>
      <c r="AO82" s="253" t="e">
        <f t="shared" si="31"/>
        <v>#REF!</v>
      </c>
      <c r="AP82" s="253" t="e">
        <f t="shared" si="32"/>
        <v>#REF!</v>
      </c>
      <c r="AQ82" s="253" t="e">
        <f t="shared" si="33"/>
        <v>#REF!</v>
      </c>
      <c r="AR82" s="253" t="e">
        <f t="shared" si="34"/>
        <v>#REF!</v>
      </c>
      <c r="AS82" s="253" t="e">
        <f t="shared" si="35"/>
        <v>#REF!</v>
      </c>
      <c r="CK82" s="266">
        <v>75</v>
      </c>
      <c r="CL82" s="267" t="e">
        <f t="shared" si="28"/>
        <v>#REF!</v>
      </c>
      <c r="CM82" s="267" t="e">
        <f t="shared" si="28"/>
        <v>#REF!</v>
      </c>
    </row>
    <row r="83" spans="37:91" ht="20.25" customHeight="1" x14ac:dyDescent="0.4">
      <c r="AK83" s="255">
        <v>75</v>
      </c>
      <c r="AL83" s="255">
        <f t="shared" si="29"/>
        <v>582.77932999999996</v>
      </c>
      <c r="AM83" s="253">
        <f t="shared" si="27"/>
        <v>3.41</v>
      </c>
      <c r="AN83" s="253">
        <f t="shared" si="30"/>
        <v>170.90302932551319</v>
      </c>
      <c r="AO83" s="253" t="e">
        <f t="shared" si="31"/>
        <v>#REF!</v>
      </c>
      <c r="AP83" s="253" t="e">
        <f t="shared" si="32"/>
        <v>#REF!</v>
      </c>
      <c r="AQ83" s="253" t="e">
        <f t="shared" si="33"/>
        <v>#REF!</v>
      </c>
      <c r="AR83" s="253" t="e">
        <f t="shared" si="34"/>
        <v>#REF!</v>
      </c>
      <c r="AS83" s="253" t="e">
        <f t="shared" si="35"/>
        <v>#REF!</v>
      </c>
      <c r="CK83" s="266">
        <v>76</v>
      </c>
      <c r="CL83" s="267" t="e">
        <f t="shared" si="28"/>
        <v>#REF!</v>
      </c>
      <c r="CM83" s="267" t="e">
        <f t="shared" si="28"/>
        <v>#REF!</v>
      </c>
    </row>
    <row r="84" spans="37:91" ht="20.25" customHeight="1" x14ac:dyDescent="0.4">
      <c r="AK84" s="255">
        <v>76</v>
      </c>
      <c r="AL84" s="255">
        <f t="shared" si="29"/>
        <v>582.77932999999996</v>
      </c>
      <c r="AM84" s="253">
        <f t="shared" si="27"/>
        <v>3.37</v>
      </c>
      <c r="AN84" s="253">
        <f t="shared" si="30"/>
        <v>172.93155192878336</v>
      </c>
      <c r="AO84" s="253" t="e">
        <f t="shared" si="31"/>
        <v>#REF!</v>
      </c>
      <c r="AP84" s="253" t="e">
        <f t="shared" si="32"/>
        <v>#REF!</v>
      </c>
      <c r="AQ84" s="253" t="e">
        <f t="shared" si="33"/>
        <v>#REF!</v>
      </c>
      <c r="AR84" s="253" t="e">
        <f t="shared" si="34"/>
        <v>#REF!</v>
      </c>
      <c r="AS84" s="253" t="e">
        <f t="shared" si="35"/>
        <v>#REF!</v>
      </c>
      <c r="CK84" s="266">
        <v>77</v>
      </c>
      <c r="CL84" s="267" t="e">
        <f t="shared" si="28"/>
        <v>#REF!</v>
      </c>
      <c r="CM84" s="267" t="e">
        <f t="shared" si="28"/>
        <v>#REF!</v>
      </c>
    </row>
    <row r="85" spans="37:91" ht="20.25" customHeight="1" x14ac:dyDescent="0.4">
      <c r="AK85" s="255">
        <v>77</v>
      </c>
      <c r="AL85" s="255">
        <f t="shared" si="29"/>
        <v>582.77932999999996</v>
      </c>
      <c r="AM85" s="253">
        <f t="shared" si="27"/>
        <v>3.33</v>
      </c>
      <c r="AN85" s="253">
        <f t="shared" si="30"/>
        <v>175.00880780780778</v>
      </c>
      <c r="AO85" s="253" t="e">
        <f t="shared" si="31"/>
        <v>#REF!</v>
      </c>
      <c r="AP85" s="253" t="e">
        <f t="shared" si="32"/>
        <v>#REF!</v>
      </c>
      <c r="AQ85" s="253" t="e">
        <f t="shared" si="33"/>
        <v>#REF!</v>
      </c>
      <c r="AR85" s="253" t="e">
        <f t="shared" si="34"/>
        <v>#REF!</v>
      </c>
      <c r="AS85" s="253" t="e">
        <f t="shared" si="35"/>
        <v>#REF!</v>
      </c>
      <c r="CK85" s="266">
        <v>78</v>
      </c>
      <c r="CL85" s="267" t="e">
        <f t="shared" si="28"/>
        <v>#REF!</v>
      </c>
      <c r="CM85" s="267" t="e">
        <f t="shared" si="28"/>
        <v>#REF!</v>
      </c>
    </row>
    <row r="86" spans="37:91" ht="20.25" customHeight="1" x14ac:dyDescent="0.4">
      <c r="AK86" s="255">
        <v>78</v>
      </c>
      <c r="AL86" s="255">
        <f t="shared" si="29"/>
        <v>582.77932999999996</v>
      </c>
      <c r="AM86" s="253">
        <f t="shared" si="27"/>
        <v>3.29</v>
      </c>
      <c r="AN86" s="253">
        <f t="shared" si="30"/>
        <v>177.13657446808509</v>
      </c>
      <c r="AO86" s="253" t="e">
        <f t="shared" si="31"/>
        <v>#REF!</v>
      </c>
      <c r="AP86" s="253" t="e">
        <f t="shared" si="32"/>
        <v>#REF!</v>
      </c>
      <c r="AQ86" s="253" t="e">
        <f t="shared" si="33"/>
        <v>#REF!</v>
      </c>
      <c r="AR86" s="253" t="e">
        <f t="shared" si="34"/>
        <v>#REF!</v>
      </c>
      <c r="AS86" s="253" t="e">
        <f t="shared" si="35"/>
        <v>#REF!</v>
      </c>
      <c r="CK86" s="266">
        <v>79</v>
      </c>
      <c r="CL86" s="267" t="e">
        <f t="shared" si="28"/>
        <v>#REF!</v>
      </c>
      <c r="CM86" s="267" t="e">
        <f t="shared" si="28"/>
        <v>#REF!</v>
      </c>
    </row>
    <row r="87" spans="37:91" ht="20.25" customHeight="1" x14ac:dyDescent="0.4">
      <c r="AK87" s="255">
        <v>79</v>
      </c>
      <c r="AL87" s="255">
        <f t="shared" si="29"/>
        <v>582.77932999999996</v>
      </c>
      <c r="AM87" s="253">
        <f t="shared" ref="AM87:AM150" si="36">ROUNDDOWN(IF(2*AK87&gt;4*4,10*60/(AK87*2/$D$22*60+$V$23),10*60/(+$V$23*5-AK87*60/$D$22)),2)</f>
        <v>3.25</v>
      </c>
      <c r="AN87" s="253">
        <f t="shared" si="30"/>
        <v>179.31671692307691</v>
      </c>
      <c r="AO87" s="253" t="e">
        <f t="shared" si="31"/>
        <v>#REF!</v>
      </c>
      <c r="AP87" s="253" t="e">
        <f t="shared" si="32"/>
        <v>#REF!</v>
      </c>
      <c r="AQ87" s="253" t="e">
        <f t="shared" si="33"/>
        <v>#REF!</v>
      </c>
      <c r="AR87" s="253" t="e">
        <f t="shared" si="34"/>
        <v>#REF!</v>
      </c>
      <c r="AS87" s="253" t="e">
        <f t="shared" si="35"/>
        <v>#REF!</v>
      </c>
      <c r="CK87" s="266">
        <v>80</v>
      </c>
      <c r="CL87" s="267" t="e">
        <f t="shared" si="28"/>
        <v>#REF!</v>
      </c>
      <c r="CM87" s="267" t="e">
        <f t="shared" si="28"/>
        <v>#REF!</v>
      </c>
    </row>
    <row r="88" spans="37:91" ht="20.25" customHeight="1" x14ac:dyDescent="0.4">
      <c r="AK88" s="255">
        <v>80</v>
      </c>
      <c r="AL88" s="255">
        <f t="shared" si="29"/>
        <v>582.77932999999996</v>
      </c>
      <c r="AM88" s="253">
        <f t="shared" si="36"/>
        <v>3.21</v>
      </c>
      <c r="AN88" s="253">
        <f t="shared" si="30"/>
        <v>181.55119314641743</v>
      </c>
      <c r="AO88" s="253" t="e">
        <f t="shared" si="31"/>
        <v>#REF!</v>
      </c>
      <c r="AP88" s="253" t="e">
        <f t="shared" si="32"/>
        <v>#REF!</v>
      </c>
      <c r="AQ88" s="253" t="e">
        <f t="shared" si="33"/>
        <v>#REF!</v>
      </c>
      <c r="AR88" s="253" t="e">
        <f t="shared" si="34"/>
        <v>#REF!</v>
      </c>
      <c r="AS88" s="253" t="e">
        <f t="shared" si="35"/>
        <v>#REF!</v>
      </c>
      <c r="CK88" s="266">
        <v>81</v>
      </c>
      <c r="CL88" s="267" t="e">
        <f>ROUND(BD9,2)</f>
        <v>#REF!</v>
      </c>
      <c r="CM88" s="267" t="e">
        <f>ROUND(BE9,2)</f>
        <v>#REF!</v>
      </c>
    </row>
    <row r="89" spans="37:91" ht="20.25" customHeight="1" x14ac:dyDescent="0.4">
      <c r="AK89" s="255">
        <v>81</v>
      </c>
      <c r="AL89" s="255">
        <f t="shared" si="29"/>
        <v>582.77932999999996</v>
      </c>
      <c r="AM89" s="253">
        <f t="shared" si="36"/>
        <v>3.17</v>
      </c>
      <c r="AN89" s="253">
        <f t="shared" si="30"/>
        <v>183.8420599369085</v>
      </c>
      <c r="AO89" s="253" t="e">
        <f t="shared" si="31"/>
        <v>#REF!</v>
      </c>
      <c r="AP89" s="253" t="e">
        <f t="shared" si="32"/>
        <v>#REF!</v>
      </c>
      <c r="AQ89" s="253" t="e">
        <f t="shared" si="33"/>
        <v>#REF!</v>
      </c>
      <c r="AR89" s="253" t="e">
        <f t="shared" si="34"/>
        <v>#REF!</v>
      </c>
      <c r="AS89" s="253" t="e">
        <f t="shared" si="35"/>
        <v>#REF!</v>
      </c>
      <c r="CK89" s="266">
        <v>82</v>
      </c>
      <c r="CL89" s="267" t="e">
        <f t="shared" ref="CL89:CM127" si="37">ROUND(BD10,2)</f>
        <v>#REF!</v>
      </c>
      <c r="CM89" s="267" t="e">
        <f t="shared" si="37"/>
        <v>#REF!</v>
      </c>
    </row>
    <row r="90" spans="37:91" ht="20.25" customHeight="1" x14ac:dyDescent="0.4">
      <c r="AK90" s="255">
        <v>82</v>
      </c>
      <c r="AL90" s="255">
        <f t="shared" si="29"/>
        <v>582.77932999999996</v>
      </c>
      <c r="AM90" s="253">
        <f t="shared" si="36"/>
        <v>3.14</v>
      </c>
      <c r="AN90" s="253">
        <f t="shared" si="30"/>
        <v>185.59851273885349</v>
      </c>
      <c r="AO90" s="253" t="e">
        <f t="shared" si="31"/>
        <v>#REF!</v>
      </c>
      <c r="AP90" s="253" t="e">
        <f t="shared" si="32"/>
        <v>#REF!</v>
      </c>
      <c r="AQ90" s="253" t="e">
        <f t="shared" si="33"/>
        <v>#REF!</v>
      </c>
      <c r="AR90" s="253" t="e">
        <f t="shared" si="34"/>
        <v>#REF!</v>
      </c>
      <c r="AS90" s="253" t="e">
        <f t="shared" si="35"/>
        <v>#REF!</v>
      </c>
      <c r="CK90" s="266">
        <v>83</v>
      </c>
      <c r="CL90" s="267" t="e">
        <f t="shared" si="37"/>
        <v>#REF!</v>
      </c>
      <c r="CM90" s="267" t="e">
        <f t="shared" si="37"/>
        <v>#REF!</v>
      </c>
    </row>
    <row r="91" spans="37:91" ht="20.25" customHeight="1" x14ac:dyDescent="0.4">
      <c r="AK91" s="255">
        <v>83</v>
      </c>
      <c r="AL91" s="255">
        <f t="shared" si="29"/>
        <v>582.77932999999996</v>
      </c>
      <c r="AM91" s="253">
        <f t="shared" si="36"/>
        <v>3.1</v>
      </c>
      <c r="AN91" s="253">
        <f t="shared" si="30"/>
        <v>187.9933322580645</v>
      </c>
      <c r="AO91" s="253" t="e">
        <f t="shared" si="31"/>
        <v>#REF!</v>
      </c>
      <c r="AP91" s="253" t="e">
        <f t="shared" si="32"/>
        <v>#REF!</v>
      </c>
      <c r="AQ91" s="253" t="e">
        <f t="shared" si="33"/>
        <v>#REF!</v>
      </c>
      <c r="AR91" s="253" t="e">
        <f t="shared" si="34"/>
        <v>#REF!</v>
      </c>
      <c r="AS91" s="253" t="e">
        <f t="shared" si="35"/>
        <v>#REF!</v>
      </c>
      <c r="CK91" s="266">
        <v>84</v>
      </c>
      <c r="CL91" s="267" t="e">
        <f t="shared" si="37"/>
        <v>#REF!</v>
      </c>
      <c r="CM91" s="267" t="e">
        <f t="shared" si="37"/>
        <v>#REF!</v>
      </c>
    </row>
    <row r="92" spans="37:91" ht="20.25" customHeight="1" x14ac:dyDescent="0.4">
      <c r="AK92" s="255">
        <v>84</v>
      </c>
      <c r="AL92" s="255">
        <f t="shared" si="29"/>
        <v>582.77932999999996</v>
      </c>
      <c r="AM92" s="253">
        <f t="shared" si="36"/>
        <v>3.07</v>
      </c>
      <c r="AN92" s="253">
        <f t="shared" si="30"/>
        <v>189.83040065146579</v>
      </c>
      <c r="AO92" s="253" t="e">
        <f t="shared" si="31"/>
        <v>#REF!</v>
      </c>
      <c r="AP92" s="253" t="e">
        <f t="shared" si="32"/>
        <v>#REF!</v>
      </c>
      <c r="AQ92" s="253" t="e">
        <f t="shared" si="33"/>
        <v>#REF!</v>
      </c>
      <c r="AR92" s="253" t="e">
        <f t="shared" si="34"/>
        <v>#REF!</v>
      </c>
      <c r="AS92" s="253" t="e">
        <f t="shared" si="35"/>
        <v>#REF!</v>
      </c>
      <c r="CK92" s="266">
        <v>85</v>
      </c>
      <c r="CL92" s="267" t="e">
        <f t="shared" si="37"/>
        <v>#REF!</v>
      </c>
      <c r="CM92" s="267" t="e">
        <f t="shared" si="37"/>
        <v>#REF!</v>
      </c>
    </row>
    <row r="93" spans="37:91" ht="20.25" customHeight="1" x14ac:dyDescent="0.4">
      <c r="AK93" s="255">
        <v>85</v>
      </c>
      <c r="AL93" s="255">
        <f t="shared" si="29"/>
        <v>582.77932999999996</v>
      </c>
      <c r="AM93" s="253">
        <f t="shared" si="36"/>
        <v>3.03</v>
      </c>
      <c r="AN93" s="253">
        <f t="shared" si="30"/>
        <v>192.33641254125413</v>
      </c>
      <c r="AO93" s="253" t="e">
        <f t="shared" si="31"/>
        <v>#REF!</v>
      </c>
      <c r="AP93" s="253" t="e">
        <f t="shared" si="32"/>
        <v>#REF!</v>
      </c>
      <c r="AQ93" s="253" t="e">
        <f t="shared" si="33"/>
        <v>#REF!</v>
      </c>
      <c r="AR93" s="253" t="e">
        <f t="shared" si="34"/>
        <v>#REF!</v>
      </c>
      <c r="AS93" s="253" t="e">
        <f t="shared" si="35"/>
        <v>#REF!</v>
      </c>
      <c r="CK93" s="266">
        <v>86</v>
      </c>
      <c r="CL93" s="267" t="e">
        <f t="shared" si="37"/>
        <v>#REF!</v>
      </c>
      <c r="CM93" s="267" t="e">
        <f t="shared" si="37"/>
        <v>#REF!</v>
      </c>
    </row>
    <row r="94" spans="37:91" ht="20.25" customHeight="1" x14ac:dyDescent="0.4">
      <c r="AK94" s="255">
        <v>86</v>
      </c>
      <c r="AL94" s="255">
        <f t="shared" si="29"/>
        <v>582.77932999999996</v>
      </c>
      <c r="AM94" s="253">
        <f t="shared" si="36"/>
        <v>3</v>
      </c>
      <c r="AN94" s="253">
        <f t="shared" si="30"/>
        <v>194.25977666666665</v>
      </c>
      <c r="AO94" s="253" t="e">
        <f t="shared" si="31"/>
        <v>#REF!</v>
      </c>
      <c r="AP94" s="253" t="e">
        <f t="shared" si="32"/>
        <v>#REF!</v>
      </c>
      <c r="AQ94" s="253" t="e">
        <f t="shared" si="33"/>
        <v>#REF!</v>
      </c>
      <c r="AR94" s="253" t="e">
        <f t="shared" si="34"/>
        <v>#REF!</v>
      </c>
      <c r="AS94" s="253" t="e">
        <f t="shared" si="35"/>
        <v>#REF!</v>
      </c>
      <c r="CK94" s="266">
        <v>87</v>
      </c>
      <c r="CL94" s="267" t="e">
        <f t="shared" si="37"/>
        <v>#REF!</v>
      </c>
      <c r="CM94" s="267" t="e">
        <f t="shared" si="37"/>
        <v>#REF!</v>
      </c>
    </row>
    <row r="95" spans="37:91" ht="20.25" customHeight="1" x14ac:dyDescent="0.4">
      <c r="AK95" s="255">
        <v>87</v>
      </c>
      <c r="AL95" s="255">
        <f t="shared" si="29"/>
        <v>582.77932999999996</v>
      </c>
      <c r="AM95" s="253">
        <f t="shared" si="36"/>
        <v>2.97</v>
      </c>
      <c r="AN95" s="253">
        <f t="shared" si="30"/>
        <v>196.22199663299659</v>
      </c>
      <c r="AO95" s="253" t="e">
        <f t="shared" si="31"/>
        <v>#REF!</v>
      </c>
      <c r="AP95" s="253" t="e">
        <f t="shared" si="32"/>
        <v>#REF!</v>
      </c>
      <c r="AQ95" s="253" t="e">
        <f t="shared" si="33"/>
        <v>#REF!</v>
      </c>
      <c r="AR95" s="253" t="e">
        <f t="shared" si="34"/>
        <v>#REF!</v>
      </c>
      <c r="AS95" s="253" t="e">
        <f t="shared" si="35"/>
        <v>#REF!</v>
      </c>
      <c r="CK95" s="266">
        <v>88</v>
      </c>
      <c r="CL95" s="267" t="e">
        <f t="shared" si="37"/>
        <v>#REF!</v>
      </c>
      <c r="CM95" s="267" t="e">
        <f t="shared" si="37"/>
        <v>#REF!</v>
      </c>
    </row>
    <row r="96" spans="37:91" ht="20.25" customHeight="1" x14ac:dyDescent="0.4">
      <c r="AK96" s="255">
        <v>88</v>
      </c>
      <c r="AL96" s="255">
        <f t="shared" si="29"/>
        <v>582.77932999999996</v>
      </c>
      <c r="AM96" s="253">
        <f t="shared" si="36"/>
        <v>2.94</v>
      </c>
      <c r="AN96" s="253">
        <f t="shared" si="30"/>
        <v>198.2242619047619</v>
      </c>
      <c r="AO96" s="253" t="e">
        <f t="shared" si="31"/>
        <v>#REF!</v>
      </c>
      <c r="AP96" s="253" t="e">
        <f t="shared" si="32"/>
        <v>#REF!</v>
      </c>
      <c r="AQ96" s="253" t="e">
        <f t="shared" si="33"/>
        <v>#REF!</v>
      </c>
      <c r="AR96" s="253" t="e">
        <f t="shared" si="34"/>
        <v>#REF!</v>
      </c>
      <c r="AS96" s="253" t="e">
        <f t="shared" si="35"/>
        <v>#REF!</v>
      </c>
      <c r="CK96" s="266">
        <v>89</v>
      </c>
      <c r="CL96" s="267" t="e">
        <f t="shared" si="37"/>
        <v>#REF!</v>
      </c>
      <c r="CM96" s="267" t="e">
        <f t="shared" si="37"/>
        <v>#REF!</v>
      </c>
    </row>
    <row r="97" spans="37:91" ht="20.25" customHeight="1" x14ac:dyDescent="0.4">
      <c r="AK97" s="255">
        <v>89</v>
      </c>
      <c r="AL97" s="255">
        <f t="shared" si="29"/>
        <v>582.77932999999996</v>
      </c>
      <c r="AM97" s="253">
        <f t="shared" si="36"/>
        <v>2.91</v>
      </c>
      <c r="AN97" s="253">
        <f t="shared" si="30"/>
        <v>200.26781099656355</v>
      </c>
      <c r="AO97" s="253" t="e">
        <f t="shared" si="31"/>
        <v>#REF!</v>
      </c>
      <c r="AP97" s="253" t="e">
        <f t="shared" si="32"/>
        <v>#REF!</v>
      </c>
      <c r="AQ97" s="253" t="e">
        <f t="shared" si="33"/>
        <v>#REF!</v>
      </c>
      <c r="AR97" s="253" t="e">
        <f t="shared" si="34"/>
        <v>#REF!</v>
      </c>
      <c r="AS97" s="253" t="e">
        <f t="shared" si="35"/>
        <v>#REF!</v>
      </c>
      <c r="CK97" s="266">
        <v>90</v>
      </c>
      <c r="CL97" s="267" t="e">
        <f t="shared" si="37"/>
        <v>#REF!</v>
      </c>
      <c r="CM97" s="267" t="e">
        <f t="shared" si="37"/>
        <v>#REF!</v>
      </c>
    </row>
    <row r="98" spans="37:91" ht="20.25" customHeight="1" x14ac:dyDescent="0.4">
      <c r="AK98" s="255">
        <v>90</v>
      </c>
      <c r="AL98" s="255">
        <f t="shared" si="29"/>
        <v>582.77932999999996</v>
      </c>
      <c r="AM98" s="253">
        <f t="shared" si="36"/>
        <v>2.87</v>
      </c>
      <c r="AN98" s="253">
        <f t="shared" si="30"/>
        <v>203.05899999999997</v>
      </c>
      <c r="AO98" s="253" t="e">
        <f t="shared" si="31"/>
        <v>#REF!</v>
      </c>
      <c r="AP98" s="253" t="e">
        <f t="shared" si="32"/>
        <v>#REF!</v>
      </c>
      <c r="AQ98" s="253" t="e">
        <f t="shared" si="33"/>
        <v>#REF!</v>
      </c>
      <c r="AR98" s="253" t="e">
        <f t="shared" si="34"/>
        <v>#REF!</v>
      </c>
      <c r="AS98" s="253" t="e">
        <f t="shared" si="35"/>
        <v>#REF!</v>
      </c>
      <c r="CK98" s="266">
        <v>91</v>
      </c>
      <c r="CL98" s="267" t="e">
        <f t="shared" si="37"/>
        <v>#REF!</v>
      </c>
      <c r="CM98" s="267" t="e">
        <f t="shared" si="37"/>
        <v>#REF!</v>
      </c>
    </row>
    <row r="99" spans="37:91" ht="20.25" customHeight="1" x14ac:dyDescent="0.4">
      <c r="AK99" s="255">
        <v>91</v>
      </c>
      <c r="AL99" s="255">
        <f t="shared" si="29"/>
        <v>582.77932999999996</v>
      </c>
      <c r="AM99" s="253">
        <f t="shared" si="36"/>
        <v>2.84</v>
      </c>
      <c r="AN99" s="253">
        <f t="shared" si="30"/>
        <v>205.20398943661971</v>
      </c>
      <c r="AO99" s="253" t="e">
        <f t="shared" si="31"/>
        <v>#REF!</v>
      </c>
      <c r="AP99" s="253" t="e">
        <f t="shared" si="32"/>
        <v>#REF!</v>
      </c>
      <c r="AQ99" s="253" t="e">
        <f t="shared" si="33"/>
        <v>#REF!</v>
      </c>
      <c r="AR99" s="253" t="e">
        <f t="shared" si="34"/>
        <v>#REF!</v>
      </c>
      <c r="AS99" s="253" t="e">
        <f t="shared" si="35"/>
        <v>#REF!</v>
      </c>
      <c r="CK99" s="266">
        <v>92</v>
      </c>
      <c r="CL99" s="267" t="e">
        <f t="shared" si="37"/>
        <v>#REF!</v>
      </c>
      <c r="CM99" s="267" t="e">
        <f t="shared" si="37"/>
        <v>#REF!</v>
      </c>
    </row>
    <row r="100" spans="37:91" ht="20.25" customHeight="1" x14ac:dyDescent="0.4">
      <c r="AK100" s="255">
        <v>92</v>
      </c>
      <c r="AL100" s="255">
        <f t="shared" si="29"/>
        <v>582.77932999999996</v>
      </c>
      <c r="AM100" s="253">
        <f t="shared" si="36"/>
        <v>2.82</v>
      </c>
      <c r="AN100" s="253">
        <f t="shared" si="30"/>
        <v>206.65933687943263</v>
      </c>
      <c r="AO100" s="253" t="e">
        <f t="shared" si="31"/>
        <v>#REF!</v>
      </c>
      <c r="AP100" s="253" t="e">
        <f t="shared" si="32"/>
        <v>#REF!</v>
      </c>
      <c r="AQ100" s="253" t="e">
        <f t="shared" si="33"/>
        <v>#REF!</v>
      </c>
      <c r="AR100" s="253" t="e">
        <f t="shared" si="34"/>
        <v>#REF!</v>
      </c>
      <c r="AS100" s="253" t="e">
        <f t="shared" si="35"/>
        <v>#REF!</v>
      </c>
      <c r="CK100" s="266">
        <v>93</v>
      </c>
      <c r="CL100" s="267" t="e">
        <f t="shared" si="37"/>
        <v>#REF!</v>
      </c>
      <c r="CM100" s="267" t="e">
        <f t="shared" si="37"/>
        <v>#REF!</v>
      </c>
    </row>
    <row r="101" spans="37:91" ht="20.25" customHeight="1" x14ac:dyDescent="0.4">
      <c r="AK101" s="255">
        <v>93</v>
      </c>
      <c r="AL101" s="255">
        <f t="shared" si="29"/>
        <v>582.77932999999996</v>
      </c>
      <c r="AM101" s="253">
        <f t="shared" si="36"/>
        <v>2.79</v>
      </c>
      <c r="AN101" s="253">
        <f t="shared" si="30"/>
        <v>208.88148028673834</v>
      </c>
      <c r="AO101" s="253" t="e">
        <f t="shared" si="31"/>
        <v>#REF!</v>
      </c>
      <c r="AP101" s="253" t="e">
        <f t="shared" si="32"/>
        <v>#REF!</v>
      </c>
      <c r="AQ101" s="253" t="e">
        <f t="shared" si="33"/>
        <v>#REF!</v>
      </c>
      <c r="AR101" s="253" t="e">
        <f t="shared" si="34"/>
        <v>#REF!</v>
      </c>
      <c r="AS101" s="253" t="e">
        <f t="shared" si="35"/>
        <v>#REF!</v>
      </c>
      <c r="CK101" s="266">
        <v>94</v>
      </c>
      <c r="CL101" s="267" t="e">
        <f t="shared" si="37"/>
        <v>#REF!</v>
      </c>
      <c r="CM101" s="267" t="e">
        <f t="shared" si="37"/>
        <v>#REF!</v>
      </c>
    </row>
    <row r="102" spans="37:91" ht="20.25" customHeight="1" x14ac:dyDescent="0.4">
      <c r="AK102" s="255">
        <v>94</v>
      </c>
      <c r="AL102" s="255">
        <f t="shared" si="29"/>
        <v>582.77932999999996</v>
      </c>
      <c r="AM102" s="253">
        <f t="shared" si="36"/>
        <v>2.76</v>
      </c>
      <c r="AN102" s="253">
        <f t="shared" si="30"/>
        <v>211.15193115942029</v>
      </c>
      <c r="AO102" s="253" t="e">
        <f t="shared" si="31"/>
        <v>#REF!</v>
      </c>
      <c r="AP102" s="253" t="e">
        <f t="shared" si="32"/>
        <v>#REF!</v>
      </c>
      <c r="AQ102" s="253" t="e">
        <f t="shared" si="33"/>
        <v>#REF!</v>
      </c>
      <c r="AR102" s="253" t="e">
        <f t="shared" si="34"/>
        <v>#REF!</v>
      </c>
      <c r="AS102" s="253" t="e">
        <f t="shared" si="35"/>
        <v>#REF!</v>
      </c>
      <c r="CK102" s="266">
        <v>95</v>
      </c>
      <c r="CL102" s="267" t="e">
        <f t="shared" si="37"/>
        <v>#REF!</v>
      </c>
      <c r="CM102" s="267" t="e">
        <f t="shared" si="37"/>
        <v>#REF!</v>
      </c>
    </row>
    <row r="103" spans="37:91" ht="20.25" customHeight="1" x14ac:dyDescent="0.4">
      <c r="AK103" s="255">
        <v>95</v>
      </c>
      <c r="AL103" s="255">
        <f t="shared" si="29"/>
        <v>582.77932999999996</v>
      </c>
      <c r="AM103" s="253">
        <f t="shared" si="36"/>
        <v>2.73</v>
      </c>
      <c r="AN103" s="253">
        <f t="shared" si="30"/>
        <v>213.47228205128204</v>
      </c>
      <c r="AO103" s="253" t="e">
        <f t="shared" si="31"/>
        <v>#REF!</v>
      </c>
      <c r="AP103" s="253" t="e">
        <f t="shared" si="32"/>
        <v>#REF!</v>
      </c>
      <c r="AQ103" s="253" t="e">
        <f t="shared" si="33"/>
        <v>#REF!</v>
      </c>
      <c r="AR103" s="253" t="e">
        <f t="shared" si="34"/>
        <v>#REF!</v>
      </c>
      <c r="AS103" s="253" t="e">
        <f t="shared" si="35"/>
        <v>#REF!</v>
      </c>
      <c r="CK103" s="266">
        <v>96</v>
      </c>
      <c r="CL103" s="267" t="e">
        <f t="shared" si="37"/>
        <v>#REF!</v>
      </c>
      <c r="CM103" s="267" t="e">
        <f t="shared" si="37"/>
        <v>#REF!</v>
      </c>
    </row>
    <row r="104" spans="37:91" ht="20.25" customHeight="1" x14ac:dyDescent="0.4">
      <c r="AK104" s="255">
        <v>96</v>
      </c>
      <c r="AL104" s="255">
        <f t="shared" si="29"/>
        <v>582.77932999999996</v>
      </c>
      <c r="AM104" s="253">
        <f t="shared" si="36"/>
        <v>2.7</v>
      </c>
      <c r="AN104" s="253">
        <f t="shared" si="30"/>
        <v>215.84419629629627</v>
      </c>
      <c r="AO104" s="253" t="e">
        <f t="shared" si="31"/>
        <v>#REF!</v>
      </c>
      <c r="AP104" s="253" t="e">
        <f t="shared" si="32"/>
        <v>#REF!</v>
      </c>
      <c r="AQ104" s="253" t="e">
        <f t="shared" si="33"/>
        <v>#REF!</v>
      </c>
      <c r="AR104" s="253" t="e">
        <f t="shared" si="34"/>
        <v>#REF!</v>
      </c>
      <c r="AS104" s="253" t="e">
        <f t="shared" si="35"/>
        <v>#REF!</v>
      </c>
      <c r="CK104" s="266">
        <v>97</v>
      </c>
      <c r="CL104" s="267" t="e">
        <f t="shared" si="37"/>
        <v>#REF!</v>
      </c>
      <c r="CM104" s="267" t="e">
        <f t="shared" si="37"/>
        <v>#REF!</v>
      </c>
    </row>
    <row r="105" spans="37:91" ht="20.25" customHeight="1" x14ac:dyDescent="0.4">
      <c r="AK105" s="255">
        <v>97</v>
      </c>
      <c r="AL105" s="255">
        <f t="shared" si="29"/>
        <v>582.77932999999996</v>
      </c>
      <c r="AM105" s="253">
        <f t="shared" si="36"/>
        <v>2.68</v>
      </c>
      <c r="AN105" s="253">
        <f t="shared" si="30"/>
        <v>217.45497388059698</v>
      </c>
      <c r="AO105" s="253" t="e">
        <f t="shared" si="31"/>
        <v>#REF!</v>
      </c>
      <c r="AP105" s="253" t="e">
        <f t="shared" si="32"/>
        <v>#REF!</v>
      </c>
      <c r="AQ105" s="253" t="e">
        <f t="shared" si="33"/>
        <v>#REF!</v>
      </c>
      <c r="AR105" s="253" t="e">
        <f t="shared" si="34"/>
        <v>#REF!</v>
      </c>
      <c r="AS105" s="253" t="e">
        <f t="shared" si="35"/>
        <v>#REF!</v>
      </c>
      <c r="CK105" s="266">
        <v>98</v>
      </c>
      <c r="CL105" s="267" t="e">
        <f t="shared" si="37"/>
        <v>#REF!</v>
      </c>
      <c r="CM105" s="267" t="e">
        <f t="shared" si="37"/>
        <v>#REF!</v>
      </c>
    </row>
    <row r="106" spans="37:91" ht="20.25" customHeight="1" x14ac:dyDescent="0.4">
      <c r="AK106" s="255">
        <v>98</v>
      </c>
      <c r="AL106" s="255">
        <f t="shared" si="29"/>
        <v>582.77932999999996</v>
      </c>
      <c r="AM106" s="253">
        <f t="shared" si="36"/>
        <v>2.65</v>
      </c>
      <c r="AN106" s="253">
        <f t="shared" si="30"/>
        <v>219.91672830188679</v>
      </c>
      <c r="AO106" s="253" t="e">
        <f t="shared" si="31"/>
        <v>#REF!</v>
      </c>
      <c r="AP106" s="253" t="e">
        <f t="shared" si="32"/>
        <v>#REF!</v>
      </c>
      <c r="AQ106" s="253" t="e">
        <f t="shared" si="33"/>
        <v>#REF!</v>
      </c>
      <c r="AR106" s="253" t="e">
        <f t="shared" si="34"/>
        <v>#REF!</v>
      </c>
      <c r="AS106" s="253" t="e">
        <f t="shared" si="35"/>
        <v>#REF!</v>
      </c>
      <c r="CK106" s="266">
        <v>99</v>
      </c>
      <c r="CL106" s="267" t="e">
        <f t="shared" si="37"/>
        <v>#REF!</v>
      </c>
      <c r="CM106" s="267" t="e">
        <f t="shared" si="37"/>
        <v>#REF!</v>
      </c>
    </row>
    <row r="107" spans="37:91" ht="20.25" customHeight="1" x14ac:dyDescent="0.4">
      <c r="AK107" s="255">
        <v>99</v>
      </c>
      <c r="AL107" s="255">
        <f t="shared" si="29"/>
        <v>582.77932999999996</v>
      </c>
      <c r="AM107" s="253">
        <f t="shared" si="36"/>
        <v>2.63</v>
      </c>
      <c r="AN107" s="253">
        <f t="shared" si="30"/>
        <v>221.58909885931558</v>
      </c>
      <c r="AO107" s="253" t="e">
        <f t="shared" si="31"/>
        <v>#REF!</v>
      </c>
      <c r="AP107" s="253" t="e">
        <f t="shared" si="32"/>
        <v>#REF!</v>
      </c>
      <c r="AQ107" s="253" t="e">
        <f t="shared" si="33"/>
        <v>#REF!</v>
      </c>
      <c r="AR107" s="253" t="e">
        <f t="shared" si="34"/>
        <v>#REF!</v>
      </c>
      <c r="AS107" s="253" t="e">
        <f t="shared" si="35"/>
        <v>#REF!</v>
      </c>
      <c r="CK107" s="266">
        <v>100</v>
      </c>
      <c r="CL107" s="267" t="e">
        <f t="shared" si="37"/>
        <v>#REF!</v>
      </c>
      <c r="CM107" s="267" t="e">
        <f t="shared" si="37"/>
        <v>#REF!</v>
      </c>
    </row>
    <row r="108" spans="37:91" ht="20.25" customHeight="1" x14ac:dyDescent="0.4">
      <c r="AK108" s="255">
        <v>100</v>
      </c>
      <c r="AL108" s="255">
        <f t="shared" si="29"/>
        <v>582.77932999999996</v>
      </c>
      <c r="AM108" s="253">
        <f t="shared" si="36"/>
        <v>2.6</v>
      </c>
      <c r="AN108" s="253">
        <f t="shared" si="30"/>
        <v>224.14589615384614</v>
      </c>
      <c r="AO108" s="253" t="e">
        <f t="shared" si="31"/>
        <v>#REF!</v>
      </c>
      <c r="AP108" s="253" t="e">
        <f t="shared" si="32"/>
        <v>#REF!</v>
      </c>
      <c r="AQ108" s="253" t="e">
        <f t="shared" si="33"/>
        <v>#REF!</v>
      </c>
      <c r="AR108" s="253" t="e">
        <f t="shared" si="34"/>
        <v>#REF!</v>
      </c>
      <c r="AS108" s="253" t="e">
        <f t="shared" si="35"/>
        <v>#REF!</v>
      </c>
      <c r="CK108" s="266">
        <v>101</v>
      </c>
      <c r="CL108" s="267" t="e">
        <f t="shared" si="37"/>
        <v>#REF!</v>
      </c>
      <c r="CM108" s="267" t="e">
        <f t="shared" si="37"/>
        <v>#REF!</v>
      </c>
    </row>
    <row r="109" spans="37:91" ht="20.25" customHeight="1" x14ac:dyDescent="0.4">
      <c r="AK109" s="255">
        <v>101</v>
      </c>
      <c r="AL109" s="255">
        <f t="shared" si="29"/>
        <v>582.77932999999996</v>
      </c>
      <c r="AM109" s="253">
        <f t="shared" si="36"/>
        <v>2.58</v>
      </c>
      <c r="AN109" s="253">
        <f t="shared" si="30"/>
        <v>225.88346124031006</v>
      </c>
      <c r="AO109" s="253" t="e">
        <f t="shared" si="31"/>
        <v>#REF!</v>
      </c>
      <c r="AP109" s="253" t="e">
        <f t="shared" si="32"/>
        <v>#REF!</v>
      </c>
      <c r="AQ109" s="253" t="e">
        <f t="shared" si="33"/>
        <v>#REF!</v>
      </c>
      <c r="AR109" s="253" t="e">
        <f t="shared" si="34"/>
        <v>#REF!</v>
      </c>
      <c r="AS109" s="253" t="e">
        <f t="shared" si="35"/>
        <v>#REF!</v>
      </c>
      <c r="CK109" s="266">
        <v>102</v>
      </c>
      <c r="CL109" s="267" t="e">
        <f t="shared" si="37"/>
        <v>#REF!</v>
      </c>
      <c r="CM109" s="267" t="e">
        <f t="shared" si="37"/>
        <v>#REF!</v>
      </c>
    </row>
    <row r="110" spans="37:91" ht="20.25" customHeight="1" x14ac:dyDescent="0.4">
      <c r="AK110" s="255">
        <v>102</v>
      </c>
      <c r="AL110" s="255">
        <f t="shared" si="29"/>
        <v>582.77932999999996</v>
      </c>
      <c r="AM110" s="253">
        <f t="shared" si="36"/>
        <v>2.5499999999999998</v>
      </c>
      <c r="AN110" s="253">
        <f t="shared" si="30"/>
        <v>228.54091372549019</v>
      </c>
      <c r="AO110" s="253" t="e">
        <f t="shared" si="31"/>
        <v>#REF!</v>
      </c>
      <c r="AP110" s="253" t="e">
        <f t="shared" si="32"/>
        <v>#REF!</v>
      </c>
      <c r="AQ110" s="253" t="e">
        <f t="shared" si="33"/>
        <v>#REF!</v>
      </c>
      <c r="AR110" s="253" t="e">
        <f t="shared" si="34"/>
        <v>#REF!</v>
      </c>
      <c r="AS110" s="253" t="e">
        <f t="shared" si="35"/>
        <v>#REF!</v>
      </c>
      <c r="CK110" s="266">
        <v>103</v>
      </c>
      <c r="CL110" s="267" t="e">
        <f t="shared" si="37"/>
        <v>#REF!</v>
      </c>
      <c r="CM110" s="267" t="e">
        <f t="shared" si="37"/>
        <v>#REF!</v>
      </c>
    </row>
    <row r="111" spans="37:91" ht="20.25" customHeight="1" x14ac:dyDescent="0.4">
      <c r="AK111" s="255">
        <v>103</v>
      </c>
      <c r="AL111" s="255">
        <f t="shared" si="29"/>
        <v>582.77932999999996</v>
      </c>
      <c r="AM111" s="253">
        <f t="shared" si="36"/>
        <v>2.5299999999999998</v>
      </c>
      <c r="AN111" s="253">
        <f t="shared" si="30"/>
        <v>230.34756126482213</v>
      </c>
      <c r="AO111" s="253" t="e">
        <f t="shared" si="31"/>
        <v>#REF!</v>
      </c>
      <c r="AP111" s="253" t="e">
        <f t="shared" si="32"/>
        <v>#REF!</v>
      </c>
      <c r="AQ111" s="253" t="e">
        <f t="shared" si="33"/>
        <v>#REF!</v>
      </c>
      <c r="AR111" s="253" t="e">
        <f t="shared" si="34"/>
        <v>#REF!</v>
      </c>
      <c r="AS111" s="253" t="e">
        <f t="shared" si="35"/>
        <v>#REF!</v>
      </c>
      <c r="CK111" s="266">
        <v>104</v>
      </c>
      <c r="CL111" s="267" t="e">
        <f t="shared" si="37"/>
        <v>#REF!</v>
      </c>
      <c r="CM111" s="267" t="e">
        <f t="shared" si="37"/>
        <v>#REF!</v>
      </c>
    </row>
    <row r="112" spans="37:91" ht="20.25" customHeight="1" x14ac:dyDescent="0.4">
      <c r="AK112" s="255">
        <v>104</v>
      </c>
      <c r="AL112" s="255">
        <f t="shared" si="29"/>
        <v>582.77932999999996</v>
      </c>
      <c r="AM112" s="253">
        <f t="shared" si="36"/>
        <v>2.5099999999999998</v>
      </c>
      <c r="AN112" s="253">
        <f t="shared" si="30"/>
        <v>232.18299999999999</v>
      </c>
      <c r="AO112" s="253" t="e">
        <f t="shared" si="31"/>
        <v>#REF!</v>
      </c>
      <c r="AP112" s="253" t="e">
        <f t="shared" si="32"/>
        <v>#REF!</v>
      </c>
      <c r="AQ112" s="253" t="e">
        <f t="shared" si="33"/>
        <v>#REF!</v>
      </c>
      <c r="AR112" s="253" t="e">
        <f t="shared" si="34"/>
        <v>#REF!</v>
      </c>
      <c r="AS112" s="253" t="e">
        <f t="shared" si="35"/>
        <v>#REF!</v>
      </c>
      <c r="CK112" s="266">
        <v>105</v>
      </c>
      <c r="CL112" s="267" t="e">
        <f t="shared" si="37"/>
        <v>#REF!</v>
      </c>
      <c r="CM112" s="267" t="e">
        <f t="shared" si="37"/>
        <v>#REF!</v>
      </c>
    </row>
    <row r="113" spans="37:91" ht="20.25" customHeight="1" x14ac:dyDescent="0.4">
      <c r="AK113" s="255">
        <v>105</v>
      </c>
      <c r="AL113" s="255">
        <f t="shared" si="29"/>
        <v>582.77932999999996</v>
      </c>
      <c r="AM113" s="253">
        <f t="shared" si="36"/>
        <v>2.48</v>
      </c>
      <c r="AN113" s="253">
        <f t="shared" si="30"/>
        <v>234.99166532258064</v>
      </c>
      <c r="AO113" s="253" t="e">
        <f t="shared" si="31"/>
        <v>#REF!</v>
      </c>
      <c r="AP113" s="253" t="e">
        <f t="shared" si="32"/>
        <v>#REF!</v>
      </c>
      <c r="AQ113" s="253" t="e">
        <f t="shared" si="33"/>
        <v>#REF!</v>
      </c>
      <c r="AR113" s="253" t="e">
        <f t="shared" si="34"/>
        <v>#REF!</v>
      </c>
      <c r="AS113" s="253" t="e">
        <f t="shared" si="35"/>
        <v>#REF!</v>
      </c>
      <c r="CK113" s="266">
        <v>106</v>
      </c>
      <c r="CL113" s="267" t="e">
        <f t="shared" si="37"/>
        <v>#REF!</v>
      </c>
      <c r="CM113" s="267" t="e">
        <f t="shared" si="37"/>
        <v>#REF!</v>
      </c>
    </row>
    <row r="114" spans="37:91" ht="20.25" customHeight="1" x14ac:dyDescent="0.4">
      <c r="AK114" s="255">
        <v>106</v>
      </c>
      <c r="AL114" s="255">
        <f t="shared" si="29"/>
        <v>582.77932999999996</v>
      </c>
      <c r="AM114" s="253">
        <f t="shared" si="36"/>
        <v>2.46</v>
      </c>
      <c r="AN114" s="253">
        <f t="shared" si="30"/>
        <v>236.90216666666666</v>
      </c>
      <c r="AO114" s="253" t="e">
        <f t="shared" si="31"/>
        <v>#REF!</v>
      </c>
      <c r="AP114" s="253" t="e">
        <f t="shared" si="32"/>
        <v>#REF!</v>
      </c>
      <c r="AQ114" s="253" t="e">
        <f t="shared" si="33"/>
        <v>#REF!</v>
      </c>
      <c r="AR114" s="253" t="e">
        <f t="shared" si="34"/>
        <v>#REF!</v>
      </c>
      <c r="AS114" s="253" t="e">
        <f t="shared" si="35"/>
        <v>#REF!</v>
      </c>
      <c r="CK114" s="266">
        <v>107</v>
      </c>
      <c r="CL114" s="267" t="e">
        <f t="shared" si="37"/>
        <v>#REF!</v>
      </c>
      <c r="CM114" s="267" t="e">
        <f t="shared" si="37"/>
        <v>#REF!</v>
      </c>
    </row>
    <row r="115" spans="37:91" ht="20.25" customHeight="1" x14ac:dyDescent="0.4">
      <c r="AK115" s="255">
        <v>107</v>
      </c>
      <c r="AL115" s="255">
        <f t="shared" si="29"/>
        <v>582.77932999999996</v>
      </c>
      <c r="AM115" s="253">
        <f t="shared" si="36"/>
        <v>2.44</v>
      </c>
      <c r="AN115" s="253">
        <f t="shared" si="30"/>
        <v>238.84398770491802</v>
      </c>
      <c r="AO115" s="253" t="e">
        <f t="shared" si="31"/>
        <v>#REF!</v>
      </c>
      <c r="AP115" s="253" t="e">
        <f t="shared" si="32"/>
        <v>#REF!</v>
      </c>
      <c r="AQ115" s="253" t="e">
        <f t="shared" si="33"/>
        <v>#REF!</v>
      </c>
      <c r="AR115" s="253" t="e">
        <f t="shared" si="34"/>
        <v>#REF!</v>
      </c>
      <c r="AS115" s="253" t="e">
        <f t="shared" si="35"/>
        <v>#REF!</v>
      </c>
      <c r="CK115" s="266">
        <v>108</v>
      </c>
      <c r="CL115" s="267" t="e">
        <f t="shared" si="37"/>
        <v>#REF!</v>
      </c>
      <c r="CM115" s="267" t="e">
        <f t="shared" si="37"/>
        <v>#REF!</v>
      </c>
    </row>
    <row r="116" spans="37:91" ht="20.25" customHeight="1" x14ac:dyDescent="0.4">
      <c r="AK116" s="255">
        <v>108</v>
      </c>
      <c r="AL116" s="255">
        <f t="shared" si="29"/>
        <v>582.77932999999996</v>
      </c>
      <c r="AM116" s="253">
        <f t="shared" si="36"/>
        <v>2.42</v>
      </c>
      <c r="AN116" s="253">
        <f t="shared" si="30"/>
        <v>240.81790495867767</v>
      </c>
      <c r="AO116" s="253" t="e">
        <f t="shared" si="31"/>
        <v>#REF!</v>
      </c>
      <c r="AP116" s="253" t="e">
        <f t="shared" si="32"/>
        <v>#REF!</v>
      </c>
      <c r="AQ116" s="253" t="e">
        <f t="shared" si="33"/>
        <v>#REF!</v>
      </c>
      <c r="AR116" s="253" t="e">
        <f t="shared" si="34"/>
        <v>#REF!</v>
      </c>
      <c r="AS116" s="253" t="e">
        <f t="shared" si="35"/>
        <v>#REF!</v>
      </c>
      <c r="CK116" s="266">
        <v>109</v>
      </c>
      <c r="CL116" s="267" t="e">
        <f t="shared" si="37"/>
        <v>#REF!</v>
      </c>
      <c r="CM116" s="267" t="e">
        <f t="shared" si="37"/>
        <v>#REF!</v>
      </c>
    </row>
    <row r="117" spans="37:91" ht="20.25" customHeight="1" x14ac:dyDescent="0.4">
      <c r="AK117" s="255">
        <v>109</v>
      </c>
      <c r="AL117" s="255">
        <f t="shared" si="29"/>
        <v>582.77932999999996</v>
      </c>
      <c r="AM117" s="253">
        <f t="shared" si="36"/>
        <v>2.4</v>
      </c>
      <c r="AN117" s="253">
        <f t="shared" si="30"/>
        <v>242.82472083333332</v>
      </c>
      <c r="AO117" s="253" t="e">
        <f t="shared" si="31"/>
        <v>#REF!</v>
      </c>
      <c r="AP117" s="253" t="e">
        <f t="shared" si="32"/>
        <v>#REF!</v>
      </c>
      <c r="AQ117" s="253" t="e">
        <f t="shared" si="33"/>
        <v>#REF!</v>
      </c>
      <c r="AR117" s="253" t="e">
        <f t="shared" si="34"/>
        <v>#REF!</v>
      </c>
      <c r="AS117" s="253" t="e">
        <f t="shared" si="35"/>
        <v>#REF!</v>
      </c>
      <c r="CK117" s="266">
        <v>110</v>
      </c>
      <c r="CL117" s="267" t="e">
        <f t="shared" si="37"/>
        <v>#REF!</v>
      </c>
      <c r="CM117" s="267" t="e">
        <f t="shared" si="37"/>
        <v>#REF!</v>
      </c>
    </row>
    <row r="118" spans="37:91" ht="20.25" customHeight="1" x14ac:dyDescent="0.4">
      <c r="AK118" s="255">
        <v>110</v>
      </c>
      <c r="AL118" s="255">
        <f t="shared" si="29"/>
        <v>582.77932999999996</v>
      </c>
      <c r="AM118" s="253">
        <f t="shared" si="36"/>
        <v>2.38</v>
      </c>
      <c r="AN118" s="253">
        <f t="shared" si="30"/>
        <v>244.86526470588234</v>
      </c>
      <c r="AO118" s="253" t="e">
        <f t="shared" si="31"/>
        <v>#REF!</v>
      </c>
      <c r="AP118" s="253" t="e">
        <f t="shared" si="32"/>
        <v>#REF!</v>
      </c>
      <c r="AQ118" s="253" t="e">
        <f t="shared" si="33"/>
        <v>#REF!</v>
      </c>
      <c r="AR118" s="253" t="e">
        <f t="shared" si="34"/>
        <v>#REF!</v>
      </c>
      <c r="AS118" s="253" t="e">
        <f t="shared" si="35"/>
        <v>#REF!</v>
      </c>
      <c r="CK118" s="266">
        <v>111</v>
      </c>
      <c r="CL118" s="267" t="e">
        <f t="shared" si="37"/>
        <v>#REF!</v>
      </c>
      <c r="CM118" s="267" t="e">
        <f t="shared" si="37"/>
        <v>#REF!</v>
      </c>
    </row>
    <row r="119" spans="37:91" ht="20.25" customHeight="1" x14ac:dyDescent="0.4">
      <c r="AK119" s="255">
        <v>111</v>
      </c>
      <c r="AL119" s="255">
        <f t="shared" si="29"/>
        <v>582.77932999999996</v>
      </c>
      <c r="AM119" s="253">
        <f t="shared" si="36"/>
        <v>2.36</v>
      </c>
      <c r="AN119" s="253">
        <f t="shared" si="30"/>
        <v>246.9403940677966</v>
      </c>
      <c r="AO119" s="253" t="e">
        <f t="shared" si="31"/>
        <v>#REF!</v>
      </c>
      <c r="AP119" s="253" t="e">
        <f t="shared" si="32"/>
        <v>#REF!</v>
      </c>
      <c r="AQ119" s="253" t="e">
        <f t="shared" si="33"/>
        <v>#REF!</v>
      </c>
      <c r="AR119" s="253" t="e">
        <f t="shared" si="34"/>
        <v>#REF!</v>
      </c>
      <c r="AS119" s="253" t="e">
        <f t="shared" si="35"/>
        <v>#REF!</v>
      </c>
      <c r="CK119" s="266">
        <v>112</v>
      </c>
      <c r="CL119" s="267" t="e">
        <f t="shared" si="37"/>
        <v>#REF!</v>
      </c>
      <c r="CM119" s="267" t="e">
        <f t="shared" si="37"/>
        <v>#REF!</v>
      </c>
    </row>
    <row r="120" spans="37:91" ht="20.25" customHeight="1" x14ac:dyDescent="0.4">
      <c r="AK120" s="255">
        <v>112</v>
      </c>
      <c r="AL120" s="255">
        <f t="shared" si="29"/>
        <v>582.77932999999996</v>
      </c>
      <c r="AM120" s="253">
        <f t="shared" si="36"/>
        <v>2.34</v>
      </c>
      <c r="AN120" s="253">
        <f t="shared" si="30"/>
        <v>249.05099572649573</v>
      </c>
      <c r="AO120" s="253" t="e">
        <f t="shared" si="31"/>
        <v>#REF!</v>
      </c>
      <c r="AP120" s="253" t="e">
        <f t="shared" si="32"/>
        <v>#REF!</v>
      </c>
      <c r="AQ120" s="253" t="e">
        <f t="shared" si="33"/>
        <v>#REF!</v>
      </c>
      <c r="AR120" s="253" t="e">
        <f t="shared" si="34"/>
        <v>#REF!</v>
      </c>
      <c r="AS120" s="253" t="e">
        <f t="shared" si="35"/>
        <v>#REF!</v>
      </c>
      <c r="CK120" s="266">
        <v>113</v>
      </c>
      <c r="CL120" s="267" t="e">
        <f t="shared" si="37"/>
        <v>#REF!</v>
      </c>
      <c r="CM120" s="267" t="e">
        <f t="shared" si="37"/>
        <v>#REF!</v>
      </c>
    </row>
    <row r="121" spans="37:91" ht="20.25" customHeight="1" x14ac:dyDescent="0.4">
      <c r="AK121" s="255">
        <v>113</v>
      </c>
      <c r="AL121" s="255">
        <f t="shared" si="29"/>
        <v>582.77932999999996</v>
      </c>
      <c r="AM121" s="253">
        <f t="shared" si="36"/>
        <v>2.3199999999999998</v>
      </c>
      <c r="AN121" s="253">
        <f t="shared" si="30"/>
        <v>251.19798706896552</v>
      </c>
      <c r="AO121" s="253" t="e">
        <f t="shared" si="31"/>
        <v>#REF!</v>
      </c>
      <c r="AP121" s="253" t="e">
        <f t="shared" si="32"/>
        <v>#REF!</v>
      </c>
      <c r="AQ121" s="253" t="e">
        <f t="shared" si="33"/>
        <v>#REF!</v>
      </c>
      <c r="AR121" s="253" t="e">
        <f t="shared" si="34"/>
        <v>#REF!</v>
      </c>
      <c r="AS121" s="253" t="e">
        <f t="shared" si="35"/>
        <v>#REF!</v>
      </c>
      <c r="CK121" s="266">
        <v>114</v>
      </c>
      <c r="CL121" s="267" t="e">
        <f t="shared" si="37"/>
        <v>#REF!</v>
      </c>
      <c r="CM121" s="267" t="e">
        <f t="shared" si="37"/>
        <v>#REF!</v>
      </c>
    </row>
    <row r="122" spans="37:91" ht="20.25" customHeight="1" x14ac:dyDescent="0.4">
      <c r="AK122" s="255">
        <v>114</v>
      </c>
      <c r="AL122" s="255">
        <f t="shared" si="29"/>
        <v>582.77932999999996</v>
      </c>
      <c r="AM122" s="253">
        <f t="shared" si="36"/>
        <v>2.2999999999999998</v>
      </c>
      <c r="AN122" s="253">
        <f t="shared" si="30"/>
        <v>253.38231739130435</v>
      </c>
      <c r="AO122" s="253" t="e">
        <f t="shared" si="31"/>
        <v>#REF!</v>
      </c>
      <c r="AP122" s="253" t="e">
        <f t="shared" si="32"/>
        <v>#REF!</v>
      </c>
      <c r="AQ122" s="253" t="e">
        <f t="shared" si="33"/>
        <v>#REF!</v>
      </c>
      <c r="AR122" s="253" t="e">
        <f t="shared" si="34"/>
        <v>#REF!</v>
      </c>
      <c r="AS122" s="253" t="e">
        <f t="shared" si="35"/>
        <v>#REF!</v>
      </c>
      <c r="CK122" s="266">
        <v>115</v>
      </c>
      <c r="CL122" s="267" t="e">
        <f t="shared" si="37"/>
        <v>#REF!</v>
      </c>
      <c r="CM122" s="267" t="e">
        <f t="shared" si="37"/>
        <v>#REF!</v>
      </c>
    </row>
    <row r="123" spans="37:91" ht="20.25" customHeight="1" x14ac:dyDescent="0.4">
      <c r="AK123" s="255">
        <v>115</v>
      </c>
      <c r="AL123" s="255">
        <f t="shared" si="29"/>
        <v>582.77932999999996</v>
      </c>
      <c r="AM123" s="253">
        <f t="shared" si="36"/>
        <v>2.2799999999999998</v>
      </c>
      <c r="AN123" s="253">
        <f t="shared" si="30"/>
        <v>255.60496929824561</v>
      </c>
      <c r="AO123" s="253" t="e">
        <f t="shared" si="31"/>
        <v>#REF!</v>
      </c>
      <c r="AP123" s="253" t="e">
        <f t="shared" si="32"/>
        <v>#REF!</v>
      </c>
      <c r="AQ123" s="253" t="e">
        <f t="shared" si="33"/>
        <v>#REF!</v>
      </c>
      <c r="AR123" s="253" t="e">
        <f t="shared" si="34"/>
        <v>#REF!</v>
      </c>
      <c r="AS123" s="253" t="e">
        <f t="shared" si="35"/>
        <v>#REF!</v>
      </c>
      <c r="CK123" s="266">
        <v>116</v>
      </c>
      <c r="CL123" s="267" t="e">
        <f t="shared" si="37"/>
        <v>#REF!</v>
      </c>
      <c r="CM123" s="267" t="e">
        <f t="shared" si="37"/>
        <v>#REF!</v>
      </c>
    </row>
    <row r="124" spans="37:91" ht="20.25" customHeight="1" x14ac:dyDescent="0.4">
      <c r="AK124" s="255">
        <v>116</v>
      </c>
      <c r="AL124" s="255">
        <f t="shared" si="29"/>
        <v>582.77932999999996</v>
      </c>
      <c r="AM124" s="253">
        <f t="shared" si="36"/>
        <v>2.2599999999999998</v>
      </c>
      <c r="AN124" s="253">
        <f t="shared" si="30"/>
        <v>257.86696017699114</v>
      </c>
      <c r="AO124" s="253" t="e">
        <f t="shared" si="31"/>
        <v>#REF!</v>
      </c>
      <c r="AP124" s="253" t="e">
        <f t="shared" si="32"/>
        <v>#REF!</v>
      </c>
      <c r="AQ124" s="253" t="e">
        <f t="shared" si="33"/>
        <v>#REF!</v>
      </c>
      <c r="AR124" s="253" t="e">
        <f t="shared" si="34"/>
        <v>#REF!</v>
      </c>
      <c r="AS124" s="253" t="e">
        <f t="shared" si="35"/>
        <v>#REF!</v>
      </c>
      <c r="CK124" s="266">
        <v>117</v>
      </c>
      <c r="CL124" s="267" t="e">
        <f t="shared" si="37"/>
        <v>#REF!</v>
      </c>
      <c r="CM124" s="267" t="e">
        <f t="shared" si="37"/>
        <v>#REF!</v>
      </c>
    </row>
    <row r="125" spans="37:91" ht="20.25" customHeight="1" x14ac:dyDescent="0.4">
      <c r="AK125" s="255">
        <v>117</v>
      </c>
      <c r="AL125" s="255">
        <f t="shared" si="29"/>
        <v>582.77932999999996</v>
      </c>
      <c r="AM125" s="253">
        <f t="shared" si="36"/>
        <v>2.2400000000000002</v>
      </c>
      <c r="AN125" s="253">
        <f t="shared" si="30"/>
        <v>260.16934374999994</v>
      </c>
      <c r="AO125" s="253" t="e">
        <f t="shared" si="31"/>
        <v>#REF!</v>
      </c>
      <c r="AP125" s="253" t="e">
        <f t="shared" si="32"/>
        <v>#REF!</v>
      </c>
      <c r="AQ125" s="253" t="e">
        <f t="shared" si="33"/>
        <v>#REF!</v>
      </c>
      <c r="AR125" s="253" t="e">
        <f t="shared" si="34"/>
        <v>#REF!</v>
      </c>
      <c r="AS125" s="253" t="e">
        <f t="shared" si="35"/>
        <v>#REF!</v>
      </c>
      <c r="CK125" s="266">
        <v>118</v>
      </c>
      <c r="CL125" s="267" t="e">
        <f t="shared" si="37"/>
        <v>#REF!</v>
      </c>
      <c r="CM125" s="267" t="e">
        <f t="shared" si="37"/>
        <v>#REF!</v>
      </c>
    </row>
    <row r="126" spans="37:91" ht="20.25" customHeight="1" x14ac:dyDescent="0.4">
      <c r="AK126" s="255">
        <v>118</v>
      </c>
      <c r="AL126" s="255">
        <f t="shared" si="29"/>
        <v>582.77932999999996</v>
      </c>
      <c r="AM126" s="253">
        <f t="shared" si="36"/>
        <v>2.2200000000000002</v>
      </c>
      <c r="AN126" s="253">
        <f t="shared" si="30"/>
        <v>262.51321171171168</v>
      </c>
      <c r="AO126" s="253" t="e">
        <f t="shared" si="31"/>
        <v>#REF!</v>
      </c>
      <c r="AP126" s="253" t="e">
        <f t="shared" si="32"/>
        <v>#REF!</v>
      </c>
      <c r="AQ126" s="253" t="e">
        <f t="shared" si="33"/>
        <v>#REF!</v>
      </c>
      <c r="AR126" s="253" t="e">
        <f t="shared" si="34"/>
        <v>#REF!</v>
      </c>
      <c r="AS126" s="253" t="e">
        <f t="shared" si="35"/>
        <v>#REF!</v>
      </c>
      <c r="CK126" s="266">
        <v>119</v>
      </c>
      <c r="CL126" s="267" t="e">
        <f t="shared" si="37"/>
        <v>#REF!</v>
      </c>
      <c r="CM126" s="267" t="e">
        <f t="shared" si="37"/>
        <v>#REF!</v>
      </c>
    </row>
    <row r="127" spans="37:91" ht="20.25" customHeight="1" x14ac:dyDescent="0.4">
      <c r="AK127" s="255">
        <v>119</v>
      </c>
      <c r="AL127" s="255">
        <f t="shared" si="29"/>
        <v>582.77932999999996</v>
      </c>
      <c r="AM127" s="253">
        <f t="shared" si="36"/>
        <v>2.2000000000000002</v>
      </c>
      <c r="AN127" s="253">
        <f t="shared" si="30"/>
        <v>264.89969545454539</v>
      </c>
      <c r="AO127" s="253" t="e">
        <f t="shared" si="31"/>
        <v>#REF!</v>
      </c>
      <c r="AP127" s="253" t="e">
        <f t="shared" si="32"/>
        <v>#REF!</v>
      </c>
      <c r="AQ127" s="253" t="e">
        <f t="shared" si="33"/>
        <v>#REF!</v>
      </c>
      <c r="AR127" s="253" t="e">
        <f t="shared" si="34"/>
        <v>#REF!</v>
      </c>
      <c r="AS127" s="253" t="e">
        <f t="shared" si="35"/>
        <v>#REF!</v>
      </c>
      <c r="CK127" s="266">
        <v>120</v>
      </c>
      <c r="CL127" s="267" t="e">
        <f t="shared" si="37"/>
        <v>#REF!</v>
      </c>
      <c r="CM127" s="267" t="e">
        <f t="shared" si="37"/>
        <v>#REF!</v>
      </c>
    </row>
    <row r="128" spans="37:91" ht="20.25" customHeight="1" x14ac:dyDescent="0.4">
      <c r="AK128" s="255">
        <v>120</v>
      </c>
      <c r="AL128" s="255">
        <f t="shared" si="29"/>
        <v>582.77932999999996</v>
      </c>
      <c r="AM128" s="253">
        <f t="shared" si="36"/>
        <v>2.19</v>
      </c>
      <c r="AN128" s="253">
        <f t="shared" si="30"/>
        <v>266.10928310502283</v>
      </c>
      <c r="AO128" s="253" t="e">
        <f t="shared" si="31"/>
        <v>#REF!</v>
      </c>
      <c r="AP128" s="253" t="e">
        <f t="shared" si="32"/>
        <v>#REF!</v>
      </c>
      <c r="AQ128" s="253" t="e">
        <f t="shared" si="33"/>
        <v>#REF!</v>
      </c>
      <c r="AR128" s="253" t="e">
        <f t="shared" si="34"/>
        <v>#REF!</v>
      </c>
      <c r="AS128" s="253" t="e">
        <f t="shared" si="35"/>
        <v>#REF!</v>
      </c>
      <c r="CK128" s="266">
        <v>121</v>
      </c>
      <c r="CL128" s="267" t="e">
        <f>ROUND(BU9,2)</f>
        <v>#REF!</v>
      </c>
      <c r="CM128" s="267" t="e">
        <f>ROUND(BV9,2)</f>
        <v>#REF!</v>
      </c>
    </row>
    <row r="129" spans="37:91" ht="20.25" customHeight="1" x14ac:dyDescent="0.4">
      <c r="AK129" s="255">
        <v>121</v>
      </c>
      <c r="AL129" s="255">
        <f t="shared" si="29"/>
        <v>582.77932999999996</v>
      </c>
      <c r="AM129" s="253">
        <f t="shared" si="36"/>
        <v>2.17</v>
      </c>
      <c r="AN129" s="253">
        <f t="shared" si="30"/>
        <v>268.56190322580642</v>
      </c>
      <c r="AO129" s="253" t="e">
        <f t="shared" si="31"/>
        <v>#REF!</v>
      </c>
      <c r="AP129" s="253" t="e">
        <f t="shared" si="32"/>
        <v>#REF!</v>
      </c>
      <c r="AQ129" s="253" t="e">
        <f t="shared" si="33"/>
        <v>#REF!</v>
      </c>
      <c r="AR129" s="253" t="e">
        <f t="shared" si="34"/>
        <v>#REF!</v>
      </c>
      <c r="AS129" s="253" t="e">
        <f t="shared" si="35"/>
        <v>#REF!</v>
      </c>
      <c r="CK129" s="266">
        <v>122</v>
      </c>
      <c r="CL129" s="267" t="e">
        <f t="shared" ref="CL129:CM154" si="38">ROUND(BU10,2)</f>
        <v>#REF!</v>
      </c>
      <c r="CM129" s="267" t="e">
        <f t="shared" si="38"/>
        <v>#REF!</v>
      </c>
    </row>
    <row r="130" spans="37:91" ht="20.25" customHeight="1" x14ac:dyDescent="0.4">
      <c r="AK130" s="255">
        <v>122</v>
      </c>
      <c r="AL130" s="255">
        <f t="shared" si="29"/>
        <v>582.77932999999996</v>
      </c>
      <c r="AM130" s="253">
        <f t="shared" si="36"/>
        <v>2.15</v>
      </c>
      <c r="AN130" s="253">
        <f t="shared" si="30"/>
        <v>271.06015348837207</v>
      </c>
      <c r="AO130" s="253" t="e">
        <f t="shared" si="31"/>
        <v>#REF!</v>
      </c>
      <c r="AP130" s="253" t="e">
        <f t="shared" si="32"/>
        <v>#REF!</v>
      </c>
      <c r="AQ130" s="253" t="e">
        <f t="shared" si="33"/>
        <v>#REF!</v>
      </c>
      <c r="AR130" s="253" t="e">
        <f t="shared" si="34"/>
        <v>#REF!</v>
      </c>
      <c r="AS130" s="253" t="e">
        <f t="shared" si="35"/>
        <v>#REF!</v>
      </c>
      <c r="CK130" s="266">
        <v>123</v>
      </c>
      <c r="CL130" s="267" t="e">
        <f t="shared" si="38"/>
        <v>#REF!</v>
      </c>
      <c r="CM130" s="267" t="e">
        <f t="shared" si="38"/>
        <v>#REF!</v>
      </c>
    </row>
    <row r="131" spans="37:91" ht="20.25" customHeight="1" x14ac:dyDescent="0.4">
      <c r="AK131" s="255">
        <v>123</v>
      </c>
      <c r="AL131" s="255">
        <f t="shared" si="29"/>
        <v>582.77932999999996</v>
      </c>
      <c r="AM131" s="253">
        <f t="shared" si="36"/>
        <v>2.14</v>
      </c>
      <c r="AN131" s="253">
        <f t="shared" si="30"/>
        <v>272.32678971962611</v>
      </c>
      <c r="AO131" s="253" t="e">
        <f t="shared" si="31"/>
        <v>#REF!</v>
      </c>
      <c r="AP131" s="253" t="e">
        <f t="shared" si="32"/>
        <v>#REF!</v>
      </c>
      <c r="AQ131" s="253" t="e">
        <f t="shared" si="33"/>
        <v>#REF!</v>
      </c>
      <c r="AR131" s="253" t="e">
        <f t="shared" si="34"/>
        <v>#REF!</v>
      </c>
      <c r="AS131" s="253" t="e">
        <f t="shared" si="35"/>
        <v>#REF!</v>
      </c>
      <c r="CK131" s="266">
        <v>124</v>
      </c>
      <c r="CL131" s="267" t="e">
        <f t="shared" si="38"/>
        <v>#REF!</v>
      </c>
      <c r="CM131" s="267" t="e">
        <f t="shared" si="38"/>
        <v>#REF!</v>
      </c>
    </row>
    <row r="132" spans="37:91" ht="20.25" customHeight="1" x14ac:dyDescent="0.4">
      <c r="AK132" s="255">
        <v>124</v>
      </c>
      <c r="AL132" s="255">
        <f t="shared" si="29"/>
        <v>582.77932999999996</v>
      </c>
      <c r="AM132" s="253">
        <f t="shared" si="36"/>
        <v>2.12</v>
      </c>
      <c r="AN132" s="253">
        <f t="shared" si="30"/>
        <v>274.89591037735846</v>
      </c>
      <c r="AO132" s="253" t="e">
        <f t="shared" si="31"/>
        <v>#REF!</v>
      </c>
      <c r="AP132" s="253" t="e">
        <f t="shared" si="32"/>
        <v>#REF!</v>
      </c>
      <c r="AQ132" s="253" t="e">
        <f t="shared" si="33"/>
        <v>#REF!</v>
      </c>
      <c r="AR132" s="253" t="e">
        <f t="shared" si="34"/>
        <v>#REF!</v>
      </c>
      <c r="AS132" s="253" t="e">
        <f t="shared" si="35"/>
        <v>#REF!</v>
      </c>
      <c r="CK132" s="266">
        <v>125</v>
      </c>
      <c r="CL132" s="267" t="e">
        <f t="shared" si="38"/>
        <v>#REF!</v>
      </c>
      <c r="CM132" s="267" t="e">
        <f t="shared" si="38"/>
        <v>#REF!</v>
      </c>
    </row>
    <row r="133" spans="37:91" ht="20.25" customHeight="1" x14ac:dyDescent="0.4">
      <c r="AK133" s="255">
        <v>125</v>
      </c>
      <c r="AL133" s="255">
        <f t="shared" si="29"/>
        <v>582.77932999999996</v>
      </c>
      <c r="AM133" s="253">
        <f t="shared" si="36"/>
        <v>2.1</v>
      </c>
      <c r="AN133" s="253">
        <f t="shared" si="30"/>
        <v>277.51396666666665</v>
      </c>
      <c r="AO133" s="253" t="e">
        <f t="shared" si="31"/>
        <v>#REF!</v>
      </c>
      <c r="AP133" s="253" t="e">
        <f t="shared" si="32"/>
        <v>#REF!</v>
      </c>
      <c r="AQ133" s="253" t="e">
        <f t="shared" si="33"/>
        <v>#REF!</v>
      </c>
      <c r="AR133" s="253" t="e">
        <f t="shared" si="34"/>
        <v>#REF!</v>
      </c>
      <c r="AS133" s="253" t="e">
        <f t="shared" si="35"/>
        <v>#REF!</v>
      </c>
      <c r="CK133" s="266">
        <v>126</v>
      </c>
      <c r="CL133" s="267" t="e">
        <f t="shared" si="38"/>
        <v>#REF!</v>
      </c>
      <c r="CM133" s="267" t="e">
        <f t="shared" si="38"/>
        <v>#REF!</v>
      </c>
    </row>
    <row r="134" spans="37:91" ht="20.25" customHeight="1" x14ac:dyDescent="0.4">
      <c r="AK134" s="255">
        <v>126</v>
      </c>
      <c r="AL134" s="255">
        <f t="shared" si="29"/>
        <v>582.77932999999996</v>
      </c>
      <c r="AM134" s="253">
        <f t="shared" si="36"/>
        <v>2.09</v>
      </c>
      <c r="AN134" s="253">
        <f t="shared" si="30"/>
        <v>278.84178468899523</v>
      </c>
      <c r="AO134" s="253" t="e">
        <f t="shared" si="31"/>
        <v>#REF!</v>
      </c>
      <c r="AP134" s="253" t="e">
        <f t="shared" si="32"/>
        <v>#REF!</v>
      </c>
      <c r="AQ134" s="253" t="e">
        <f t="shared" si="33"/>
        <v>#REF!</v>
      </c>
      <c r="AR134" s="253" t="e">
        <f t="shared" si="34"/>
        <v>#REF!</v>
      </c>
      <c r="AS134" s="253" t="e">
        <f t="shared" si="35"/>
        <v>#REF!</v>
      </c>
      <c r="CK134" s="266">
        <v>127</v>
      </c>
      <c r="CL134" s="267" t="e">
        <f t="shared" si="38"/>
        <v>#REF!</v>
      </c>
      <c r="CM134" s="267" t="e">
        <f t="shared" si="38"/>
        <v>#REF!</v>
      </c>
    </row>
    <row r="135" spans="37:91" ht="20.25" customHeight="1" x14ac:dyDescent="0.4">
      <c r="AK135" s="255">
        <v>127</v>
      </c>
      <c r="AL135" s="255">
        <f t="shared" si="29"/>
        <v>582.77932999999996</v>
      </c>
      <c r="AM135" s="253">
        <f t="shared" si="36"/>
        <v>2.0699999999999998</v>
      </c>
      <c r="AN135" s="253">
        <f t="shared" si="30"/>
        <v>281.5359082125604</v>
      </c>
      <c r="AO135" s="253" t="e">
        <f t="shared" si="31"/>
        <v>#REF!</v>
      </c>
      <c r="AP135" s="253" t="e">
        <f t="shared" si="32"/>
        <v>#REF!</v>
      </c>
      <c r="AQ135" s="253" t="e">
        <f t="shared" si="33"/>
        <v>#REF!</v>
      </c>
      <c r="AR135" s="253" t="e">
        <f t="shared" si="34"/>
        <v>#REF!</v>
      </c>
      <c r="AS135" s="253" t="e">
        <f t="shared" si="35"/>
        <v>#REF!</v>
      </c>
      <c r="CK135" s="266">
        <v>128</v>
      </c>
      <c r="CL135" s="267" t="e">
        <f t="shared" si="38"/>
        <v>#REF!</v>
      </c>
      <c r="CM135" s="267" t="e">
        <f t="shared" si="38"/>
        <v>#REF!</v>
      </c>
    </row>
    <row r="136" spans="37:91" ht="20.25" customHeight="1" x14ac:dyDescent="0.4">
      <c r="AK136" s="255">
        <v>128</v>
      </c>
      <c r="AL136" s="255">
        <f t="shared" si="29"/>
        <v>582.77932999999996</v>
      </c>
      <c r="AM136" s="253">
        <f t="shared" si="36"/>
        <v>2.0499999999999998</v>
      </c>
      <c r="AN136" s="253">
        <f t="shared" si="30"/>
        <v>284.2826</v>
      </c>
      <c r="AO136" s="253" t="e">
        <f t="shared" si="31"/>
        <v>#REF!</v>
      </c>
      <c r="AP136" s="253" t="e">
        <f t="shared" si="32"/>
        <v>#REF!</v>
      </c>
      <c r="AQ136" s="253" t="e">
        <f t="shared" si="33"/>
        <v>#REF!</v>
      </c>
      <c r="AR136" s="253" t="e">
        <f t="shared" si="34"/>
        <v>#REF!</v>
      </c>
      <c r="AS136" s="253" t="e">
        <f t="shared" si="35"/>
        <v>#REF!</v>
      </c>
      <c r="CK136" s="266">
        <v>129</v>
      </c>
      <c r="CL136" s="267" t="e">
        <f t="shared" si="38"/>
        <v>#REF!</v>
      </c>
      <c r="CM136" s="267" t="e">
        <f t="shared" si="38"/>
        <v>#REF!</v>
      </c>
    </row>
    <row r="137" spans="37:91" ht="20.25" customHeight="1" x14ac:dyDescent="0.4">
      <c r="AK137" s="255">
        <v>129</v>
      </c>
      <c r="AL137" s="255">
        <f t="shared" ref="AL137:AL200" si="39">ROUND($Q$27,5)</f>
        <v>582.77932999999996</v>
      </c>
      <c r="AM137" s="253">
        <f t="shared" si="36"/>
        <v>2.04</v>
      </c>
      <c r="AN137" s="253">
        <f t="shared" ref="AN137:AN200" si="40">+AL137/AM137</f>
        <v>285.67614215686274</v>
      </c>
      <c r="AO137" s="253" t="e">
        <f t="shared" ref="AO137:AO200" si="41">+$Q$40*AK137</f>
        <v>#REF!</v>
      </c>
      <c r="AP137" s="253" t="e">
        <f t="shared" ref="AP137:AP200" si="42">+AN137+AO137</f>
        <v>#REF!</v>
      </c>
      <c r="AQ137" s="253" t="e">
        <f t="shared" ref="AQ137:AQ200" si="43">+AP137/$J$27</f>
        <v>#REF!</v>
      </c>
      <c r="AR137" s="253" t="e">
        <f t="shared" ref="AR137:AR200" si="44">+AQ137*1.4</f>
        <v>#REF!</v>
      </c>
      <c r="AS137" s="253" t="e">
        <f t="shared" ref="AS137:AS200" si="45">+AR137/AK137</f>
        <v>#REF!</v>
      </c>
      <c r="CK137" s="266">
        <v>130</v>
      </c>
      <c r="CL137" s="267" t="e">
        <f t="shared" si="38"/>
        <v>#REF!</v>
      </c>
      <c r="CM137" s="267" t="e">
        <f t="shared" si="38"/>
        <v>#REF!</v>
      </c>
    </row>
    <row r="138" spans="37:91" ht="20.25" customHeight="1" x14ac:dyDescent="0.4">
      <c r="AK138" s="255">
        <v>130</v>
      </c>
      <c r="AL138" s="255">
        <f t="shared" si="39"/>
        <v>582.77932999999996</v>
      </c>
      <c r="AM138" s="253">
        <f t="shared" si="36"/>
        <v>2.02</v>
      </c>
      <c r="AN138" s="253">
        <f t="shared" si="40"/>
        <v>288.50461881188119</v>
      </c>
      <c r="AO138" s="253" t="e">
        <f t="shared" si="41"/>
        <v>#REF!</v>
      </c>
      <c r="AP138" s="253" t="e">
        <f t="shared" si="42"/>
        <v>#REF!</v>
      </c>
      <c r="AQ138" s="253" t="e">
        <f t="shared" si="43"/>
        <v>#REF!</v>
      </c>
      <c r="AR138" s="253" t="e">
        <f t="shared" si="44"/>
        <v>#REF!</v>
      </c>
      <c r="AS138" s="253" t="e">
        <f t="shared" si="45"/>
        <v>#REF!</v>
      </c>
      <c r="CK138" s="266">
        <v>131</v>
      </c>
      <c r="CL138" s="267" t="e">
        <f t="shared" si="38"/>
        <v>#REF!</v>
      </c>
      <c r="CM138" s="267" t="e">
        <f t="shared" si="38"/>
        <v>#REF!</v>
      </c>
    </row>
    <row r="139" spans="37:91" ht="20.25" customHeight="1" x14ac:dyDescent="0.4">
      <c r="AK139" s="255">
        <v>131</v>
      </c>
      <c r="AL139" s="255">
        <f t="shared" si="39"/>
        <v>582.77932999999996</v>
      </c>
      <c r="AM139" s="253">
        <f t="shared" si="36"/>
        <v>2.0099999999999998</v>
      </c>
      <c r="AN139" s="253">
        <f t="shared" si="40"/>
        <v>289.93996517412938</v>
      </c>
      <c r="AO139" s="253" t="e">
        <f t="shared" si="41"/>
        <v>#REF!</v>
      </c>
      <c r="AP139" s="253" t="e">
        <f t="shared" si="42"/>
        <v>#REF!</v>
      </c>
      <c r="AQ139" s="253" t="e">
        <f t="shared" si="43"/>
        <v>#REF!</v>
      </c>
      <c r="AR139" s="253" t="e">
        <f t="shared" si="44"/>
        <v>#REF!</v>
      </c>
      <c r="AS139" s="253" t="e">
        <f t="shared" si="45"/>
        <v>#REF!</v>
      </c>
      <c r="CK139" s="266">
        <v>132</v>
      </c>
      <c r="CL139" s="267" t="e">
        <f t="shared" si="38"/>
        <v>#REF!</v>
      </c>
      <c r="CM139" s="267" t="e">
        <f t="shared" si="38"/>
        <v>#REF!</v>
      </c>
    </row>
    <row r="140" spans="37:91" ht="20.25" customHeight="1" x14ac:dyDescent="0.4">
      <c r="AK140" s="255">
        <v>132</v>
      </c>
      <c r="AL140" s="255">
        <f t="shared" si="39"/>
        <v>582.77932999999996</v>
      </c>
      <c r="AM140" s="253">
        <f t="shared" si="36"/>
        <v>2</v>
      </c>
      <c r="AN140" s="253">
        <f t="shared" si="40"/>
        <v>291.38966499999998</v>
      </c>
      <c r="AO140" s="253" t="e">
        <f t="shared" si="41"/>
        <v>#REF!</v>
      </c>
      <c r="AP140" s="253" t="e">
        <f t="shared" si="42"/>
        <v>#REF!</v>
      </c>
      <c r="AQ140" s="253" t="e">
        <f t="shared" si="43"/>
        <v>#REF!</v>
      </c>
      <c r="AR140" s="253" t="e">
        <f t="shared" si="44"/>
        <v>#REF!</v>
      </c>
      <c r="AS140" s="253" t="e">
        <f t="shared" si="45"/>
        <v>#REF!</v>
      </c>
      <c r="CK140" s="266">
        <v>133</v>
      </c>
      <c r="CL140" s="267" t="e">
        <f t="shared" si="38"/>
        <v>#REF!</v>
      </c>
      <c r="CM140" s="267" t="e">
        <f t="shared" si="38"/>
        <v>#REF!</v>
      </c>
    </row>
    <row r="141" spans="37:91" ht="20.25" customHeight="1" x14ac:dyDescent="0.4">
      <c r="AK141" s="255">
        <v>133</v>
      </c>
      <c r="AL141" s="255">
        <f t="shared" si="39"/>
        <v>582.77932999999996</v>
      </c>
      <c r="AM141" s="253">
        <f t="shared" si="36"/>
        <v>1.98</v>
      </c>
      <c r="AN141" s="253">
        <f t="shared" si="40"/>
        <v>294.33299494949495</v>
      </c>
      <c r="AO141" s="253" t="e">
        <f t="shared" si="41"/>
        <v>#REF!</v>
      </c>
      <c r="AP141" s="253" t="e">
        <f t="shared" si="42"/>
        <v>#REF!</v>
      </c>
      <c r="AQ141" s="253" t="e">
        <f t="shared" si="43"/>
        <v>#REF!</v>
      </c>
      <c r="AR141" s="253" t="e">
        <f t="shared" si="44"/>
        <v>#REF!</v>
      </c>
      <c r="AS141" s="253" t="e">
        <f t="shared" si="45"/>
        <v>#REF!</v>
      </c>
      <c r="CK141" s="266">
        <v>134</v>
      </c>
      <c r="CL141" s="267" t="e">
        <f t="shared" si="38"/>
        <v>#REF!</v>
      </c>
      <c r="CM141" s="267" t="e">
        <f t="shared" si="38"/>
        <v>#REF!</v>
      </c>
    </row>
    <row r="142" spans="37:91" ht="20.25" customHeight="1" x14ac:dyDescent="0.4">
      <c r="AK142" s="255">
        <v>134</v>
      </c>
      <c r="AL142" s="255">
        <f t="shared" si="39"/>
        <v>582.77932999999996</v>
      </c>
      <c r="AM142" s="253">
        <f t="shared" si="36"/>
        <v>1.97</v>
      </c>
      <c r="AN142" s="253">
        <f t="shared" si="40"/>
        <v>295.82707106598986</v>
      </c>
      <c r="AO142" s="253" t="e">
        <f t="shared" si="41"/>
        <v>#REF!</v>
      </c>
      <c r="AP142" s="253" t="e">
        <f t="shared" si="42"/>
        <v>#REF!</v>
      </c>
      <c r="AQ142" s="253" t="e">
        <f t="shared" si="43"/>
        <v>#REF!</v>
      </c>
      <c r="AR142" s="253" t="e">
        <f t="shared" si="44"/>
        <v>#REF!</v>
      </c>
      <c r="AS142" s="253" t="e">
        <f t="shared" si="45"/>
        <v>#REF!</v>
      </c>
      <c r="CK142" s="266">
        <v>135</v>
      </c>
      <c r="CL142" s="267" t="e">
        <f t="shared" si="38"/>
        <v>#REF!</v>
      </c>
      <c r="CM142" s="267" t="e">
        <f t="shared" si="38"/>
        <v>#REF!</v>
      </c>
    </row>
    <row r="143" spans="37:91" ht="20.25" customHeight="1" x14ac:dyDescent="0.4">
      <c r="AK143" s="255">
        <v>135</v>
      </c>
      <c r="AL143" s="255">
        <f t="shared" si="39"/>
        <v>582.77932999999996</v>
      </c>
      <c r="AM143" s="253">
        <f t="shared" si="36"/>
        <v>1.95</v>
      </c>
      <c r="AN143" s="253">
        <f t="shared" si="40"/>
        <v>298.86119487179485</v>
      </c>
      <c r="AO143" s="253" t="e">
        <f t="shared" si="41"/>
        <v>#REF!</v>
      </c>
      <c r="AP143" s="253" t="e">
        <f t="shared" si="42"/>
        <v>#REF!</v>
      </c>
      <c r="AQ143" s="253" t="e">
        <f t="shared" si="43"/>
        <v>#REF!</v>
      </c>
      <c r="AR143" s="253" t="e">
        <f t="shared" si="44"/>
        <v>#REF!</v>
      </c>
      <c r="AS143" s="253" t="e">
        <f t="shared" si="45"/>
        <v>#REF!</v>
      </c>
      <c r="CK143" s="266">
        <v>136</v>
      </c>
      <c r="CL143" s="267" t="e">
        <f t="shared" si="38"/>
        <v>#REF!</v>
      </c>
      <c r="CM143" s="267" t="e">
        <f t="shared" si="38"/>
        <v>#REF!</v>
      </c>
    </row>
    <row r="144" spans="37:91" ht="20.25" customHeight="1" x14ac:dyDescent="0.4">
      <c r="AK144" s="255">
        <v>136</v>
      </c>
      <c r="AL144" s="255">
        <f t="shared" si="39"/>
        <v>582.77932999999996</v>
      </c>
      <c r="AM144" s="253">
        <f t="shared" si="36"/>
        <v>1.94</v>
      </c>
      <c r="AN144" s="253">
        <f t="shared" si="40"/>
        <v>300.40171649484535</v>
      </c>
      <c r="AO144" s="253" t="e">
        <f t="shared" si="41"/>
        <v>#REF!</v>
      </c>
      <c r="AP144" s="253" t="e">
        <f t="shared" si="42"/>
        <v>#REF!</v>
      </c>
      <c r="AQ144" s="253" t="e">
        <f t="shared" si="43"/>
        <v>#REF!</v>
      </c>
      <c r="AR144" s="253" t="e">
        <f t="shared" si="44"/>
        <v>#REF!</v>
      </c>
      <c r="AS144" s="253" t="e">
        <f t="shared" si="45"/>
        <v>#REF!</v>
      </c>
      <c r="CK144" s="266">
        <v>137</v>
      </c>
      <c r="CL144" s="267" t="e">
        <f t="shared" si="38"/>
        <v>#REF!</v>
      </c>
      <c r="CM144" s="267" t="e">
        <f t="shared" si="38"/>
        <v>#REF!</v>
      </c>
    </row>
    <row r="145" spans="37:91" ht="20.25" customHeight="1" x14ac:dyDescent="0.4">
      <c r="AK145" s="255">
        <v>137</v>
      </c>
      <c r="AL145" s="255">
        <f t="shared" si="39"/>
        <v>582.77932999999996</v>
      </c>
      <c r="AM145" s="253">
        <f t="shared" si="36"/>
        <v>1.92</v>
      </c>
      <c r="AN145" s="253">
        <f t="shared" si="40"/>
        <v>303.53090104166665</v>
      </c>
      <c r="AO145" s="253" t="e">
        <f t="shared" si="41"/>
        <v>#REF!</v>
      </c>
      <c r="AP145" s="253" t="e">
        <f t="shared" si="42"/>
        <v>#REF!</v>
      </c>
      <c r="AQ145" s="253" t="e">
        <f t="shared" si="43"/>
        <v>#REF!</v>
      </c>
      <c r="AR145" s="253" t="e">
        <f t="shared" si="44"/>
        <v>#REF!</v>
      </c>
      <c r="AS145" s="253" t="e">
        <f t="shared" si="45"/>
        <v>#REF!</v>
      </c>
      <c r="CK145" s="266">
        <v>138</v>
      </c>
      <c r="CL145" s="267" t="e">
        <f t="shared" si="38"/>
        <v>#REF!</v>
      </c>
      <c r="CM145" s="267" t="e">
        <f t="shared" si="38"/>
        <v>#REF!</v>
      </c>
    </row>
    <row r="146" spans="37:91" ht="20.25" customHeight="1" x14ac:dyDescent="0.4">
      <c r="AK146" s="255">
        <v>138</v>
      </c>
      <c r="AL146" s="255">
        <f t="shared" si="39"/>
        <v>582.77932999999996</v>
      </c>
      <c r="AM146" s="253">
        <f t="shared" si="36"/>
        <v>1.91</v>
      </c>
      <c r="AN146" s="253">
        <f t="shared" si="40"/>
        <v>305.12006806282722</v>
      </c>
      <c r="AO146" s="253" t="e">
        <f t="shared" si="41"/>
        <v>#REF!</v>
      </c>
      <c r="AP146" s="253" t="e">
        <f t="shared" si="42"/>
        <v>#REF!</v>
      </c>
      <c r="AQ146" s="253" t="e">
        <f t="shared" si="43"/>
        <v>#REF!</v>
      </c>
      <c r="AR146" s="253" t="e">
        <f t="shared" si="44"/>
        <v>#REF!</v>
      </c>
      <c r="AS146" s="253" t="e">
        <f t="shared" si="45"/>
        <v>#REF!</v>
      </c>
      <c r="CK146" s="266">
        <v>139</v>
      </c>
      <c r="CL146" s="267" t="e">
        <f t="shared" si="38"/>
        <v>#REF!</v>
      </c>
      <c r="CM146" s="267" t="e">
        <f t="shared" si="38"/>
        <v>#REF!</v>
      </c>
    </row>
    <row r="147" spans="37:91" ht="20.25" customHeight="1" x14ac:dyDescent="0.4">
      <c r="AK147" s="255">
        <v>139</v>
      </c>
      <c r="AL147" s="255">
        <f t="shared" si="39"/>
        <v>582.77932999999996</v>
      </c>
      <c r="AM147" s="253">
        <f t="shared" si="36"/>
        <v>1.9</v>
      </c>
      <c r="AN147" s="253">
        <f t="shared" si="40"/>
        <v>306.72596315789474</v>
      </c>
      <c r="AO147" s="253" t="e">
        <f t="shared" si="41"/>
        <v>#REF!</v>
      </c>
      <c r="AP147" s="253" t="e">
        <f t="shared" si="42"/>
        <v>#REF!</v>
      </c>
      <c r="AQ147" s="253" t="e">
        <f t="shared" si="43"/>
        <v>#REF!</v>
      </c>
      <c r="AR147" s="253" t="e">
        <f t="shared" si="44"/>
        <v>#REF!</v>
      </c>
      <c r="AS147" s="253" t="e">
        <f t="shared" si="45"/>
        <v>#REF!</v>
      </c>
      <c r="CK147" s="266">
        <v>140</v>
      </c>
      <c r="CL147" s="267" t="e">
        <f t="shared" si="38"/>
        <v>#REF!</v>
      </c>
      <c r="CM147" s="267" t="e">
        <f t="shared" si="38"/>
        <v>#REF!</v>
      </c>
    </row>
    <row r="148" spans="37:91" ht="20.25" customHeight="1" x14ac:dyDescent="0.4">
      <c r="AK148" s="255">
        <v>140</v>
      </c>
      <c r="AL148" s="255">
        <f t="shared" si="39"/>
        <v>582.77932999999996</v>
      </c>
      <c r="AM148" s="253">
        <f t="shared" si="36"/>
        <v>1.89</v>
      </c>
      <c r="AN148" s="253">
        <f t="shared" si="40"/>
        <v>308.34885185185186</v>
      </c>
      <c r="AO148" s="253" t="e">
        <f t="shared" si="41"/>
        <v>#REF!</v>
      </c>
      <c r="AP148" s="253" t="e">
        <f t="shared" si="42"/>
        <v>#REF!</v>
      </c>
      <c r="AQ148" s="253" t="e">
        <f t="shared" si="43"/>
        <v>#REF!</v>
      </c>
      <c r="AR148" s="253" t="e">
        <f t="shared" si="44"/>
        <v>#REF!</v>
      </c>
      <c r="AS148" s="253" t="e">
        <f t="shared" si="45"/>
        <v>#REF!</v>
      </c>
      <c r="CK148" s="266">
        <v>141</v>
      </c>
      <c r="CL148" s="267" t="e">
        <f t="shared" si="38"/>
        <v>#REF!</v>
      </c>
      <c r="CM148" s="267" t="e">
        <f t="shared" si="38"/>
        <v>#REF!</v>
      </c>
    </row>
    <row r="149" spans="37:91" ht="20.25" customHeight="1" x14ac:dyDescent="0.4">
      <c r="AK149" s="255">
        <v>141</v>
      </c>
      <c r="AL149" s="255">
        <f t="shared" si="39"/>
        <v>582.77932999999996</v>
      </c>
      <c r="AM149" s="253">
        <f t="shared" si="36"/>
        <v>1.87</v>
      </c>
      <c r="AN149" s="253">
        <f t="shared" si="40"/>
        <v>311.6467005347593</v>
      </c>
      <c r="AO149" s="253" t="e">
        <f t="shared" si="41"/>
        <v>#REF!</v>
      </c>
      <c r="AP149" s="253" t="e">
        <f t="shared" si="42"/>
        <v>#REF!</v>
      </c>
      <c r="AQ149" s="253" t="e">
        <f t="shared" si="43"/>
        <v>#REF!</v>
      </c>
      <c r="AR149" s="253" t="e">
        <f t="shared" si="44"/>
        <v>#REF!</v>
      </c>
      <c r="AS149" s="253" t="e">
        <f t="shared" si="45"/>
        <v>#REF!</v>
      </c>
      <c r="CK149" s="266">
        <v>142</v>
      </c>
      <c r="CL149" s="267" t="e">
        <f t="shared" si="38"/>
        <v>#REF!</v>
      </c>
      <c r="CM149" s="267" t="e">
        <f t="shared" si="38"/>
        <v>#REF!</v>
      </c>
    </row>
    <row r="150" spans="37:91" ht="20.25" customHeight="1" x14ac:dyDescent="0.4">
      <c r="AK150" s="255">
        <v>142</v>
      </c>
      <c r="AL150" s="255">
        <f t="shared" si="39"/>
        <v>582.77932999999996</v>
      </c>
      <c r="AM150" s="253">
        <f t="shared" si="36"/>
        <v>1.86</v>
      </c>
      <c r="AN150" s="253">
        <f t="shared" si="40"/>
        <v>313.32222043010751</v>
      </c>
      <c r="AO150" s="253" t="e">
        <f t="shared" si="41"/>
        <v>#REF!</v>
      </c>
      <c r="AP150" s="253" t="e">
        <f t="shared" si="42"/>
        <v>#REF!</v>
      </c>
      <c r="AQ150" s="253" t="e">
        <f t="shared" si="43"/>
        <v>#REF!</v>
      </c>
      <c r="AR150" s="253" t="e">
        <f t="shared" si="44"/>
        <v>#REF!</v>
      </c>
      <c r="AS150" s="253" t="e">
        <f t="shared" si="45"/>
        <v>#REF!</v>
      </c>
      <c r="CK150" s="266">
        <v>143</v>
      </c>
      <c r="CL150" s="267" t="e">
        <f t="shared" si="38"/>
        <v>#REF!</v>
      </c>
      <c r="CM150" s="267" t="e">
        <f t="shared" si="38"/>
        <v>#REF!</v>
      </c>
    </row>
    <row r="151" spans="37:91" ht="20.25" customHeight="1" x14ac:dyDescent="0.4">
      <c r="AK151" s="255">
        <v>143</v>
      </c>
      <c r="AL151" s="255">
        <f t="shared" si="39"/>
        <v>582.77932999999996</v>
      </c>
      <c r="AM151" s="253">
        <f t="shared" ref="AM151:AM210" si="46">ROUNDDOWN(IF(2*AK151&gt;4*4,10*60/(AK151*2/$D$22*60+$V$23),10*60/(+$V$23*5-AK151*60/$D$22)),2)</f>
        <v>1.85</v>
      </c>
      <c r="AN151" s="253">
        <f t="shared" si="40"/>
        <v>315.01585405405399</v>
      </c>
      <c r="AO151" s="253" t="e">
        <f t="shared" si="41"/>
        <v>#REF!</v>
      </c>
      <c r="AP151" s="253" t="e">
        <f t="shared" si="42"/>
        <v>#REF!</v>
      </c>
      <c r="AQ151" s="253" t="e">
        <f t="shared" si="43"/>
        <v>#REF!</v>
      </c>
      <c r="AR151" s="253" t="e">
        <f t="shared" si="44"/>
        <v>#REF!</v>
      </c>
      <c r="AS151" s="253" t="e">
        <f t="shared" si="45"/>
        <v>#REF!</v>
      </c>
      <c r="CK151" s="266">
        <v>144</v>
      </c>
      <c r="CL151" s="267" t="e">
        <f t="shared" si="38"/>
        <v>#REF!</v>
      </c>
      <c r="CM151" s="267" t="e">
        <f t="shared" si="38"/>
        <v>#REF!</v>
      </c>
    </row>
    <row r="152" spans="37:91" ht="20.25" customHeight="1" x14ac:dyDescent="0.4">
      <c r="AK152" s="255">
        <v>144</v>
      </c>
      <c r="AL152" s="255">
        <f t="shared" si="39"/>
        <v>582.77932999999996</v>
      </c>
      <c r="AM152" s="253">
        <f t="shared" si="46"/>
        <v>1.83</v>
      </c>
      <c r="AN152" s="253">
        <f t="shared" si="40"/>
        <v>318.45865027322401</v>
      </c>
      <c r="AO152" s="253" t="e">
        <f t="shared" si="41"/>
        <v>#REF!</v>
      </c>
      <c r="AP152" s="253" t="e">
        <f t="shared" si="42"/>
        <v>#REF!</v>
      </c>
      <c r="AQ152" s="253" t="e">
        <f t="shared" si="43"/>
        <v>#REF!</v>
      </c>
      <c r="AR152" s="253" t="e">
        <f t="shared" si="44"/>
        <v>#REF!</v>
      </c>
      <c r="AS152" s="253" t="e">
        <f t="shared" si="45"/>
        <v>#REF!</v>
      </c>
      <c r="CK152" s="266">
        <v>145</v>
      </c>
      <c r="CL152" s="267" t="e">
        <f t="shared" si="38"/>
        <v>#REF!</v>
      </c>
      <c r="CM152" s="267" t="e">
        <f t="shared" si="38"/>
        <v>#REF!</v>
      </c>
    </row>
    <row r="153" spans="37:91" ht="20.25" customHeight="1" x14ac:dyDescent="0.4">
      <c r="AK153" s="255">
        <v>145</v>
      </c>
      <c r="AL153" s="255">
        <f t="shared" si="39"/>
        <v>582.77932999999996</v>
      </c>
      <c r="AM153" s="253">
        <f t="shared" si="46"/>
        <v>1.82</v>
      </c>
      <c r="AN153" s="253">
        <f t="shared" si="40"/>
        <v>320.20842307692305</v>
      </c>
      <c r="AO153" s="253" t="e">
        <f t="shared" si="41"/>
        <v>#REF!</v>
      </c>
      <c r="AP153" s="253" t="e">
        <f t="shared" si="42"/>
        <v>#REF!</v>
      </c>
      <c r="AQ153" s="253" t="e">
        <f t="shared" si="43"/>
        <v>#REF!</v>
      </c>
      <c r="AR153" s="253" t="e">
        <f t="shared" si="44"/>
        <v>#REF!</v>
      </c>
      <c r="AS153" s="253" t="e">
        <f t="shared" si="45"/>
        <v>#REF!</v>
      </c>
      <c r="CK153" s="266">
        <v>146</v>
      </c>
      <c r="CL153" s="267" t="e">
        <f t="shared" si="38"/>
        <v>#REF!</v>
      </c>
      <c r="CM153" s="267" t="e">
        <f t="shared" si="38"/>
        <v>#REF!</v>
      </c>
    </row>
    <row r="154" spans="37:91" ht="20.25" customHeight="1" x14ac:dyDescent="0.4">
      <c r="AK154" s="255">
        <v>146</v>
      </c>
      <c r="AL154" s="255">
        <f t="shared" si="39"/>
        <v>582.77932999999996</v>
      </c>
      <c r="AM154" s="253">
        <f t="shared" si="46"/>
        <v>1.81</v>
      </c>
      <c r="AN154" s="253">
        <f t="shared" si="40"/>
        <v>321.97753038674028</v>
      </c>
      <c r="AO154" s="253" t="e">
        <f t="shared" si="41"/>
        <v>#REF!</v>
      </c>
      <c r="AP154" s="253" t="e">
        <f t="shared" si="42"/>
        <v>#REF!</v>
      </c>
      <c r="AQ154" s="253" t="e">
        <f t="shared" si="43"/>
        <v>#REF!</v>
      </c>
      <c r="AR154" s="253" t="e">
        <f t="shared" si="44"/>
        <v>#REF!</v>
      </c>
      <c r="AS154" s="253" t="e">
        <f t="shared" si="45"/>
        <v>#REF!</v>
      </c>
      <c r="CK154" s="266">
        <v>147</v>
      </c>
      <c r="CL154" s="267" t="e">
        <f t="shared" si="38"/>
        <v>#REF!</v>
      </c>
      <c r="CM154" s="267" t="e">
        <f t="shared" si="38"/>
        <v>#REF!</v>
      </c>
    </row>
    <row r="155" spans="37:91" ht="20.25" customHeight="1" x14ac:dyDescent="0.4">
      <c r="AK155" s="255">
        <v>147</v>
      </c>
      <c r="AL155" s="255">
        <f t="shared" si="39"/>
        <v>582.77932999999996</v>
      </c>
      <c r="AM155" s="253">
        <f t="shared" si="46"/>
        <v>1.8</v>
      </c>
      <c r="AN155" s="253">
        <f t="shared" si="40"/>
        <v>323.76629444444444</v>
      </c>
      <c r="AO155" s="253" t="e">
        <f t="shared" si="41"/>
        <v>#REF!</v>
      </c>
      <c r="AP155" s="253" t="e">
        <f t="shared" si="42"/>
        <v>#REF!</v>
      </c>
      <c r="AQ155" s="253" t="e">
        <f t="shared" si="43"/>
        <v>#REF!</v>
      </c>
      <c r="AR155" s="253" t="e">
        <f t="shared" si="44"/>
        <v>#REF!</v>
      </c>
      <c r="AS155" s="253" t="e">
        <f t="shared" si="45"/>
        <v>#REF!</v>
      </c>
      <c r="CK155" s="266">
        <v>148</v>
      </c>
      <c r="CL155" s="267" t="e">
        <f>ROUND(BY9,2)</f>
        <v>#REF!</v>
      </c>
      <c r="CM155" s="267" t="e">
        <f>ROUND(BZ9,2)</f>
        <v>#REF!</v>
      </c>
    </row>
    <row r="156" spans="37:91" ht="20.25" customHeight="1" x14ac:dyDescent="0.4">
      <c r="AK156" s="255">
        <v>148</v>
      </c>
      <c r="AL156" s="255">
        <f t="shared" si="39"/>
        <v>582.77932999999996</v>
      </c>
      <c r="AM156" s="253">
        <f t="shared" si="46"/>
        <v>1.79</v>
      </c>
      <c r="AN156" s="253">
        <f t="shared" si="40"/>
        <v>325.57504469273738</v>
      </c>
      <c r="AO156" s="253" t="e">
        <f t="shared" si="41"/>
        <v>#REF!</v>
      </c>
      <c r="AP156" s="253" t="e">
        <f t="shared" si="42"/>
        <v>#REF!</v>
      </c>
      <c r="AQ156" s="253" t="e">
        <f t="shared" si="43"/>
        <v>#REF!</v>
      </c>
      <c r="AR156" s="253" t="e">
        <f t="shared" si="44"/>
        <v>#REF!</v>
      </c>
      <c r="AS156" s="253" t="e">
        <f t="shared" si="45"/>
        <v>#REF!</v>
      </c>
      <c r="CK156" s="266">
        <v>149</v>
      </c>
      <c r="CL156" s="267" t="e">
        <f t="shared" ref="CL156:CM181" si="47">ROUND(BY10,2)</f>
        <v>#REF!</v>
      </c>
      <c r="CM156" s="267" t="e">
        <f t="shared" si="47"/>
        <v>#REF!</v>
      </c>
    </row>
    <row r="157" spans="37:91" ht="20.25" customHeight="1" x14ac:dyDescent="0.4">
      <c r="AK157" s="255">
        <v>149</v>
      </c>
      <c r="AL157" s="255">
        <f t="shared" si="39"/>
        <v>582.77932999999996</v>
      </c>
      <c r="AM157" s="253">
        <f t="shared" si="46"/>
        <v>1.77</v>
      </c>
      <c r="AN157" s="253">
        <f t="shared" si="40"/>
        <v>329.25385875706212</v>
      </c>
      <c r="AO157" s="253" t="e">
        <f t="shared" si="41"/>
        <v>#REF!</v>
      </c>
      <c r="AP157" s="253" t="e">
        <f t="shared" si="42"/>
        <v>#REF!</v>
      </c>
      <c r="AQ157" s="253" t="e">
        <f t="shared" si="43"/>
        <v>#REF!</v>
      </c>
      <c r="AR157" s="253" t="e">
        <f t="shared" si="44"/>
        <v>#REF!</v>
      </c>
      <c r="AS157" s="253" t="e">
        <f t="shared" si="45"/>
        <v>#REF!</v>
      </c>
      <c r="CK157" s="266">
        <v>150</v>
      </c>
      <c r="CL157" s="267" t="e">
        <f t="shared" si="47"/>
        <v>#REF!</v>
      </c>
      <c r="CM157" s="267" t="e">
        <f t="shared" si="47"/>
        <v>#REF!</v>
      </c>
    </row>
    <row r="158" spans="37:91" ht="20.25" customHeight="1" x14ac:dyDescent="0.4">
      <c r="AK158" s="255">
        <v>150</v>
      </c>
      <c r="AL158" s="255">
        <f t="shared" si="39"/>
        <v>582.77932999999996</v>
      </c>
      <c r="AM158" s="253">
        <f t="shared" si="46"/>
        <v>1.76</v>
      </c>
      <c r="AN158" s="253">
        <f t="shared" si="40"/>
        <v>331.12461931818177</v>
      </c>
      <c r="AO158" s="253" t="e">
        <f t="shared" si="41"/>
        <v>#REF!</v>
      </c>
      <c r="AP158" s="253" t="e">
        <f t="shared" si="42"/>
        <v>#REF!</v>
      </c>
      <c r="AQ158" s="253" t="e">
        <f t="shared" si="43"/>
        <v>#REF!</v>
      </c>
      <c r="AR158" s="253" t="e">
        <f t="shared" si="44"/>
        <v>#REF!</v>
      </c>
      <c r="AS158" s="253" t="e">
        <f t="shared" si="45"/>
        <v>#REF!</v>
      </c>
      <c r="CK158" s="266">
        <v>151</v>
      </c>
      <c r="CL158" s="267" t="e">
        <f t="shared" si="47"/>
        <v>#REF!</v>
      </c>
      <c r="CM158" s="267" t="e">
        <f t="shared" si="47"/>
        <v>#REF!</v>
      </c>
    </row>
    <row r="159" spans="37:91" ht="20.25" customHeight="1" x14ac:dyDescent="0.4">
      <c r="AK159" s="255">
        <v>151</v>
      </c>
      <c r="AL159" s="255">
        <f t="shared" si="39"/>
        <v>582.77932999999996</v>
      </c>
      <c r="AM159" s="253">
        <f t="shared" si="46"/>
        <v>1.75</v>
      </c>
      <c r="AN159" s="253">
        <f t="shared" si="40"/>
        <v>333.01675999999998</v>
      </c>
      <c r="AO159" s="253" t="e">
        <f t="shared" si="41"/>
        <v>#REF!</v>
      </c>
      <c r="AP159" s="253" t="e">
        <f t="shared" si="42"/>
        <v>#REF!</v>
      </c>
      <c r="AQ159" s="253" t="e">
        <f t="shared" si="43"/>
        <v>#REF!</v>
      </c>
      <c r="AR159" s="253" t="e">
        <f t="shared" si="44"/>
        <v>#REF!</v>
      </c>
      <c r="AS159" s="253" t="e">
        <f t="shared" si="45"/>
        <v>#REF!</v>
      </c>
      <c r="CK159" s="266">
        <v>152</v>
      </c>
      <c r="CL159" s="267" t="e">
        <f t="shared" si="47"/>
        <v>#REF!</v>
      </c>
      <c r="CM159" s="267" t="e">
        <f t="shared" si="47"/>
        <v>#REF!</v>
      </c>
    </row>
    <row r="160" spans="37:91" ht="20.25" customHeight="1" x14ac:dyDescent="0.4">
      <c r="AK160" s="255">
        <v>152</v>
      </c>
      <c r="AL160" s="255">
        <f t="shared" si="39"/>
        <v>582.77932999999996</v>
      </c>
      <c r="AM160" s="253">
        <f t="shared" si="46"/>
        <v>1.74</v>
      </c>
      <c r="AN160" s="253">
        <f t="shared" si="40"/>
        <v>334.93064942528736</v>
      </c>
      <c r="AO160" s="253" t="e">
        <f t="shared" si="41"/>
        <v>#REF!</v>
      </c>
      <c r="AP160" s="253" t="e">
        <f t="shared" si="42"/>
        <v>#REF!</v>
      </c>
      <c r="AQ160" s="253" t="e">
        <f t="shared" si="43"/>
        <v>#REF!</v>
      </c>
      <c r="AR160" s="253" t="e">
        <f t="shared" si="44"/>
        <v>#REF!</v>
      </c>
      <c r="AS160" s="253" t="e">
        <f t="shared" si="45"/>
        <v>#REF!</v>
      </c>
      <c r="CK160" s="266">
        <v>153</v>
      </c>
      <c r="CL160" s="267" t="e">
        <f t="shared" si="47"/>
        <v>#REF!</v>
      </c>
      <c r="CM160" s="267" t="e">
        <f t="shared" si="47"/>
        <v>#REF!</v>
      </c>
    </row>
    <row r="161" spans="37:91" ht="20.25" customHeight="1" x14ac:dyDescent="0.4">
      <c r="AK161" s="255">
        <v>153</v>
      </c>
      <c r="AL161" s="255">
        <f t="shared" si="39"/>
        <v>582.77932999999996</v>
      </c>
      <c r="AM161" s="253">
        <f t="shared" si="46"/>
        <v>1.73</v>
      </c>
      <c r="AN161" s="253">
        <f t="shared" si="40"/>
        <v>336.86666473988436</v>
      </c>
      <c r="AO161" s="253" t="e">
        <f t="shared" si="41"/>
        <v>#REF!</v>
      </c>
      <c r="AP161" s="253" t="e">
        <f t="shared" si="42"/>
        <v>#REF!</v>
      </c>
      <c r="AQ161" s="253" t="e">
        <f t="shared" si="43"/>
        <v>#REF!</v>
      </c>
      <c r="AR161" s="253" t="e">
        <f t="shared" si="44"/>
        <v>#REF!</v>
      </c>
      <c r="AS161" s="253" t="e">
        <f t="shared" si="45"/>
        <v>#REF!</v>
      </c>
      <c r="CK161" s="266">
        <v>154</v>
      </c>
      <c r="CL161" s="267" t="e">
        <f t="shared" si="47"/>
        <v>#REF!</v>
      </c>
      <c r="CM161" s="267" t="e">
        <f t="shared" si="47"/>
        <v>#REF!</v>
      </c>
    </row>
    <row r="162" spans="37:91" ht="20.25" customHeight="1" x14ac:dyDescent="0.4">
      <c r="AK162" s="255">
        <v>154</v>
      </c>
      <c r="AL162" s="255">
        <f t="shared" si="39"/>
        <v>582.77932999999996</v>
      </c>
      <c r="AM162" s="253">
        <f t="shared" si="46"/>
        <v>1.72</v>
      </c>
      <c r="AN162" s="253">
        <f t="shared" si="40"/>
        <v>338.82519186046511</v>
      </c>
      <c r="AO162" s="253" t="e">
        <f t="shared" si="41"/>
        <v>#REF!</v>
      </c>
      <c r="AP162" s="253" t="e">
        <f t="shared" si="42"/>
        <v>#REF!</v>
      </c>
      <c r="AQ162" s="253" t="e">
        <f t="shared" si="43"/>
        <v>#REF!</v>
      </c>
      <c r="AR162" s="253" t="e">
        <f t="shared" si="44"/>
        <v>#REF!</v>
      </c>
      <c r="AS162" s="253" t="e">
        <f t="shared" si="45"/>
        <v>#REF!</v>
      </c>
      <c r="CK162" s="266">
        <v>155</v>
      </c>
      <c r="CL162" s="267" t="e">
        <f t="shared" si="47"/>
        <v>#REF!</v>
      </c>
      <c r="CM162" s="267" t="e">
        <f t="shared" si="47"/>
        <v>#REF!</v>
      </c>
    </row>
    <row r="163" spans="37:91" ht="20.25" customHeight="1" x14ac:dyDescent="0.4">
      <c r="AK163" s="255">
        <v>155</v>
      </c>
      <c r="AL163" s="255">
        <f t="shared" si="39"/>
        <v>582.77932999999996</v>
      </c>
      <c r="AM163" s="253">
        <f t="shared" si="46"/>
        <v>1.71</v>
      </c>
      <c r="AN163" s="253">
        <f t="shared" si="40"/>
        <v>340.80662573099414</v>
      </c>
      <c r="AO163" s="253" t="e">
        <f t="shared" si="41"/>
        <v>#REF!</v>
      </c>
      <c r="AP163" s="253" t="e">
        <f t="shared" si="42"/>
        <v>#REF!</v>
      </c>
      <c r="AQ163" s="253" t="e">
        <f t="shared" si="43"/>
        <v>#REF!</v>
      </c>
      <c r="AR163" s="253" t="e">
        <f t="shared" si="44"/>
        <v>#REF!</v>
      </c>
      <c r="AS163" s="253" t="e">
        <f t="shared" si="45"/>
        <v>#REF!</v>
      </c>
      <c r="CK163" s="266">
        <v>156</v>
      </c>
      <c r="CL163" s="267" t="e">
        <f t="shared" si="47"/>
        <v>#REF!</v>
      </c>
      <c r="CM163" s="267" t="e">
        <f t="shared" si="47"/>
        <v>#REF!</v>
      </c>
    </row>
    <row r="164" spans="37:91" ht="20.25" customHeight="1" x14ac:dyDescent="0.4">
      <c r="AK164" s="255">
        <v>156</v>
      </c>
      <c r="AL164" s="255">
        <f t="shared" si="39"/>
        <v>582.77932999999996</v>
      </c>
      <c r="AM164" s="253">
        <f t="shared" si="46"/>
        <v>1.7</v>
      </c>
      <c r="AN164" s="253">
        <f t="shared" si="40"/>
        <v>342.81137058823526</v>
      </c>
      <c r="AO164" s="253" t="e">
        <f t="shared" si="41"/>
        <v>#REF!</v>
      </c>
      <c r="AP164" s="253" t="e">
        <f t="shared" si="42"/>
        <v>#REF!</v>
      </c>
      <c r="AQ164" s="253" t="e">
        <f t="shared" si="43"/>
        <v>#REF!</v>
      </c>
      <c r="AR164" s="253" t="e">
        <f t="shared" si="44"/>
        <v>#REF!</v>
      </c>
      <c r="AS164" s="253" t="e">
        <f t="shared" si="45"/>
        <v>#REF!</v>
      </c>
      <c r="CK164" s="266">
        <v>157</v>
      </c>
      <c r="CL164" s="267" t="e">
        <f t="shared" si="47"/>
        <v>#REF!</v>
      </c>
      <c r="CM164" s="267" t="e">
        <f t="shared" si="47"/>
        <v>#REF!</v>
      </c>
    </row>
    <row r="165" spans="37:91" ht="20.25" customHeight="1" x14ac:dyDescent="0.4">
      <c r="AK165" s="255">
        <v>157</v>
      </c>
      <c r="AL165" s="255">
        <f t="shared" si="39"/>
        <v>582.77932999999996</v>
      </c>
      <c r="AM165" s="253">
        <f t="shared" si="46"/>
        <v>1.69</v>
      </c>
      <c r="AN165" s="253">
        <f t="shared" si="40"/>
        <v>344.83984023668637</v>
      </c>
      <c r="AO165" s="253" t="e">
        <f t="shared" si="41"/>
        <v>#REF!</v>
      </c>
      <c r="AP165" s="253" t="e">
        <f t="shared" si="42"/>
        <v>#REF!</v>
      </c>
      <c r="AQ165" s="253" t="e">
        <f t="shared" si="43"/>
        <v>#REF!</v>
      </c>
      <c r="AR165" s="253" t="e">
        <f t="shared" si="44"/>
        <v>#REF!</v>
      </c>
      <c r="AS165" s="253" t="e">
        <f t="shared" si="45"/>
        <v>#REF!</v>
      </c>
      <c r="CK165" s="266">
        <v>158</v>
      </c>
      <c r="CL165" s="267" t="e">
        <f t="shared" si="47"/>
        <v>#REF!</v>
      </c>
      <c r="CM165" s="267" t="e">
        <f t="shared" si="47"/>
        <v>#REF!</v>
      </c>
    </row>
    <row r="166" spans="37:91" ht="20.25" customHeight="1" x14ac:dyDescent="0.4">
      <c r="AK166" s="255">
        <v>158</v>
      </c>
      <c r="AL166" s="255">
        <f t="shared" si="39"/>
        <v>582.77932999999996</v>
      </c>
      <c r="AM166" s="253">
        <f t="shared" si="46"/>
        <v>1.68</v>
      </c>
      <c r="AN166" s="253">
        <f t="shared" si="40"/>
        <v>346.89245833333331</v>
      </c>
      <c r="AO166" s="253" t="e">
        <f t="shared" si="41"/>
        <v>#REF!</v>
      </c>
      <c r="AP166" s="253" t="e">
        <f t="shared" si="42"/>
        <v>#REF!</v>
      </c>
      <c r="AQ166" s="253" t="e">
        <f t="shared" si="43"/>
        <v>#REF!</v>
      </c>
      <c r="AR166" s="253" t="e">
        <f t="shared" si="44"/>
        <v>#REF!</v>
      </c>
      <c r="AS166" s="253" t="e">
        <f t="shared" si="45"/>
        <v>#REF!</v>
      </c>
      <c r="CK166" s="266">
        <v>159</v>
      </c>
      <c r="CL166" s="267" t="e">
        <f t="shared" si="47"/>
        <v>#REF!</v>
      </c>
      <c r="CM166" s="267" t="e">
        <f t="shared" si="47"/>
        <v>#REF!</v>
      </c>
    </row>
    <row r="167" spans="37:91" ht="20.25" customHeight="1" x14ac:dyDescent="0.4">
      <c r="AK167" s="255">
        <v>159</v>
      </c>
      <c r="AL167" s="255">
        <f t="shared" si="39"/>
        <v>582.77932999999996</v>
      </c>
      <c r="AM167" s="253">
        <f t="shared" si="46"/>
        <v>1.67</v>
      </c>
      <c r="AN167" s="253">
        <f t="shared" si="40"/>
        <v>348.9696586826347</v>
      </c>
      <c r="AO167" s="253" t="e">
        <f t="shared" si="41"/>
        <v>#REF!</v>
      </c>
      <c r="AP167" s="253" t="e">
        <f t="shared" si="42"/>
        <v>#REF!</v>
      </c>
      <c r="AQ167" s="253" t="e">
        <f t="shared" si="43"/>
        <v>#REF!</v>
      </c>
      <c r="AR167" s="253" t="e">
        <f t="shared" si="44"/>
        <v>#REF!</v>
      </c>
      <c r="AS167" s="253" t="e">
        <f t="shared" si="45"/>
        <v>#REF!</v>
      </c>
      <c r="CK167" s="266">
        <v>160</v>
      </c>
      <c r="CL167" s="267" t="e">
        <f t="shared" si="47"/>
        <v>#REF!</v>
      </c>
      <c r="CM167" s="267" t="e">
        <f t="shared" si="47"/>
        <v>#REF!</v>
      </c>
    </row>
    <row r="168" spans="37:91" ht="20.25" customHeight="1" x14ac:dyDescent="0.4">
      <c r="AK168" s="255">
        <v>160</v>
      </c>
      <c r="AL168" s="255">
        <f t="shared" si="39"/>
        <v>582.77932999999996</v>
      </c>
      <c r="AM168" s="253">
        <f t="shared" si="46"/>
        <v>1.66</v>
      </c>
      <c r="AN168" s="253">
        <f t="shared" si="40"/>
        <v>351.07188554216867</v>
      </c>
      <c r="AO168" s="253" t="e">
        <f t="shared" si="41"/>
        <v>#REF!</v>
      </c>
      <c r="AP168" s="253" t="e">
        <f t="shared" si="42"/>
        <v>#REF!</v>
      </c>
      <c r="AQ168" s="253" t="e">
        <f t="shared" si="43"/>
        <v>#REF!</v>
      </c>
      <c r="AR168" s="253" t="e">
        <f t="shared" si="44"/>
        <v>#REF!</v>
      </c>
      <c r="AS168" s="253" t="e">
        <f t="shared" si="45"/>
        <v>#REF!</v>
      </c>
      <c r="CK168" s="266">
        <v>161</v>
      </c>
      <c r="CL168" s="267" t="e">
        <f t="shared" si="47"/>
        <v>#REF!</v>
      </c>
      <c r="CM168" s="267" t="e">
        <f t="shared" si="47"/>
        <v>#REF!</v>
      </c>
    </row>
    <row r="169" spans="37:91" ht="20.25" customHeight="1" x14ac:dyDescent="0.4">
      <c r="AK169" s="255">
        <v>161</v>
      </c>
      <c r="AL169" s="255">
        <f t="shared" si="39"/>
        <v>582.77932999999996</v>
      </c>
      <c r="AM169" s="253">
        <f t="shared" si="46"/>
        <v>1.65</v>
      </c>
      <c r="AN169" s="253">
        <f t="shared" si="40"/>
        <v>353.19959393939394</v>
      </c>
      <c r="AO169" s="253" t="e">
        <f t="shared" si="41"/>
        <v>#REF!</v>
      </c>
      <c r="AP169" s="253" t="e">
        <f t="shared" si="42"/>
        <v>#REF!</v>
      </c>
      <c r="AQ169" s="253" t="e">
        <f t="shared" si="43"/>
        <v>#REF!</v>
      </c>
      <c r="AR169" s="253" t="e">
        <f t="shared" si="44"/>
        <v>#REF!</v>
      </c>
      <c r="AS169" s="253" t="e">
        <f t="shared" si="45"/>
        <v>#REF!</v>
      </c>
      <c r="CK169" s="266">
        <v>162</v>
      </c>
      <c r="CL169" s="267" t="e">
        <f t="shared" si="47"/>
        <v>#REF!</v>
      </c>
      <c r="CM169" s="267" t="e">
        <f t="shared" si="47"/>
        <v>#REF!</v>
      </c>
    </row>
    <row r="170" spans="37:91" ht="20.25" customHeight="1" x14ac:dyDescent="0.4">
      <c r="AK170" s="255">
        <v>162</v>
      </c>
      <c r="AL170" s="255">
        <f t="shared" si="39"/>
        <v>582.77932999999996</v>
      </c>
      <c r="AM170" s="253">
        <f t="shared" si="46"/>
        <v>1.64</v>
      </c>
      <c r="AN170" s="253">
        <f t="shared" si="40"/>
        <v>355.35325</v>
      </c>
      <c r="AO170" s="253" t="e">
        <f t="shared" si="41"/>
        <v>#REF!</v>
      </c>
      <c r="AP170" s="253" t="e">
        <f t="shared" si="42"/>
        <v>#REF!</v>
      </c>
      <c r="AQ170" s="253" t="e">
        <f t="shared" si="43"/>
        <v>#REF!</v>
      </c>
      <c r="AR170" s="253" t="e">
        <f t="shared" si="44"/>
        <v>#REF!</v>
      </c>
      <c r="AS170" s="253" t="e">
        <f t="shared" si="45"/>
        <v>#REF!</v>
      </c>
      <c r="CK170" s="266">
        <v>163</v>
      </c>
      <c r="CL170" s="267" t="e">
        <f t="shared" si="47"/>
        <v>#REF!</v>
      </c>
      <c r="CM170" s="267" t="e">
        <f t="shared" si="47"/>
        <v>#REF!</v>
      </c>
    </row>
    <row r="171" spans="37:91" ht="20.25" customHeight="1" x14ac:dyDescent="0.4">
      <c r="AK171" s="255">
        <v>163</v>
      </c>
      <c r="AL171" s="255">
        <f t="shared" si="39"/>
        <v>582.77932999999996</v>
      </c>
      <c r="AM171" s="253">
        <f t="shared" si="46"/>
        <v>1.63</v>
      </c>
      <c r="AN171" s="253">
        <f t="shared" si="40"/>
        <v>357.53333128834356</v>
      </c>
      <c r="AO171" s="253" t="e">
        <f t="shared" si="41"/>
        <v>#REF!</v>
      </c>
      <c r="AP171" s="253" t="e">
        <f t="shared" si="42"/>
        <v>#REF!</v>
      </c>
      <c r="AQ171" s="253" t="e">
        <f t="shared" si="43"/>
        <v>#REF!</v>
      </c>
      <c r="AR171" s="253" t="e">
        <f t="shared" si="44"/>
        <v>#REF!</v>
      </c>
      <c r="AS171" s="253" t="e">
        <f t="shared" si="45"/>
        <v>#REF!</v>
      </c>
      <c r="CK171" s="266">
        <v>164</v>
      </c>
      <c r="CL171" s="267" t="e">
        <f t="shared" si="47"/>
        <v>#REF!</v>
      </c>
      <c r="CM171" s="267" t="e">
        <f t="shared" si="47"/>
        <v>#REF!</v>
      </c>
    </row>
    <row r="172" spans="37:91" ht="20.25" customHeight="1" x14ac:dyDescent="0.4">
      <c r="AK172" s="255">
        <v>164</v>
      </c>
      <c r="AL172" s="255">
        <f t="shared" si="39"/>
        <v>582.77932999999996</v>
      </c>
      <c r="AM172" s="253">
        <f t="shared" si="46"/>
        <v>1.62</v>
      </c>
      <c r="AN172" s="253">
        <f t="shared" si="40"/>
        <v>359.74032716049379</v>
      </c>
      <c r="AO172" s="253" t="e">
        <f t="shared" si="41"/>
        <v>#REF!</v>
      </c>
      <c r="AP172" s="253" t="e">
        <f t="shared" si="42"/>
        <v>#REF!</v>
      </c>
      <c r="AQ172" s="253" t="e">
        <f t="shared" si="43"/>
        <v>#REF!</v>
      </c>
      <c r="AR172" s="253" t="e">
        <f t="shared" si="44"/>
        <v>#REF!</v>
      </c>
      <c r="AS172" s="253" t="e">
        <f t="shared" si="45"/>
        <v>#REF!</v>
      </c>
      <c r="CK172" s="266">
        <v>165</v>
      </c>
      <c r="CL172" s="267" t="e">
        <f t="shared" si="47"/>
        <v>#REF!</v>
      </c>
      <c r="CM172" s="267" t="e">
        <f t="shared" si="47"/>
        <v>#REF!</v>
      </c>
    </row>
    <row r="173" spans="37:91" ht="20.25" customHeight="1" x14ac:dyDescent="0.4">
      <c r="AK173" s="255">
        <v>165</v>
      </c>
      <c r="AL173" s="255">
        <f t="shared" si="39"/>
        <v>582.77932999999996</v>
      </c>
      <c r="AM173" s="253">
        <f t="shared" si="46"/>
        <v>1.61</v>
      </c>
      <c r="AN173" s="253">
        <f t="shared" si="40"/>
        <v>361.97473913043473</v>
      </c>
      <c r="AO173" s="253" t="e">
        <f t="shared" si="41"/>
        <v>#REF!</v>
      </c>
      <c r="AP173" s="253" t="e">
        <f t="shared" si="42"/>
        <v>#REF!</v>
      </c>
      <c r="AQ173" s="253" t="e">
        <f t="shared" si="43"/>
        <v>#REF!</v>
      </c>
      <c r="AR173" s="253" t="e">
        <f t="shared" si="44"/>
        <v>#REF!</v>
      </c>
      <c r="AS173" s="253" t="e">
        <f t="shared" si="45"/>
        <v>#REF!</v>
      </c>
      <c r="CK173" s="266">
        <v>166</v>
      </c>
      <c r="CL173" s="267" t="e">
        <f t="shared" si="47"/>
        <v>#REF!</v>
      </c>
      <c r="CM173" s="267" t="e">
        <f t="shared" si="47"/>
        <v>#REF!</v>
      </c>
    </row>
    <row r="174" spans="37:91" ht="20.25" customHeight="1" x14ac:dyDescent="0.4">
      <c r="AK174" s="255">
        <v>166</v>
      </c>
      <c r="AL174" s="255">
        <f t="shared" si="39"/>
        <v>582.77932999999996</v>
      </c>
      <c r="AM174" s="253">
        <f t="shared" si="46"/>
        <v>1.6</v>
      </c>
      <c r="AN174" s="253">
        <f t="shared" si="40"/>
        <v>364.23708124999996</v>
      </c>
      <c r="AO174" s="253" t="e">
        <f t="shared" si="41"/>
        <v>#REF!</v>
      </c>
      <c r="AP174" s="253" t="e">
        <f t="shared" si="42"/>
        <v>#REF!</v>
      </c>
      <c r="AQ174" s="253" t="e">
        <f t="shared" si="43"/>
        <v>#REF!</v>
      </c>
      <c r="AR174" s="253" t="e">
        <f t="shared" si="44"/>
        <v>#REF!</v>
      </c>
      <c r="AS174" s="253" t="e">
        <f t="shared" si="45"/>
        <v>#REF!</v>
      </c>
      <c r="CK174" s="266">
        <v>167</v>
      </c>
      <c r="CL174" s="267" t="e">
        <f t="shared" si="47"/>
        <v>#REF!</v>
      </c>
      <c r="CM174" s="267" t="e">
        <f t="shared" si="47"/>
        <v>#REF!</v>
      </c>
    </row>
    <row r="175" spans="37:91" ht="20.25" customHeight="1" x14ac:dyDescent="0.4">
      <c r="AK175" s="255">
        <v>167</v>
      </c>
      <c r="AL175" s="255">
        <f t="shared" si="39"/>
        <v>582.77932999999996</v>
      </c>
      <c r="AM175" s="253">
        <f t="shared" si="46"/>
        <v>1.59</v>
      </c>
      <c r="AN175" s="253">
        <f t="shared" si="40"/>
        <v>366.52788050314462</v>
      </c>
      <c r="AO175" s="253" t="e">
        <f t="shared" si="41"/>
        <v>#REF!</v>
      </c>
      <c r="AP175" s="253" t="e">
        <f t="shared" si="42"/>
        <v>#REF!</v>
      </c>
      <c r="AQ175" s="253" t="e">
        <f t="shared" si="43"/>
        <v>#REF!</v>
      </c>
      <c r="AR175" s="253" t="e">
        <f t="shared" si="44"/>
        <v>#REF!</v>
      </c>
      <c r="AS175" s="253" t="e">
        <f t="shared" si="45"/>
        <v>#REF!</v>
      </c>
      <c r="CK175" s="266">
        <v>168</v>
      </c>
      <c r="CL175" s="267" t="e">
        <f t="shared" si="47"/>
        <v>#REF!</v>
      </c>
      <c r="CM175" s="267" t="e">
        <f t="shared" si="47"/>
        <v>#REF!</v>
      </c>
    </row>
    <row r="176" spans="37:91" ht="20.25" customHeight="1" x14ac:dyDescent="0.4">
      <c r="AK176" s="255">
        <v>168</v>
      </c>
      <c r="AL176" s="255">
        <f t="shared" si="39"/>
        <v>582.77932999999996</v>
      </c>
      <c r="AM176" s="253">
        <f t="shared" si="46"/>
        <v>1.58</v>
      </c>
      <c r="AN176" s="253">
        <f t="shared" si="40"/>
        <v>368.84767721518983</v>
      </c>
      <c r="AO176" s="253" t="e">
        <f t="shared" si="41"/>
        <v>#REF!</v>
      </c>
      <c r="AP176" s="253" t="e">
        <f t="shared" si="42"/>
        <v>#REF!</v>
      </c>
      <c r="AQ176" s="253" t="e">
        <f t="shared" si="43"/>
        <v>#REF!</v>
      </c>
      <c r="AR176" s="253" t="e">
        <f t="shared" si="44"/>
        <v>#REF!</v>
      </c>
      <c r="AS176" s="253" t="e">
        <f t="shared" si="45"/>
        <v>#REF!</v>
      </c>
      <c r="CK176" s="266">
        <v>169</v>
      </c>
      <c r="CL176" s="267" t="e">
        <f t="shared" si="47"/>
        <v>#REF!</v>
      </c>
      <c r="CM176" s="267" t="e">
        <f t="shared" si="47"/>
        <v>#REF!</v>
      </c>
    </row>
    <row r="177" spans="37:91" ht="20.25" customHeight="1" x14ac:dyDescent="0.4">
      <c r="AK177" s="255">
        <v>169</v>
      </c>
      <c r="AL177" s="255">
        <f t="shared" si="39"/>
        <v>582.77932999999996</v>
      </c>
      <c r="AM177" s="253">
        <f t="shared" si="46"/>
        <v>1.57</v>
      </c>
      <c r="AN177" s="253">
        <f t="shared" si="40"/>
        <v>371.19702547770697</v>
      </c>
      <c r="AO177" s="253" t="e">
        <f t="shared" si="41"/>
        <v>#REF!</v>
      </c>
      <c r="AP177" s="253" t="e">
        <f t="shared" si="42"/>
        <v>#REF!</v>
      </c>
      <c r="AQ177" s="253" t="e">
        <f t="shared" si="43"/>
        <v>#REF!</v>
      </c>
      <c r="AR177" s="253" t="e">
        <f t="shared" si="44"/>
        <v>#REF!</v>
      </c>
      <c r="AS177" s="253" t="e">
        <f t="shared" si="45"/>
        <v>#REF!</v>
      </c>
      <c r="CK177" s="266">
        <v>170</v>
      </c>
      <c r="CL177" s="267" t="e">
        <f t="shared" si="47"/>
        <v>#REF!</v>
      </c>
      <c r="CM177" s="267" t="e">
        <f t="shared" si="47"/>
        <v>#REF!</v>
      </c>
    </row>
    <row r="178" spans="37:91" ht="20.25" customHeight="1" x14ac:dyDescent="0.4">
      <c r="AK178" s="255">
        <v>170</v>
      </c>
      <c r="AL178" s="255">
        <f t="shared" si="39"/>
        <v>582.77932999999996</v>
      </c>
      <c r="AM178" s="253">
        <f t="shared" si="46"/>
        <v>1.56</v>
      </c>
      <c r="AN178" s="253">
        <f t="shared" si="40"/>
        <v>373.57649358974356</v>
      </c>
      <c r="AO178" s="253" t="e">
        <f t="shared" si="41"/>
        <v>#REF!</v>
      </c>
      <c r="AP178" s="253" t="e">
        <f t="shared" si="42"/>
        <v>#REF!</v>
      </c>
      <c r="AQ178" s="253" t="e">
        <f t="shared" si="43"/>
        <v>#REF!</v>
      </c>
      <c r="AR178" s="253" t="e">
        <f t="shared" si="44"/>
        <v>#REF!</v>
      </c>
      <c r="AS178" s="253" t="e">
        <f t="shared" si="45"/>
        <v>#REF!</v>
      </c>
      <c r="CK178" s="266">
        <v>171</v>
      </c>
      <c r="CL178" s="267" t="e">
        <f t="shared" si="47"/>
        <v>#REF!</v>
      </c>
      <c r="CM178" s="267" t="e">
        <f t="shared" si="47"/>
        <v>#REF!</v>
      </c>
    </row>
    <row r="179" spans="37:91" ht="20.25" customHeight="1" x14ac:dyDescent="0.4">
      <c r="AK179" s="255">
        <v>171</v>
      </c>
      <c r="AL179" s="255">
        <f t="shared" si="39"/>
        <v>582.77932999999996</v>
      </c>
      <c r="AM179" s="253">
        <f t="shared" si="46"/>
        <v>1.55</v>
      </c>
      <c r="AN179" s="253">
        <f t="shared" si="40"/>
        <v>375.986664516129</v>
      </c>
      <c r="AO179" s="253" t="e">
        <f t="shared" si="41"/>
        <v>#REF!</v>
      </c>
      <c r="AP179" s="253" t="e">
        <f t="shared" si="42"/>
        <v>#REF!</v>
      </c>
      <c r="AQ179" s="253" t="e">
        <f t="shared" si="43"/>
        <v>#REF!</v>
      </c>
      <c r="AR179" s="253" t="e">
        <f t="shared" si="44"/>
        <v>#REF!</v>
      </c>
      <c r="AS179" s="253" t="e">
        <f t="shared" si="45"/>
        <v>#REF!</v>
      </c>
      <c r="CK179" s="266">
        <v>172</v>
      </c>
      <c r="CL179" s="267" t="e">
        <f t="shared" si="47"/>
        <v>#REF!</v>
      </c>
      <c r="CM179" s="267" t="e">
        <f t="shared" si="47"/>
        <v>#REF!</v>
      </c>
    </row>
    <row r="180" spans="37:91" ht="20.25" customHeight="1" x14ac:dyDescent="0.4">
      <c r="AK180" s="255">
        <v>172</v>
      </c>
      <c r="AL180" s="255">
        <f t="shared" si="39"/>
        <v>582.77932999999996</v>
      </c>
      <c r="AM180" s="253">
        <f t="shared" si="46"/>
        <v>1.54</v>
      </c>
      <c r="AN180" s="253">
        <f t="shared" si="40"/>
        <v>378.42813636363633</v>
      </c>
      <c r="AO180" s="253" t="e">
        <f t="shared" si="41"/>
        <v>#REF!</v>
      </c>
      <c r="AP180" s="253" t="e">
        <f t="shared" si="42"/>
        <v>#REF!</v>
      </c>
      <c r="AQ180" s="253" t="e">
        <f t="shared" si="43"/>
        <v>#REF!</v>
      </c>
      <c r="AR180" s="253" t="e">
        <f t="shared" si="44"/>
        <v>#REF!</v>
      </c>
      <c r="AS180" s="253" t="e">
        <f t="shared" si="45"/>
        <v>#REF!</v>
      </c>
      <c r="CK180" s="266">
        <v>173</v>
      </c>
      <c r="CL180" s="267" t="e">
        <f t="shared" si="47"/>
        <v>#REF!</v>
      </c>
      <c r="CM180" s="267" t="e">
        <f t="shared" si="47"/>
        <v>#REF!</v>
      </c>
    </row>
    <row r="181" spans="37:91" ht="20.25" customHeight="1" x14ac:dyDescent="0.4">
      <c r="AK181" s="255">
        <v>173</v>
      </c>
      <c r="AL181" s="255">
        <f t="shared" si="39"/>
        <v>582.77932999999996</v>
      </c>
      <c r="AM181" s="253">
        <f t="shared" si="46"/>
        <v>1.54</v>
      </c>
      <c r="AN181" s="253">
        <f t="shared" si="40"/>
        <v>378.42813636363633</v>
      </c>
      <c r="AO181" s="253" t="e">
        <f t="shared" si="41"/>
        <v>#REF!</v>
      </c>
      <c r="AP181" s="253" t="e">
        <f t="shared" si="42"/>
        <v>#REF!</v>
      </c>
      <c r="AQ181" s="253" t="e">
        <f t="shared" si="43"/>
        <v>#REF!</v>
      </c>
      <c r="AR181" s="253" t="e">
        <f t="shared" si="44"/>
        <v>#REF!</v>
      </c>
      <c r="AS181" s="253" t="e">
        <f t="shared" si="45"/>
        <v>#REF!</v>
      </c>
      <c r="CK181" s="266">
        <v>174</v>
      </c>
      <c r="CL181" s="267" t="e">
        <f t="shared" si="47"/>
        <v>#REF!</v>
      </c>
      <c r="CM181" s="267" t="e">
        <f t="shared" si="47"/>
        <v>#REF!</v>
      </c>
    </row>
    <row r="182" spans="37:91" ht="20.25" customHeight="1" x14ac:dyDescent="0.4">
      <c r="AK182" s="255">
        <v>174</v>
      </c>
      <c r="AL182" s="255">
        <f t="shared" si="39"/>
        <v>582.77932999999996</v>
      </c>
      <c r="AM182" s="253">
        <f t="shared" si="46"/>
        <v>1.53</v>
      </c>
      <c r="AN182" s="253">
        <f t="shared" si="40"/>
        <v>380.90152287581697</v>
      </c>
      <c r="AO182" s="253" t="e">
        <f t="shared" si="41"/>
        <v>#REF!</v>
      </c>
      <c r="AP182" s="253" t="e">
        <f t="shared" si="42"/>
        <v>#REF!</v>
      </c>
      <c r="AQ182" s="253" t="e">
        <f t="shared" si="43"/>
        <v>#REF!</v>
      </c>
      <c r="AR182" s="253" t="e">
        <f t="shared" si="44"/>
        <v>#REF!</v>
      </c>
      <c r="AS182" s="253" t="e">
        <f t="shared" si="45"/>
        <v>#REF!</v>
      </c>
      <c r="CK182" s="266">
        <v>175</v>
      </c>
      <c r="CL182" s="267" t="e">
        <f>ROUND(CC9,2)</f>
        <v>#REF!</v>
      </c>
      <c r="CM182" s="267" t="e">
        <f>ROUND(CD9,2)</f>
        <v>#REF!</v>
      </c>
    </row>
    <row r="183" spans="37:91" ht="20.25" customHeight="1" x14ac:dyDescent="0.4">
      <c r="AK183" s="255">
        <v>175</v>
      </c>
      <c r="AL183" s="255">
        <f t="shared" si="39"/>
        <v>582.77932999999996</v>
      </c>
      <c r="AM183" s="253">
        <f t="shared" si="46"/>
        <v>1.52</v>
      </c>
      <c r="AN183" s="253">
        <f t="shared" si="40"/>
        <v>383.40745394736837</v>
      </c>
      <c r="AO183" s="253" t="e">
        <f t="shared" si="41"/>
        <v>#REF!</v>
      </c>
      <c r="AP183" s="253" t="e">
        <f t="shared" si="42"/>
        <v>#REF!</v>
      </c>
      <c r="AQ183" s="253" t="e">
        <f t="shared" si="43"/>
        <v>#REF!</v>
      </c>
      <c r="AR183" s="253" t="e">
        <f t="shared" si="44"/>
        <v>#REF!</v>
      </c>
      <c r="AS183" s="253" t="e">
        <f t="shared" si="45"/>
        <v>#REF!</v>
      </c>
      <c r="CK183" s="266">
        <v>176</v>
      </c>
      <c r="CL183" s="267" t="e">
        <f t="shared" ref="CL183:CM207" si="48">ROUND(CC10,2)</f>
        <v>#REF!</v>
      </c>
      <c r="CM183" s="267" t="e">
        <f t="shared" si="48"/>
        <v>#REF!</v>
      </c>
    </row>
    <row r="184" spans="37:91" ht="20.25" customHeight="1" x14ac:dyDescent="0.4">
      <c r="AK184" s="255">
        <v>176</v>
      </c>
      <c r="AL184" s="255">
        <f t="shared" si="39"/>
        <v>582.77932999999996</v>
      </c>
      <c r="AM184" s="253">
        <f t="shared" si="46"/>
        <v>1.51</v>
      </c>
      <c r="AN184" s="253">
        <f t="shared" si="40"/>
        <v>385.94657615894039</v>
      </c>
      <c r="AO184" s="253" t="e">
        <f t="shared" si="41"/>
        <v>#REF!</v>
      </c>
      <c r="AP184" s="253" t="e">
        <f t="shared" si="42"/>
        <v>#REF!</v>
      </c>
      <c r="AQ184" s="253" t="e">
        <f t="shared" si="43"/>
        <v>#REF!</v>
      </c>
      <c r="AR184" s="253" t="e">
        <f t="shared" si="44"/>
        <v>#REF!</v>
      </c>
      <c r="AS184" s="253" t="e">
        <f t="shared" si="45"/>
        <v>#REF!</v>
      </c>
      <c r="CK184" s="266">
        <v>177</v>
      </c>
      <c r="CL184" s="267" t="e">
        <f t="shared" si="48"/>
        <v>#REF!</v>
      </c>
      <c r="CM184" s="267" t="e">
        <f t="shared" si="48"/>
        <v>#REF!</v>
      </c>
    </row>
    <row r="185" spans="37:91" ht="20.25" customHeight="1" x14ac:dyDescent="0.4">
      <c r="AK185" s="255">
        <v>177</v>
      </c>
      <c r="AL185" s="255">
        <f t="shared" si="39"/>
        <v>582.77932999999996</v>
      </c>
      <c r="AM185" s="253">
        <f t="shared" si="46"/>
        <v>1.5</v>
      </c>
      <c r="AN185" s="253">
        <f t="shared" si="40"/>
        <v>388.51955333333331</v>
      </c>
      <c r="AO185" s="253" t="e">
        <f t="shared" si="41"/>
        <v>#REF!</v>
      </c>
      <c r="AP185" s="253" t="e">
        <f t="shared" si="42"/>
        <v>#REF!</v>
      </c>
      <c r="AQ185" s="253" t="e">
        <f t="shared" si="43"/>
        <v>#REF!</v>
      </c>
      <c r="AR185" s="253" t="e">
        <f t="shared" si="44"/>
        <v>#REF!</v>
      </c>
      <c r="AS185" s="253" t="e">
        <f t="shared" si="45"/>
        <v>#REF!</v>
      </c>
      <c r="CK185" s="266">
        <v>178</v>
      </c>
      <c r="CL185" s="267" t="e">
        <f t="shared" si="48"/>
        <v>#REF!</v>
      </c>
      <c r="CM185" s="267" t="e">
        <f t="shared" si="48"/>
        <v>#REF!</v>
      </c>
    </row>
    <row r="186" spans="37:91" ht="20.25" customHeight="1" x14ac:dyDescent="0.4">
      <c r="AK186" s="255">
        <v>178</v>
      </c>
      <c r="AL186" s="255">
        <f t="shared" si="39"/>
        <v>582.77932999999996</v>
      </c>
      <c r="AM186" s="253">
        <f t="shared" si="46"/>
        <v>1.49</v>
      </c>
      <c r="AN186" s="253">
        <f t="shared" si="40"/>
        <v>391.12706711409396</v>
      </c>
      <c r="AO186" s="253" t="e">
        <f t="shared" si="41"/>
        <v>#REF!</v>
      </c>
      <c r="AP186" s="253" t="e">
        <f t="shared" si="42"/>
        <v>#REF!</v>
      </c>
      <c r="AQ186" s="253" t="e">
        <f t="shared" si="43"/>
        <v>#REF!</v>
      </c>
      <c r="AR186" s="253" t="e">
        <f t="shared" si="44"/>
        <v>#REF!</v>
      </c>
      <c r="AS186" s="253" t="e">
        <f t="shared" si="45"/>
        <v>#REF!</v>
      </c>
      <c r="CK186" s="266">
        <v>179</v>
      </c>
      <c r="CL186" s="267" t="e">
        <f t="shared" si="48"/>
        <v>#REF!</v>
      </c>
      <c r="CM186" s="267" t="e">
        <f t="shared" si="48"/>
        <v>#REF!</v>
      </c>
    </row>
    <row r="187" spans="37:91" ht="20.25" customHeight="1" x14ac:dyDescent="0.4">
      <c r="AK187" s="255">
        <v>179</v>
      </c>
      <c r="AL187" s="255">
        <f t="shared" si="39"/>
        <v>582.77932999999996</v>
      </c>
      <c r="AM187" s="253">
        <f t="shared" si="46"/>
        <v>1.49</v>
      </c>
      <c r="AN187" s="253">
        <f t="shared" si="40"/>
        <v>391.12706711409396</v>
      </c>
      <c r="AO187" s="253" t="e">
        <f t="shared" si="41"/>
        <v>#REF!</v>
      </c>
      <c r="AP187" s="253" t="e">
        <f t="shared" si="42"/>
        <v>#REF!</v>
      </c>
      <c r="AQ187" s="253" t="e">
        <f t="shared" si="43"/>
        <v>#REF!</v>
      </c>
      <c r="AR187" s="253" t="e">
        <f t="shared" si="44"/>
        <v>#REF!</v>
      </c>
      <c r="AS187" s="253" t="e">
        <f t="shared" si="45"/>
        <v>#REF!</v>
      </c>
      <c r="CK187" s="266">
        <v>180</v>
      </c>
      <c r="CL187" s="267" t="e">
        <f t="shared" si="48"/>
        <v>#REF!</v>
      </c>
      <c r="CM187" s="267" t="e">
        <f t="shared" si="48"/>
        <v>#REF!</v>
      </c>
    </row>
    <row r="188" spans="37:91" ht="20.25" customHeight="1" x14ac:dyDescent="0.4">
      <c r="AK188" s="255">
        <v>180</v>
      </c>
      <c r="AL188" s="255">
        <f t="shared" si="39"/>
        <v>582.77932999999996</v>
      </c>
      <c r="AM188" s="253">
        <f t="shared" si="46"/>
        <v>1.48</v>
      </c>
      <c r="AN188" s="253">
        <f t="shared" si="40"/>
        <v>393.76981756756754</v>
      </c>
      <c r="AO188" s="253" t="e">
        <f t="shared" si="41"/>
        <v>#REF!</v>
      </c>
      <c r="AP188" s="253" t="e">
        <f t="shared" si="42"/>
        <v>#REF!</v>
      </c>
      <c r="AQ188" s="253" t="e">
        <f t="shared" si="43"/>
        <v>#REF!</v>
      </c>
      <c r="AR188" s="253" t="e">
        <f t="shared" si="44"/>
        <v>#REF!</v>
      </c>
      <c r="AS188" s="253" t="e">
        <f t="shared" si="45"/>
        <v>#REF!</v>
      </c>
      <c r="CK188" s="266">
        <v>181</v>
      </c>
      <c r="CL188" s="267" t="e">
        <f t="shared" si="48"/>
        <v>#REF!</v>
      </c>
      <c r="CM188" s="267" t="e">
        <f t="shared" si="48"/>
        <v>#REF!</v>
      </c>
    </row>
    <row r="189" spans="37:91" ht="20.25" customHeight="1" x14ac:dyDescent="0.4">
      <c r="AK189" s="255">
        <v>181</v>
      </c>
      <c r="AL189" s="255">
        <f t="shared" si="39"/>
        <v>582.77932999999996</v>
      </c>
      <c r="AM189" s="253">
        <f t="shared" si="46"/>
        <v>1.47</v>
      </c>
      <c r="AN189" s="253">
        <f t="shared" si="40"/>
        <v>396.44852380952381</v>
      </c>
      <c r="AO189" s="253" t="e">
        <f t="shared" si="41"/>
        <v>#REF!</v>
      </c>
      <c r="AP189" s="253" t="e">
        <f t="shared" si="42"/>
        <v>#REF!</v>
      </c>
      <c r="AQ189" s="253" t="e">
        <f t="shared" si="43"/>
        <v>#REF!</v>
      </c>
      <c r="AR189" s="253" t="e">
        <f t="shared" si="44"/>
        <v>#REF!</v>
      </c>
      <c r="AS189" s="253" t="e">
        <f t="shared" si="45"/>
        <v>#REF!</v>
      </c>
      <c r="CK189" s="266">
        <v>182</v>
      </c>
      <c r="CL189" s="267" t="e">
        <f t="shared" si="48"/>
        <v>#REF!</v>
      </c>
      <c r="CM189" s="267" t="e">
        <f t="shared" si="48"/>
        <v>#REF!</v>
      </c>
    </row>
    <row r="190" spans="37:91" ht="20.25" customHeight="1" x14ac:dyDescent="0.4">
      <c r="AK190" s="255">
        <v>182</v>
      </c>
      <c r="AL190" s="255">
        <f t="shared" si="39"/>
        <v>582.77932999999996</v>
      </c>
      <c r="AM190" s="253">
        <f t="shared" si="46"/>
        <v>1.46</v>
      </c>
      <c r="AN190" s="253">
        <f t="shared" si="40"/>
        <v>399.16392465753421</v>
      </c>
      <c r="AO190" s="253" t="e">
        <f t="shared" si="41"/>
        <v>#REF!</v>
      </c>
      <c r="AP190" s="253" t="e">
        <f t="shared" si="42"/>
        <v>#REF!</v>
      </c>
      <c r="AQ190" s="253" t="e">
        <f t="shared" si="43"/>
        <v>#REF!</v>
      </c>
      <c r="AR190" s="253" t="e">
        <f t="shared" si="44"/>
        <v>#REF!</v>
      </c>
      <c r="AS190" s="253" t="e">
        <f t="shared" si="45"/>
        <v>#REF!</v>
      </c>
      <c r="CK190" s="266">
        <v>183</v>
      </c>
      <c r="CL190" s="267" t="e">
        <f t="shared" si="48"/>
        <v>#REF!</v>
      </c>
      <c r="CM190" s="267" t="e">
        <f t="shared" si="48"/>
        <v>#REF!</v>
      </c>
    </row>
    <row r="191" spans="37:91" ht="20.25" customHeight="1" x14ac:dyDescent="0.4">
      <c r="AK191" s="255">
        <v>183</v>
      </c>
      <c r="AL191" s="255">
        <f t="shared" si="39"/>
        <v>582.77932999999996</v>
      </c>
      <c r="AM191" s="253">
        <f t="shared" si="46"/>
        <v>1.45</v>
      </c>
      <c r="AN191" s="253">
        <f t="shared" si="40"/>
        <v>401.91677931034479</v>
      </c>
      <c r="AO191" s="253" t="e">
        <f t="shared" si="41"/>
        <v>#REF!</v>
      </c>
      <c r="AP191" s="253" t="e">
        <f t="shared" si="42"/>
        <v>#REF!</v>
      </c>
      <c r="AQ191" s="253" t="e">
        <f t="shared" si="43"/>
        <v>#REF!</v>
      </c>
      <c r="AR191" s="253" t="e">
        <f t="shared" si="44"/>
        <v>#REF!</v>
      </c>
      <c r="AS191" s="253" t="e">
        <f t="shared" si="45"/>
        <v>#REF!</v>
      </c>
      <c r="CK191" s="266">
        <v>184</v>
      </c>
      <c r="CL191" s="267" t="e">
        <f t="shared" si="48"/>
        <v>#REF!</v>
      </c>
      <c r="CM191" s="267" t="e">
        <f t="shared" si="48"/>
        <v>#REF!</v>
      </c>
    </row>
    <row r="192" spans="37:91" ht="20.25" customHeight="1" x14ac:dyDescent="0.4">
      <c r="AK192" s="255">
        <v>184</v>
      </c>
      <c r="AL192" s="255">
        <f t="shared" si="39"/>
        <v>582.77932999999996</v>
      </c>
      <c r="AM192" s="253">
        <f t="shared" si="46"/>
        <v>1.45</v>
      </c>
      <c r="AN192" s="253">
        <f t="shared" si="40"/>
        <v>401.91677931034479</v>
      </c>
      <c r="AO192" s="253" t="e">
        <f t="shared" si="41"/>
        <v>#REF!</v>
      </c>
      <c r="AP192" s="253" t="e">
        <f t="shared" si="42"/>
        <v>#REF!</v>
      </c>
      <c r="AQ192" s="253" t="e">
        <f t="shared" si="43"/>
        <v>#REF!</v>
      </c>
      <c r="AR192" s="253" t="e">
        <f t="shared" si="44"/>
        <v>#REF!</v>
      </c>
      <c r="AS192" s="253" t="e">
        <f t="shared" si="45"/>
        <v>#REF!</v>
      </c>
      <c r="CK192" s="266">
        <v>185</v>
      </c>
      <c r="CL192" s="267" t="e">
        <f t="shared" si="48"/>
        <v>#REF!</v>
      </c>
      <c r="CM192" s="267" t="e">
        <f t="shared" si="48"/>
        <v>#REF!</v>
      </c>
    </row>
    <row r="193" spans="37:91" ht="20.25" customHeight="1" x14ac:dyDescent="0.4">
      <c r="AK193" s="255">
        <v>185</v>
      </c>
      <c r="AL193" s="255">
        <f t="shared" si="39"/>
        <v>582.77932999999996</v>
      </c>
      <c r="AM193" s="253">
        <f t="shared" si="46"/>
        <v>1.44</v>
      </c>
      <c r="AN193" s="253">
        <f t="shared" si="40"/>
        <v>404.70786805555554</v>
      </c>
      <c r="AO193" s="253" t="e">
        <f t="shared" si="41"/>
        <v>#REF!</v>
      </c>
      <c r="AP193" s="253" t="e">
        <f t="shared" si="42"/>
        <v>#REF!</v>
      </c>
      <c r="AQ193" s="253" t="e">
        <f t="shared" si="43"/>
        <v>#REF!</v>
      </c>
      <c r="AR193" s="253" t="e">
        <f t="shared" si="44"/>
        <v>#REF!</v>
      </c>
      <c r="AS193" s="253" t="e">
        <f t="shared" si="45"/>
        <v>#REF!</v>
      </c>
      <c r="CK193" s="266">
        <v>186</v>
      </c>
      <c r="CL193" s="267" t="e">
        <f t="shared" si="48"/>
        <v>#REF!</v>
      </c>
      <c r="CM193" s="267" t="e">
        <f t="shared" si="48"/>
        <v>#REF!</v>
      </c>
    </row>
    <row r="194" spans="37:91" ht="20.25" customHeight="1" x14ac:dyDescent="0.4">
      <c r="AK194" s="255">
        <v>186</v>
      </c>
      <c r="AL194" s="255">
        <f t="shared" si="39"/>
        <v>582.77932999999996</v>
      </c>
      <c r="AM194" s="253">
        <f t="shared" si="46"/>
        <v>1.43</v>
      </c>
      <c r="AN194" s="253">
        <f t="shared" si="40"/>
        <v>407.53799300699302</v>
      </c>
      <c r="AO194" s="253" t="e">
        <f t="shared" si="41"/>
        <v>#REF!</v>
      </c>
      <c r="AP194" s="253" t="e">
        <f t="shared" si="42"/>
        <v>#REF!</v>
      </c>
      <c r="AQ194" s="253" t="e">
        <f t="shared" si="43"/>
        <v>#REF!</v>
      </c>
      <c r="AR194" s="253" t="e">
        <f t="shared" si="44"/>
        <v>#REF!</v>
      </c>
      <c r="AS194" s="253" t="e">
        <f t="shared" si="45"/>
        <v>#REF!</v>
      </c>
      <c r="CK194" s="266">
        <v>187</v>
      </c>
      <c r="CL194" s="267" t="e">
        <f t="shared" si="48"/>
        <v>#REF!</v>
      </c>
      <c r="CM194" s="267" t="e">
        <f t="shared" si="48"/>
        <v>#REF!</v>
      </c>
    </row>
    <row r="195" spans="37:91" ht="20.25" customHeight="1" x14ac:dyDescent="0.4">
      <c r="AK195" s="255">
        <v>187</v>
      </c>
      <c r="AL195" s="255">
        <f t="shared" si="39"/>
        <v>582.77932999999996</v>
      </c>
      <c r="AM195" s="253">
        <f t="shared" si="46"/>
        <v>1.42</v>
      </c>
      <c r="AN195" s="253">
        <f t="shared" si="40"/>
        <v>410.40797887323941</v>
      </c>
      <c r="AO195" s="253" t="e">
        <f t="shared" si="41"/>
        <v>#REF!</v>
      </c>
      <c r="AP195" s="253" t="e">
        <f t="shared" si="42"/>
        <v>#REF!</v>
      </c>
      <c r="AQ195" s="253" t="e">
        <f t="shared" si="43"/>
        <v>#REF!</v>
      </c>
      <c r="AR195" s="253" t="e">
        <f t="shared" si="44"/>
        <v>#REF!</v>
      </c>
      <c r="AS195" s="253" t="e">
        <f t="shared" si="45"/>
        <v>#REF!</v>
      </c>
      <c r="CK195" s="266">
        <v>188</v>
      </c>
      <c r="CL195" s="267" t="e">
        <f t="shared" si="48"/>
        <v>#REF!</v>
      </c>
      <c r="CM195" s="267" t="e">
        <f t="shared" si="48"/>
        <v>#REF!</v>
      </c>
    </row>
    <row r="196" spans="37:91" ht="20.25" customHeight="1" x14ac:dyDescent="0.4">
      <c r="AK196" s="255">
        <v>188</v>
      </c>
      <c r="AL196" s="255">
        <f t="shared" si="39"/>
        <v>582.77932999999996</v>
      </c>
      <c r="AM196" s="253">
        <f t="shared" si="46"/>
        <v>1.42</v>
      </c>
      <c r="AN196" s="253">
        <f t="shared" si="40"/>
        <v>410.40797887323941</v>
      </c>
      <c r="AO196" s="253" t="e">
        <f t="shared" si="41"/>
        <v>#REF!</v>
      </c>
      <c r="AP196" s="253" t="e">
        <f t="shared" si="42"/>
        <v>#REF!</v>
      </c>
      <c r="AQ196" s="253" t="e">
        <f t="shared" si="43"/>
        <v>#REF!</v>
      </c>
      <c r="AR196" s="253" t="e">
        <f t="shared" si="44"/>
        <v>#REF!</v>
      </c>
      <c r="AS196" s="253" t="e">
        <f t="shared" si="45"/>
        <v>#REF!</v>
      </c>
      <c r="CK196" s="266">
        <v>189</v>
      </c>
      <c r="CL196" s="267" t="e">
        <f t="shared" si="48"/>
        <v>#REF!</v>
      </c>
      <c r="CM196" s="267" t="e">
        <f t="shared" si="48"/>
        <v>#REF!</v>
      </c>
    </row>
    <row r="197" spans="37:91" ht="20.25" customHeight="1" x14ac:dyDescent="0.4">
      <c r="AK197" s="255">
        <v>189</v>
      </c>
      <c r="AL197" s="255">
        <f t="shared" si="39"/>
        <v>582.77932999999996</v>
      </c>
      <c r="AM197" s="253">
        <f t="shared" si="46"/>
        <v>1.41</v>
      </c>
      <c r="AN197" s="253">
        <f t="shared" si="40"/>
        <v>413.31867375886526</v>
      </c>
      <c r="AO197" s="253" t="e">
        <f t="shared" si="41"/>
        <v>#REF!</v>
      </c>
      <c r="AP197" s="253" t="e">
        <f t="shared" si="42"/>
        <v>#REF!</v>
      </c>
      <c r="AQ197" s="253" t="e">
        <f t="shared" si="43"/>
        <v>#REF!</v>
      </c>
      <c r="AR197" s="253" t="e">
        <f t="shared" si="44"/>
        <v>#REF!</v>
      </c>
      <c r="AS197" s="253" t="e">
        <f t="shared" si="45"/>
        <v>#REF!</v>
      </c>
      <c r="CK197" s="266">
        <v>190</v>
      </c>
      <c r="CL197" s="267" t="e">
        <f t="shared" si="48"/>
        <v>#REF!</v>
      </c>
      <c r="CM197" s="267" t="e">
        <f t="shared" si="48"/>
        <v>#REF!</v>
      </c>
    </row>
    <row r="198" spans="37:91" ht="20.25" customHeight="1" x14ac:dyDescent="0.4">
      <c r="AK198" s="255">
        <v>190</v>
      </c>
      <c r="AL198" s="255">
        <f t="shared" si="39"/>
        <v>582.77932999999996</v>
      </c>
      <c r="AM198" s="253">
        <f t="shared" si="46"/>
        <v>1.4</v>
      </c>
      <c r="AN198" s="253">
        <f t="shared" si="40"/>
        <v>416.27094999999997</v>
      </c>
      <c r="AO198" s="253" t="e">
        <f t="shared" si="41"/>
        <v>#REF!</v>
      </c>
      <c r="AP198" s="253" t="e">
        <f t="shared" si="42"/>
        <v>#REF!</v>
      </c>
      <c r="AQ198" s="253" t="e">
        <f t="shared" si="43"/>
        <v>#REF!</v>
      </c>
      <c r="AR198" s="253" t="e">
        <f t="shared" si="44"/>
        <v>#REF!</v>
      </c>
      <c r="AS198" s="253" t="e">
        <f t="shared" si="45"/>
        <v>#REF!</v>
      </c>
      <c r="CK198" s="266">
        <v>191</v>
      </c>
      <c r="CL198" s="267" t="e">
        <f t="shared" si="48"/>
        <v>#REF!</v>
      </c>
      <c r="CM198" s="267" t="e">
        <f t="shared" si="48"/>
        <v>#REF!</v>
      </c>
    </row>
    <row r="199" spans="37:91" ht="20.25" customHeight="1" x14ac:dyDescent="0.4">
      <c r="AK199" s="255">
        <v>191</v>
      </c>
      <c r="AL199" s="255">
        <f t="shared" si="39"/>
        <v>582.77932999999996</v>
      </c>
      <c r="AM199" s="253">
        <f t="shared" si="46"/>
        <v>1.39</v>
      </c>
      <c r="AN199" s="253">
        <f t="shared" si="40"/>
        <v>419.26570503597122</v>
      </c>
      <c r="AO199" s="253" t="e">
        <f t="shared" si="41"/>
        <v>#REF!</v>
      </c>
      <c r="AP199" s="253" t="e">
        <f t="shared" si="42"/>
        <v>#REF!</v>
      </c>
      <c r="AQ199" s="253" t="e">
        <f t="shared" si="43"/>
        <v>#REF!</v>
      </c>
      <c r="AR199" s="253" t="e">
        <f t="shared" si="44"/>
        <v>#REF!</v>
      </c>
      <c r="AS199" s="253" t="e">
        <f t="shared" si="45"/>
        <v>#REF!</v>
      </c>
      <c r="CK199" s="266">
        <v>192</v>
      </c>
      <c r="CL199" s="267" t="e">
        <f t="shared" si="48"/>
        <v>#REF!</v>
      </c>
      <c r="CM199" s="267" t="e">
        <f t="shared" si="48"/>
        <v>#REF!</v>
      </c>
    </row>
    <row r="200" spans="37:91" ht="20.25" customHeight="1" x14ac:dyDescent="0.4">
      <c r="AK200" s="255">
        <v>192</v>
      </c>
      <c r="AL200" s="255">
        <f t="shared" si="39"/>
        <v>582.77932999999996</v>
      </c>
      <c r="AM200" s="253">
        <f t="shared" si="46"/>
        <v>1.39</v>
      </c>
      <c r="AN200" s="253">
        <f t="shared" si="40"/>
        <v>419.26570503597122</v>
      </c>
      <c r="AO200" s="253" t="e">
        <f t="shared" si="41"/>
        <v>#REF!</v>
      </c>
      <c r="AP200" s="253" t="e">
        <f t="shared" si="42"/>
        <v>#REF!</v>
      </c>
      <c r="AQ200" s="253" t="e">
        <f t="shared" si="43"/>
        <v>#REF!</v>
      </c>
      <c r="AR200" s="253" t="e">
        <f t="shared" si="44"/>
        <v>#REF!</v>
      </c>
      <c r="AS200" s="253" t="e">
        <f t="shared" si="45"/>
        <v>#REF!</v>
      </c>
      <c r="CK200" s="266">
        <v>193</v>
      </c>
      <c r="CL200" s="267" t="e">
        <f t="shared" si="48"/>
        <v>#REF!</v>
      </c>
      <c r="CM200" s="267" t="e">
        <f t="shared" si="48"/>
        <v>#REF!</v>
      </c>
    </row>
    <row r="201" spans="37:91" ht="20.25" customHeight="1" x14ac:dyDescent="0.4">
      <c r="AK201" s="255">
        <v>193</v>
      </c>
      <c r="AL201" s="255">
        <f t="shared" ref="AL201:AL210" si="49">ROUND($Q$27,5)</f>
        <v>582.77932999999996</v>
      </c>
      <c r="AM201" s="253">
        <f t="shared" si="46"/>
        <v>1.38</v>
      </c>
      <c r="AN201" s="253">
        <f t="shared" ref="AN201:AN210" si="50">+AL201/AM201</f>
        <v>422.30386231884057</v>
      </c>
      <c r="AO201" s="253" t="e">
        <f t="shared" ref="AO201:AO210" si="51">+$Q$40*AK201</f>
        <v>#REF!</v>
      </c>
      <c r="AP201" s="253" t="e">
        <f t="shared" ref="AP201:AP210" si="52">+AN201+AO201</f>
        <v>#REF!</v>
      </c>
      <c r="AQ201" s="253" t="e">
        <f t="shared" ref="AQ201:AQ210" si="53">+AP201/$J$27</f>
        <v>#REF!</v>
      </c>
      <c r="AR201" s="253" t="e">
        <f t="shared" ref="AR201:AR210" si="54">+AQ201*1.4</f>
        <v>#REF!</v>
      </c>
      <c r="AS201" s="253" t="e">
        <f t="shared" ref="AS201:AS210" si="55">+AR201/AK201</f>
        <v>#REF!</v>
      </c>
      <c r="CK201" s="266">
        <v>194</v>
      </c>
      <c r="CL201" s="267" t="e">
        <f t="shared" si="48"/>
        <v>#REF!</v>
      </c>
      <c r="CM201" s="267" t="e">
        <f t="shared" si="48"/>
        <v>#REF!</v>
      </c>
    </row>
    <row r="202" spans="37:91" ht="20.25" customHeight="1" x14ac:dyDescent="0.4">
      <c r="AK202" s="255">
        <v>194</v>
      </c>
      <c r="AL202" s="255">
        <f t="shared" si="49"/>
        <v>582.77932999999996</v>
      </c>
      <c r="AM202" s="253">
        <f t="shared" si="46"/>
        <v>1.37</v>
      </c>
      <c r="AN202" s="253">
        <f t="shared" si="50"/>
        <v>425.38637226277365</v>
      </c>
      <c r="AO202" s="253" t="e">
        <f t="shared" si="51"/>
        <v>#REF!</v>
      </c>
      <c r="AP202" s="253" t="e">
        <f t="shared" si="52"/>
        <v>#REF!</v>
      </c>
      <c r="AQ202" s="253" t="e">
        <f t="shared" si="53"/>
        <v>#REF!</v>
      </c>
      <c r="AR202" s="253" t="e">
        <f t="shared" si="54"/>
        <v>#REF!</v>
      </c>
      <c r="AS202" s="253" t="e">
        <f t="shared" si="55"/>
        <v>#REF!</v>
      </c>
      <c r="CK202" s="266">
        <v>195</v>
      </c>
      <c r="CL202" s="267" t="e">
        <f t="shared" si="48"/>
        <v>#REF!</v>
      </c>
      <c r="CM202" s="267" t="e">
        <f t="shared" si="48"/>
        <v>#REF!</v>
      </c>
    </row>
    <row r="203" spans="37:91" ht="20.25" customHeight="1" x14ac:dyDescent="0.4">
      <c r="AK203" s="255">
        <v>195</v>
      </c>
      <c r="AL203" s="255">
        <f t="shared" si="49"/>
        <v>582.77932999999996</v>
      </c>
      <c r="AM203" s="253">
        <f t="shared" si="46"/>
        <v>1.37</v>
      </c>
      <c r="AN203" s="253">
        <f t="shared" si="50"/>
        <v>425.38637226277365</v>
      </c>
      <c r="AO203" s="253" t="e">
        <f t="shared" si="51"/>
        <v>#REF!</v>
      </c>
      <c r="AP203" s="253" t="e">
        <f t="shared" si="52"/>
        <v>#REF!</v>
      </c>
      <c r="AQ203" s="253" t="e">
        <f t="shared" si="53"/>
        <v>#REF!</v>
      </c>
      <c r="AR203" s="253" t="e">
        <f t="shared" si="54"/>
        <v>#REF!</v>
      </c>
      <c r="AS203" s="253" t="e">
        <f t="shared" si="55"/>
        <v>#REF!</v>
      </c>
      <c r="CK203" s="266">
        <v>196</v>
      </c>
      <c r="CL203" s="267" t="e">
        <f t="shared" si="48"/>
        <v>#REF!</v>
      </c>
      <c r="CM203" s="267" t="e">
        <f t="shared" si="48"/>
        <v>#REF!</v>
      </c>
    </row>
    <row r="204" spans="37:91" ht="20.25" customHeight="1" x14ac:dyDescent="0.4">
      <c r="AK204" s="255">
        <v>196</v>
      </c>
      <c r="AL204" s="255">
        <f t="shared" si="49"/>
        <v>582.77932999999996</v>
      </c>
      <c r="AM204" s="253">
        <f t="shared" si="46"/>
        <v>1.36</v>
      </c>
      <c r="AN204" s="253">
        <f t="shared" si="50"/>
        <v>428.51421323529405</v>
      </c>
      <c r="AO204" s="253" t="e">
        <f t="shared" si="51"/>
        <v>#REF!</v>
      </c>
      <c r="AP204" s="253" t="e">
        <f t="shared" si="52"/>
        <v>#REF!</v>
      </c>
      <c r="AQ204" s="253" t="e">
        <f t="shared" si="53"/>
        <v>#REF!</v>
      </c>
      <c r="AR204" s="253" t="e">
        <f t="shared" si="54"/>
        <v>#REF!</v>
      </c>
      <c r="AS204" s="253" t="e">
        <f t="shared" si="55"/>
        <v>#REF!</v>
      </c>
      <c r="CK204" s="266">
        <v>197</v>
      </c>
      <c r="CL204" s="267" t="e">
        <f t="shared" si="48"/>
        <v>#REF!</v>
      </c>
      <c r="CM204" s="267" t="e">
        <f t="shared" si="48"/>
        <v>#REF!</v>
      </c>
    </row>
    <row r="205" spans="37:91" ht="20.25" customHeight="1" x14ac:dyDescent="0.4">
      <c r="AK205" s="255">
        <v>197</v>
      </c>
      <c r="AL205" s="255">
        <f t="shared" si="49"/>
        <v>582.77932999999996</v>
      </c>
      <c r="AM205" s="253">
        <f t="shared" si="46"/>
        <v>1.35</v>
      </c>
      <c r="AN205" s="253">
        <f t="shared" si="50"/>
        <v>431.68839259259255</v>
      </c>
      <c r="AO205" s="253" t="e">
        <f t="shared" si="51"/>
        <v>#REF!</v>
      </c>
      <c r="AP205" s="253" t="e">
        <f t="shared" si="52"/>
        <v>#REF!</v>
      </c>
      <c r="AQ205" s="253" t="e">
        <f t="shared" si="53"/>
        <v>#REF!</v>
      </c>
      <c r="AR205" s="253" t="e">
        <f t="shared" si="54"/>
        <v>#REF!</v>
      </c>
      <c r="AS205" s="253" t="e">
        <f t="shared" si="55"/>
        <v>#REF!</v>
      </c>
      <c r="CK205" s="266">
        <v>198</v>
      </c>
      <c r="CL205" s="267" t="e">
        <f t="shared" si="48"/>
        <v>#REF!</v>
      </c>
      <c r="CM205" s="267" t="e">
        <f t="shared" si="48"/>
        <v>#REF!</v>
      </c>
    </row>
    <row r="206" spans="37:91" ht="20.25" customHeight="1" x14ac:dyDescent="0.4">
      <c r="AK206" s="255">
        <v>198</v>
      </c>
      <c r="AL206" s="255">
        <f t="shared" si="49"/>
        <v>582.77932999999996</v>
      </c>
      <c r="AM206" s="253">
        <f t="shared" si="46"/>
        <v>1.35</v>
      </c>
      <c r="AN206" s="253">
        <f t="shared" si="50"/>
        <v>431.68839259259255</v>
      </c>
      <c r="AO206" s="253" t="e">
        <f t="shared" si="51"/>
        <v>#REF!</v>
      </c>
      <c r="AP206" s="253" t="e">
        <f t="shared" si="52"/>
        <v>#REF!</v>
      </c>
      <c r="AQ206" s="253" t="e">
        <f t="shared" si="53"/>
        <v>#REF!</v>
      </c>
      <c r="AR206" s="253" t="e">
        <f t="shared" si="54"/>
        <v>#REF!</v>
      </c>
      <c r="AS206" s="253" t="e">
        <f t="shared" si="55"/>
        <v>#REF!</v>
      </c>
      <c r="CK206" s="266">
        <v>199</v>
      </c>
      <c r="CL206" s="267" t="e">
        <f t="shared" si="48"/>
        <v>#REF!</v>
      </c>
      <c r="CM206" s="267" t="e">
        <f t="shared" si="48"/>
        <v>#REF!</v>
      </c>
    </row>
    <row r="207" spans="37:91" ht="20.25" customHeight="1" x14ac:dyDescent="0.4">
      <c r="AK207" s="255">
        <v>199</v>
      </c>
      <c r="AL207" s="255">
        <f t="shared" si="49"/>
        <v>582.77932999999996</v>
      </c>
      <c r="AM207" s="253">
        <f t="shared" si="46"/>
        <v>1.34</v>
      </c>
      <c r="AN207" s="253">
        <f t="shared" si="50"/>
        <v>434.90994776119396</v>
      </c>
      <c r="AO207" s="253" t="e">
        <f t="shared" si="51"/>
        <v>#REF!</v>
      </c>
      <c r="AP207" s="253" t="e">
        <f t="shared" si="52"/>
        <v>#REF!</v>
      </c>
      <c r="AQ207" s="253" t="e">
        <f t="shared" si="53"/>
        <v>#REF!</v>
      </c>
      <c r="AR207" s="253" t="e">
        <f t="shared" si="54"/>
        <v>#REF!</v>
      </c>
      <c r="AS207" s="253" t="e">
        <f t="shared" si="55"/>
        <v>#REF!</v>
      </c>
      <c r="CK207" s="266">
        <v>200</v>
      </c>
      <c r="CL207" s="267" t="e">
        <f t="shared" si="48"/>
        <v>#REF!</v>
      </c>
      <c r="CM207" s="267" t="e">
        <f t="shared" si="48"/>
        <v>#REF!</v>
      </c>
    </row>
    <row r="208" spans="37:91" ht="20.25" customHeight="1" x14ac:dyDescent="0.4">
      <c r="AK208" s="255">
        <v>200</v>
      </c>
      <c r="AL208" s="255">
        <f t="shared" si="49"/>
        <v>582.77932999999996</v>
      </c>
      <c r="AM208" s="253">
        <f t="shared" si="46"/>
        <v>1.33</v>
      </c>
      <c r="AN208" s="253">
        <f t="shared" si="50"/>
        <v>438.17994736842098</v>
      </c>
      <c r="AO208" s="253" t="e">
        <f t="shared" si="51"/>
        <v>#REF!</v>
      </c>
      <c r="AP208" s="253" t="e">
        <f t="shared" si="52"/>
        <v>#REF!</v>
      </c>
      <c r="AQ208" s="253" t="e">
        <f t="shared" si="53"/>
        <v>#REF!</v>
      </c>
      <c r="AR208" s="253" t="e">
        <f t="shared" si="54"/>
        <v>#REF!</v>
      </c>
      <c r="AS208" s="253" t="e">
        <f t="shared" si="55"/>
        <v>#REF!</v>
      </c>
      <c r="CK208" s="315" t="s">
        <v>109</v>
      </c>
      <c r="CL208" s="316" t="e">
        <f>BZ39</f>
        <v>#REF!</v>
      </c>
      <c r="CM208" s="316" t="e">
        <f>BZ40</f>
        <v>#REF!</v>
      </c>
    </row>
    <row r="209" spans="37:45" ht="20.25" customHeight="1" x14ac:dyDescent="0.4">
      <c r="AK209" s="255">
        <v>201</v>
      </c>
      <c r="AL209" s="255">
        <f t="shared" si="49"/>
        <v>582.77932999999996</v>
      </c>
      <c r="AM209" s="253">
        <f t="shared" si="46"/>
        <v>1.33</v>
      </c>
      <c r="AN209" s="253">
        <f t="shared" si="50"/>
        <v>438.17994736842098</v>
      </c>
      <c r="AO209" s="253" t="e">
        <f t="shared" si="51"/>
        <v>#REF!</v>
      </c>
      <c r="AP209" s="253" t="e">
        <f t="shared" si="52"/>
        <v>#REF!</v>
      </c>
      <c r="AQ209" s="253" t="e">
        <f t="shared" si="53"/>
        <v>#REF!</v>
      </c>
      <c r="AR209" s="253" t="e">
        <f t="shared" si="54"/>
        <v>#REF!</v>
      </c>
      <c r="AS209" s="253" t="e">
        <f t="shared" si="55"/>
        <v>#REF!</v>
      </c>
    </row>
    <row r="210" spans="37:45" ht="20.25" customHeight="1" x14ac:dyDescent="0.4">
      <c r="AK210" s="242">
        <v>202</v>
      </c>
      <c r="AL210" s="242">
        <f t="shared" si="49"/>
        <v>582.77932999999996</v>
      </c>
      <c r="AM210" s="243">
        <f t="shared" si="46"/>
        <v>1.32</v>
      </c>
      <c r="AN210" s="243">
        <f t="shared" si="50"/>
        <v>441.49949242424236</v>
      </c>
      <c r="AO210" s="243" t="e">
        <f t="shared" si="51"/>
        <v>#REF!</v>
      </c>
      <c r="AP210" s="243" t="e">
        <f t="shared" si="52"/>
        <v>#REF!</v>
      </c>
      <c r="AQ210" s="243" t="e">
        <f t="shared" si="53"/>
        <v>#REF!</v>
      </c>
      <c r="AR210" s="243" t="e">
        <f t="shared" si="54"/>
        <v>#REF!</v>
      </c>
      <c r="AS210" s="243" t="e">
        <f t="shared" si="55"/>
        <v>#REF!</v>
      </c>
    </row>
  </sheetData>
  <mergeCells count="17">
    <mergeCell ref="AA3:AI3"/>
    <mergeCell ref="AK3:AS3"/>
    <mergeCell ref="H1:N1"/>
    <mergeCell ref="O1:R1"/>
    <mergeCell ref="T1:W1"/>
    <mergeCell ref="AA2:AI2"/>
    <mergeCell ref="AK2:AS2"/>
    <mergeCell ref="CK4:CM4"/>
    <mergeCell ref="AU5:BE5"/>
    <mergeCell ref="BG5:BQ5"/>
    <mergeCell ref="BT5:CD5"/>
    <mergeCell ref="AU3:BE3"/>
    <mergeCell ref="BG3:BQ3"/>
    <mergeCell ref="BT3:CD3"/>
    <mergeCell ref="AU4:BE4"/>
    <mergeCell ref="BG4:BQ4"/>
    <mergeCell ref="BT4:CD4"/>
  </mergeCells>
  <printOptions horizontalCentered="1"/>
  <pageMargins left="0.39370078740157483" right="0.15748031496062992" top="0.31496062992125984" bottom="0.11811023622047245" header="0.27559055118110237" footer="0"/>
  <pageSetup paperSize="9" scale="85" orientation="portrait" r:id="rId1"/>
  <headerFooter alignWithMargins="0"/>
  <colBreaks count="1" manualBreakCount="1">
    <brk id="71" min="2" max="47" man="1"/>
  </col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N30"/>
  <sheetViews>
    <sheetView topLeftCell="A19" zoomScaleNormal="100" zoomScaleSheetLayoutView="100" workbookViewId="0">
      <selection activeCell="I24" sqref="I24"/>
    </sheetView>
  </sheetViews>
  <sheetFormatPr defaultRowHeight="23.25" x14ac:dyDescent="0.55000000000000004"/>
  <cols>
    <col min="1" max="1" width="4" style="455" customWidth="1"/>
    <col min="2" max="3" width="9.140625" style="455"/>
    <col min="4" max="4" width="10.7109375" style="455" customWidth="1"/>
    <col min="5" max="5" width="12.42578125" style="455" customWidth="1"/>
    <col min="6" max="6" width="6.140625" style="455" customWidth="1"/>
    <col min="7" max="7" width="10.7109375" style="455" customWidth="1"/>
    <col min="8" max="8" width="12.140625" style="455" customWidth="1"/>
    <col min="9" max="9" width="9.140625" style="455" customWidth="1"/>
    <col min="10" max="10" width="11" style="455" customWidth="1"/>
    <col min="11" max="11" width="9.42578125" style="455" customWidth="1"/>
    <col min="12" max="12" width="13.28515625" style="455" customWidth="1"/>
    <col min="13" max="16384" width="9.140625" style="455"/>
  </cols>
  <sheetData>
    <row r="1" spans="1:14" ht="24" x14ac:dyDescent="0.55000000000000004">
      <c r="A1" s="1204" t="s">
        <v>858</v>
      </c>
      <c r="B1" s="1204"/>
      <c r="C1" s="1204"/>
      <c r="D1" s="1204"/>
      <c r="E1" s="1204"/>
      <c r="F1" s="1204"/>
      <c r="G1" s="1204"/>
      <c r="H1" s="1204"/>
      <c r="I1" s="1204"/>
      <c r="J1" s="1204"/>
      <c r="K1" s="1204"/>
      <c r="L1" s="1204"/>
      <c r="M1" s="844"/>
      <c r="N1" s="844"/>
    </row>
    <row r="2" spans="1:14" ht="24" x14ac:dyDescent="0.55000000000000004">
      <c r="A2" s="1204" t="s">
        <v>859</v>
      </c>
      <c r="B2" s="1204"/>
      <c r="C2" s="1204"/>
      <c r="D2" s="1204"/>
      <c r="E2" s="1204"/>
      <c r="F2" s="1204"/>
      <c r="G2" s="1204"/>
      <c r="H2" s="1204"/>
      <c r="I2" s="1204"/>
      <c r="J2" s="1204"/>
      <c r="K2" s="1204"/>
      <c r="L2" s="1204"/>
      <c r="M2" s="844"/>
      <c r="N2" s="844"/>
    </row>
    <row r="3" spans="1:14" ht="24" x14ac:dyDescent="0.55000000000000004">
      <c r="A3" s="1205" t="s">
        <v>860</v>
      </c>
      <c r="B3" s="1205"/>
      <c r="C3" s="1205"/>
      <c r="D3" s="1205"/>
      <c r="E3" s="1205"/>
      <c r="F3" s="1205"/>
      <c r="G3" s="1205"/>
      <c r="H3" s="1205"/>
      <c r="I3" s="1205"/>
      <c r="J3" s="1205"/>
      <c r="K3" s="1205"/>
      <c r="L3" s="1205"/>
      <c r="M3" s="844"/>
      <c r="N3" s="844"/>
    </row>
    <row r="4" spans="1:14" x14ac:dyDescent="0.55000000000000004">
      <c r="A4" s="1206" t="s">
        <v>861</v>
      </c>
      <c r="B4" s="1206"/>
      <c r="C4" s="1206"/>
      <c r="D4" s="1206"/>
      <c r="E4" s="1206"/>
      <c r="F4" s="1206"/>
      <c r="G4" s="1206"/>
      <c r="H4" s="1206"/>
      <c r="I4" s="1206"/>
      <c r="J4" s="1206"/>
      <c r="K4" s="1206"/>
      <c r="L4" s="1206"/>
      <c r="M4" s="844"/>
      <c r="N4" s="844"/>
    </row>
    <row r="5" spans="1:14" x14ac:dyDescent="0.55000000000000004">
      <c r="A5" s="845"/>
      <c r="B5" s="1207" t="s">
        <v>870</v>
      </c>
      <c r="C5" s="1207"/>
      <c r="D5" s="1207"/>
      <c r="E5" s="846">
        <f>ข้อมูล!B8</f>
        <v>30</v>
      </c>
      <c r="F5" s="847" t="s">
        <v>862</v>
      </c>
      <c r="G5" s="848">
        <f>ข้อมูล!D8</f>
        <v>30.99</v>
      </c>
      <c r="H5" s="845" t="s">
        <v>9</v>
      </c>
      <c r="I5" s="1207" t="s">
        <v>863</v>
      </c>
      <c r="J5" s="1207"/>
      <c r="K5" s="1208" t="s">
        <v>1182</v>
      </c>
      <c r="L5" s="1208"/>
      <c r="M5" s="844"/>
      <c r="N5" s="844"/>
    </row>
    <row r="6" spans="1:14" x14ac:dyDescent="0.55000000000000004">
      <c r="A6" s="849"/>
      <c r="B6" s="850"/>
      <c r="C6" s="850"/>
      <c r="D6" s="850"/>
      <c r="E6" s="850"/>
      <c r="F6" s="849"/>
      <c r="G6" s="851">
        <v>1</v>
      </c>
      <c r="H6" s="852">
        <v>2</v>
      </c>
      <c r="I6" s="851">
        <v>3</v>
      </c>
      <c r="J6" s="853" t="s">
        <v>864</v>
      </c>
      <c r="K6" s="1199" t="s">
        <v>865</v>
      </c>
      <c r="L6" s="849"/>
      <c r="M6" s="844"/>
      <c r="N6" s="844"/>
    </row>
    <row r="7" spans="1:14" x14ac:dyDescent="0.55000000000000004">
      <c r="A7" s="854" t="s">
        <v>789</v>
      </c>
      <c r="B7" s="1201" t="s">
        <v>4</v>
      </c>
      <c r="C7" s="1201"/>
      <c r="D7" s="1201"/>
      <c r="E7" s="1201"/>
      <c r="F7" s="854" t="s">
        <v>5</v>
      </c>
      <c r="G7" s="855" t="s">
        <v>866</v>
      </c>
      <c r="H7" s="856" t="s">
        <v>867</v>
      </c>
      <c r="I7" s="855" t="s">
        <v>402</v>
      </c>
      <c r="J7" s="856" t="s">
        <v>391</v>
      </c>
      <c r="K7" s="1200"/>
      <c r="L7" s="854" t="s">
        <v>8</v>
      </c>
      <c r="M7" s="844"/>
      <c r="N7" s="844"/>
    </row>
    <row r="8" spans="1:14" x14ac:dyDescent="0.55000000000000004">
      <c r="A8" s="857"/>
      <c r="B8" s="798"/>
      <c r="C8" s="798"/>
      <c r="D8" s="798"/>
      <c r="E8" s="798"/>
      <c r="F8" s="857"/>
      <c r="G8" s="855" t="s">
        <v>374</v>
      </c>
      <c r="H8" s="856" t="s">
        <v>403</v>
      </c>
      <c r="I8" s="855" t="s">
        <v>374</v>
      </c>
      <c r="J8" s="858" t="s">
        <v>374</v>
      </c>
      <c r="K8" s="859" t="s">
        <v>374</v>
      </c>
      <c r="L8" s="857"/>
      <c r="M8" s="844"/>
      <c r="N8" s="844"/>
    </row>
    <row r="9" spans="1:14" x14ac:dyDescent="0.55000000000000004">
      <c r="A9" s="860">
        <v>2</v>
      </c>
      <c r="B9" s="1202" t="s">
        <v>869</v>
      </c>
      <c r="C9" s="1203"/>
      <c r="D9" s="1203"/>
      <c r="E9" s="861">
        <v>3140.19</v>
      </c>
      <c r="F9" s="862" t="s">
        <v>445</v>
      </c>
      <c r="G9" s="863">
        <f>(E9/1000)*50</f>
        <v>157.0095</v>
      </c>
      <c r="H9" s="864"/>
      <c r="I9" s="865"/>
      <c r="J9" s="866">
        <f>G9+I9</f>
        <v>157.0095</v>
      </c>
      <c r="K9" s="867">
        <f t="shared" ref="K9:K27" si="0">J9</f>
        <v>157.0095</v>
      </c>
      <c r="L9" s="875" t="s">
        <v>868</v>
      </c>
      <c r="M9" s="844"/>
      <c r="N9" s="844"/>
    </row>
    <row r="10" spans="1:14" x14ac:dyDescent="0.55000000000000004">
      <c r="A10" s="860">
        <v>3</v>
      </c>
      <c r="B10" s="1202" t="s">
        <v>1071</v>
      </c>
      <c r="C10" s="1203"/>
      <c r="D10" s="1203"/>
      <c r="E10" s="868">
        <v>3271.03</v>
      </c>
      <c r="F10" s="862" t="s">
        <v>445</v>
      </c>
      <c r="G10" s="863">
        <f>(E10/1000)*50</f>
        <v>163.5515</v>
      </c>
      <c r="H10" s="864"/>
      <c r="I10" s="865"/>
      <c r="J10" s="866">
        <f t="shared" ref="J10:J11" si="1">G10+I10</f>
        <v>163.5515</v>
      </c>
      <c r="K10" s="867">
        <f t="shared" si="0"/>
        <v>163.5515</v>
      </c>
      <c r="L10" s="875" t="s">
        <v>868</v>
      </c>
      <c r="M10" s="844"/>
      <c r="N10" s="844"/>
    </row>
    <row r="11" spans="1:14" x14ac:dyDescent="0.55000000000000004">
      <c r="A11" s="860">
        <v>4</v>
      </c>
      <c r="B11" s="869" t="s">
        <v>462</v>
      </c>
      <c r="C11" s="869"/>
      <c r="D11" s="869"/>
      <c r="E11" s="869"/>
      <c r="F11" s="870" t="s">
        <v>7</v>
      </c>
      <c r="G11" s="871">
        <v>210.28</v>
      </c>
      <c r="H11" s="864"/>
      <c r="I11" s="865"/>
      <c r="J11" s="872">
        <f t="shared" si="1"/>
        <v>210.28</v>
      </c>
      <c r="K11" s="867">
        <f t="shared" si="0"/>
        <v>210.28</v>
      </c>
      <c r="L11" s="875" t="s">
        <v>868</v>
      </c>
      <c r="M11" s="844"/>
      <c r="N11" s="844"/>
    </row>
    <row r="12" spans="1:14" x14ac:dyDescent="0.55000000000000004">
      <c r="A12" s="860">
        <v>5</v>
      </c>
      <c r="B12" s="869" t="s">
        <v>404</v>
      </c>
      <c r="C12" s="869"/>
      <c r="D12" s="869"/>
      <c r="E12" s="869"/>
      <c r="F12" s="870" t="s">
        <v>7</v>
      </c>
      <c r="G12" s="873">
        <v>605.61</v>
      </c>
      <c r="H12" s="864"/>
      <c r="I12" s="865"/>
      <c r="J12" s="872">
        <f>G12+I12</f>
        <v>605.61</v>
      </c>
      <c r="K12" s="867">
        <f t="shared" si="0"/>
        <v>605.61</v>
      </c>
      <c r="L12" s="875" t="s">
        <v>868</v>
      </c>
      <c r="M12" s="844"/>
      <c r="N12" s="844"/>
    </row>
    <row r="13" spans="1:14" x14ac:dyDescent="0.55000000000000004">
      <c r="A13" s="860">
        <v>6</v>
      </c>
      <c r="B13" s="869" t="s">
        <v>1052</v>
      </c>
      <c r="C13" s="869"/>
      <c r="D13" s="869"/>
      <c r="E13" s="613">
        <v>25469.39</v>
      </c>
      <c r="F13" s="862" t="s">
        <v>1072</v>
      </c>
      <c r="G13" s="863">
        <f>E13/1000</f>
        <v>25.469390000000001</v>
      </c>
      <c r="H13" s="864"/>
      <c r="I13" s="865"/>
      <c r="J13" s="866">
        <f>G13</f>
        <v>25.469390000000001</v>
      </c>
      <c r="K13" s="867">
        <f t="shared" si="0"/>
        <v>25.469390000000001</v>
      </c>
      <c r="L13" s="875" t="s">
        <v>868</v>
      </c>
      <c r="M13" s="844"/>
      <c r="N13" s="844"/>
    </row>
    <row r="14" spans="1:14" x14ac:dyDescent="0.55000000000000004">
      <c r="A14" s="860"/>
      <c r="B14" s="869" t="s">
        <v>1053</v>
      </c>
      <c r="C14" s="869"/>
      <c r="D14" s="869"/>
      <c r="E14" s="613">
        <v>23504.95</v>
      </c>
      <c r="F14" s="862" t="s">
        <v>18</v>
      </c>
      <c r="G14" s="863">
        <f t="shared" ref="G14:G18" si="2">E14/1000</f>
        <v>23.504950000000001</v>
      </c>
      <c r="H14" s="864"/>
      <c r="I14" s="865"/>
      <c r="J14" s="866">
        <f t="shared" ref="J14:J18" si="3">G14</f>
        <v>23.504950000000001</v>
      </c>
      <c r="K14" s="867">
        <f t="shared" si="0"/>
        <v>23.504950000000001</v>
      </c>
      <c r="L14" s="875" t="s">
        <v>868</v>
      </c>
      <c r="M14" s="844"/>
      <c r="N14" s="844"/>
    </row>
    <row r="15" spans="1:14" x14ac:dyDescent="0.55000000000000004">
      <c r="A15" s="860"/>
      <c r="B15" s="869" t="s">
        <v>1066</v>
      </c>
      <c r="C15" s="869"/>
      <c r="D15" s="869"/>
      <c r="E15" s="613">
        <v>22312.02</v>
      </c>
      <c r="F15" s="862" t="s">
        <v>18</v>
      </c>
      <c r="G15" s="863">
        <f t="shared" si="2"/>
        <v>22.31202</v>
      </c>
      <c r="H15" s="864"/>
      <c r="I15" s="865"/>
      <c r="J15" s="866">
        <f t="shared" si="3"/>
        <v>22.31202</v>
      </c>
      <c r="K15" s="867">
        <f t="shared" si="0"/>
        <v>22.31202</v>
      </c>
      <c r="L15" s="875" t="s">
        <v>868</v>
      </c>
      <c r="M15" s="844"/>
      <c r="N15" s="844"/>
    </row>
    <row r="16" spans="1:14" x14ac:dyDescent="0.55000000000000004">
      <c r="A16" s="860"/>
      <c r="B16" s="869" t="s">
        <v>1067</v>
      </c>
      <c r="C16" s="869"/>
      <c r="D16" s="869"/>
      <c r="E16" s="613">
        <v>23339.95</v>
      </c>
      <c r="F16" s="862" t="s">
        <v>18</v>
      </c>
      <c r="G16" s="863">
        <f t="shared" si="2"/>
        <v>23.339950000000002</v>
      </c>
      <c r="H16" s="864"/>
      <c r="I16" s="865"/>
      <c r="J16" s="866">
        <f t="shared" si="3"/>
        <v>23.339950000000002</v>
      </c>
      <c r="K16" s="867">
        <f t="shared" si="0"/>
        <v>23.339950000000002</v>
      </c>
      <c r="L16" s="875" t="s">
        <v>868</v>
      </c>
      <c r="M16" s="844"/>
      <c r="N16" s="844"/>
    </row>
    <row r="17" spans="1:14" x14ac:dyDescent="0.55000000000000004">
      <c r="A17" s="860"/>
      <c r="B17" s="869" t="s">
        <v>1068</v>
      </c>
      <c r="C17" s="869"/>
      <c r="D17" s="869"/>
      <c r="E17" s="613">
        <v>23257.1</v>
      </c>
      <c r="F17" s="862" t="s">
        <v>18</v>
      </c>
      <c r="G17" s="863">
        <f t="shared" si="2"/>
        <v>23.257099999999998</v>
      </c>
      <c r="H17" s="864"/>
      <c r="I17" s="865"/>
      <c r="J17" s="866">
        <f t="shared" si="3"/>
        <v>23.257099999999998</v>
      </c>
      <c r="K17" s="867">
        <f t="shared" si="0"/>
        <v>23.257099999999998</v>
      </c>
      <c r="L17" s="875" t="s">
        <v>868</v>
      </c>
      <c r="M17" s="844"/>
      <c r="N17" s="844"/>
    </row>
    <row r="18" spans="1:14" x14ac:dyDescent="0.55000000000000004">
      <c r="A18" s="860"/>
      <c r="B18" s="869" t="s">
        <v>1069</v>
      </c>
      <c r="C18" s="869"/>
      <c r="D18" s="869"/>
      <c r="E18" s="613">
        <v>25723.17</v>
      </c>
      <c r="F18" s="862" t="s">
        <v>18</v>
      </c>
      <c r="G18" s="863">
        <f t="shared" si="2"/>
        <v>25.72317</v>
      </c>
      <c r="H18" s="864"/>
      <c r="I18" s="865"/>
      <c r="J18" s="866">
        <f t="shared" si="3"/>
        <v>25.72317</v>
      </c>
      <c r="K18" s="867">
        <f t="shared" si="0"/>
        <v>25.72317</v>
      </c>
      <c r="L18" s="875" t="s">
        <v>868</v>
      </c>
      <c r="M18" s="844"/>
      <c r="N18" s="844"/>
    </row>
    <row r="19" spans="1:14" x14ac:dyDescent="0.55000000000000004">
      <c r="A19" s="860">
        <v>7</v>
      </c>
      <c r="B19" s="869" t="s">
        <v>886</v>
      </c>
      <c r="C19" s="869"/>
      <c r="D19" s="869"/>
      <c r="E19" s="874"/>
      <c r="F19" s="862" t="s">
        <v>6</v>
      </c>
      <c r="G19" s="871">
        <v>33</v>
      </c>
      <c r="H19" s="864"/>
      <c r="I19" s="865"/>
      <c r="J19" s="872">
        <f>G19</f>
        <v>33</v>
      </c>
      <c r="K19" s="867">
        <f t="shared" si="0"/>
        <v>33</v>
      </c>
      <c r="L19" s="875" t="s">
        <v>1183</v>
      </c>
      <c r="M19" s="844"/>
      <c r="N19" s="844"/>
    </row>
    <row r="20" spans="1:14" x14ac:dyDescent="0.55000000000000004">
      <c r="A20" s="860">
        <v>7</v>
      </c>
      <c r="B20" s="869" t="s">
        <v>466</v>
      </c>
      <c r="C20" s="869"/>
      <c r="D20" s="869"/>
      <c r="E20" s="874"/>
      <c r="F20" s="862" t="s">
        <v>377</v>
      </c>
      <c r="G20" s="871">
        <v>46.73</v>
      </c>
      <c r="H20" s="864"/>
      <c r="I20" s="865"/>
      <c r="J20" s="872">
        <f>G20</f>
        <v>46.73</v>
      </c>
      <c r="K20" s="867">
        <f t="shared" si="0"/>
        <v>46.73</v>
      </c>
      <c r="L20" s="875" t="s">
        <v>868</v>
      </c>
      <c r="M20" s="844"/>
      <c r="N20" s="844"/>
    </row>
    <row r="21" spans="1:14" x14ac:dyDescent="0.55000000000000004">
      <c r="A21" s="860">
        <v>8</v>
      </c>
      <c r="B21" s="869" t="s">
        <v>1116</v>
      </c>
      <c r="C21" s="869"/>
      <c r="D21" s="869"/>
      <c r="E21" s="868">
        <v>0</v>
      </c>
      <c r="F21" s="862" t="s">
        <v>408</v>
      </c>
      <c r="G21" s="876">
        <f>E21</f>
        <v>0</v>
      </c>
      <c r="H21" s="864"/>
      <c r="I21" s="865"/>
      <c r="J21" s="877">
        <f>G21</f>
        <v>0</v>
      </c>
      <c r="K21" s="867">
        <f t="shared" si="0"/>
        <v>0</v>
      </c>
      <c r="L21" s="875" t="s">
        <v>868</v>
      </c>
    </row>
    <row r="22" spans="1:14" x14ac:dyDescent="0.55000000000000004">
      <c r="A22" s="860">
        <v>9</v>
      </c>
      <c r="B22" s="869" t="s">
        <v>879</v>
      </c>
      <c r="C22" s="869"/>
      <c r="D22" s="869"/>
      <c r="E22" s="874"/>
      <c r="F22" s="862" t="s">
        <v>389</v>
      </c>
      <c r="G22" s="863">
        <v>747.66</v>
      </c>
      <c r="H22" s="864"/>
      <c r="I22" s="865"/>
      <c r="J22" s="866">
        <f>G22</f>
        <v>747.66</v>
      </c>
      <c r="K22" s="867">
        <f t="shared" si="0"/>
        <v>747.66</v>
      </c>
      <c r="L22" s="875" t="s">
        <v>868</v>
      </c>
    </row>
    <row r="23" spans="1:14" x14ac:dyDescent="0.55000000000000004">
      <c r="A23" s="860">
        <v>10</v>
      </c>
      <c r="B23" s="869" t="s">
        <v>880</v>
      </c>
      <c r="C23" s="869"/>
      <c r="D23" s="869"/>
      <c r="E23" s="874"/>
      <c r="F23" s="862" t="s">
        <v>389</v>
      </c>
      <c r="G23" s="863">
        <v>747.66</v>
      </c>
      <c r="H23" s="864"/>
      <c r="I23" s="865"/>
      <c r="J23" s="866">
        <f t="shared" ref="J23:J25" si="4">G23</f>
        <v>747.66</v>
      </c>
      <c r="K23" s="867">
        <f t="shared" si="0"/>
        <v>747.66</v>
      </c>
      <c r="L23" s="875" t="s">
        <v>868</v>
      </c>
    </row>
    <row r="24" spans="1:14" x14ac:dyDescent="0.55000000000000004">
      <c r="A24" s="860">
        <v>11</v>
      </c>
      <c r="B24" s="869" t="s">
        <v>881</v>
      </c>
      <c r="C24" s="869"/>
      <c r="D24" s="869"/>
      <c r="E24" s="874"/>
      <c r="F24" s="862" t="s">
        <v>389</v>
      </c>
      <c r="G24" s="863">
        <v>612.15</v>
      </c>
      <c r="H24" s="864"/>
      <c r="I24" s="865"/>
      <c r="J24" s="866">
        <f t="shared" si="4"/>
        <v>612.15</v>
      </c>
      <c r="K24" s="867">
        <f t="shared" si="0"/>
        <v>612.15</v>
      </c>
      <c r="L24" s="875" t="s">
        <v>868</v>
      </c>
    </row>
    <row r="25" spans="1:14" x14ac:dyDescent="0.55000000000000004">
      <c r="A25" s="860">
        <v>12</v>
      </c>
      <c r="B25" s="869" t="s">
        <v>680</v>
      </c>
      <c r="C25" s="869"/>
      <c r="D25" s="869"/>
      <c r="E25" s="874"/>
      <c r="F25" s="862" t="s">
        <v>377</v>
      </c>
      <c r="G25" s="863">
        <v>56.07</v>
      </c>
      <c r="H25" s="864"/>
      <c r="I25" s="865"/>
      <c r="J25" s="866">
        <f t="shared" si="4"/>
        <v>56.07</v>
      </c>
      <c r="K25" s="867">
        <f t="shared" si="0"/>
        <v>56.07</v>
      </c>
      <c r="L25" s="875" t="s">
        <v>868</v>
      </c>
    </row>
    <row r="26" spans="1:14" x14ac:dyDescent="0.55000000000000004">
      <c r="A26" s="860">
        <v>13</v>
      </c>
      <c r="B26" s="869" t="s">
        <v>878</v>
      </c>
      <c r="C26" s="869"/>
      <c r="D26" s="869"/>
      <c r="E26" s="878">
        <v>78.5</v>
      </c>
      <c r="F26" s="862" t="s">
        <v>408</v>
      </c>
      <c r="G26" s="876">
        <f>E26</f>
        <v>78.5</v>
      </c>
      <c r="H26" s="879"/>
      <c r="I26" s="869"/>
      <c r="J26" s="877">
        <f t="shared" ref="J26:J27" si="5">G26</f>
        <v>78.5</v>
      </c>
      <c r="K26" s="867">
        <f t="shared" si="0"/>
        <v>78.5</v>
      </c>
      <c r="L26" s="875" t="s">
        <v>868</v>
      </c>
    </row>
    <row r="27" spans="1:14" x14ac:dyDescent="0.55000000000000004">
      <c r="A27" s="860">
        <v>14</v>
      </c>
      <c r="B27" s="869" t="s">
        <v>1073</v>
      </c>
      <c r="C27" s="869"/>
      <c r="D27" s="869"/>
      <c r="E27" s="878">
        <v>753.74</v>
      </c>
      <c r="F27" s="862" t="s">
        <v>408</v>
      </c>
      <c r="G27" s="876">
        <f>E27</f>
        <v>753.74</v>
      </c>
      <c r="H27" s="879"/>
      <c r="I27" s="869"/>
      <c r="J27" s="877">
        <f t="shared" si="5"/>
        <v>753.74</v>
      </c>
      <c r="K27" s="867">
        <f t="shared" si="0"/>
        <v>753.74</v>
      </c>
      <c r="L27" s="875" t="s">
        <v>868</v>
      </c>
    </row>
    <row r="28" spans="1:14" x14ac:dyDescent="0.55000000000000004">
      <c r="A28" s="860">
        <v>15</v>
      </c>
      <c r="B28" s="869" t="s">
        <v>1027</v>
      </c>
      <c r="C28" s="869"/>
      <c r="D28" s="869"/>
      <c r="E28" s="869"/>
      <c r="F28" s="862" t="s">
        <v>408</v>
      </c>
      <c r="G28" s="863">
        <v>0</v>
      </c>
      <c r="H28" s="879"/>
      <c r="I28" s="869"/>
      <c r="J28" s="877">
        <f t="shared" ref="J28:J29" si="6">G28</f>
        <v>0</v>
      </c>
      <c r="K28" s="867">
        <f t="shared" ref="K28:K29" si="7">J28</f>
        <v>0</v>
      </c>
      <c r="L28" s="875" t="s">
        <v>575</v>
      </c>
    </row>
    <row r="29" spans="1:14" x14ac:dyDescent="0.55000000000000004">
      <c r="A29" s="860">
        <v>16</v>
      </c>
      <c r="B29" s="869" t="s">
        <v>1022</v>
      </c>
      <c r="C29" s="869"/>
      <c r="D29" s="869"/>
      <c r="E29" s="869"/>
      <c r="F29" s="862" t="s">
        <v>408</v>
      </c>
      <c r="G29" s="863">
        <v>0</v>
      </c>
      <c r="H29" s="879"/>
      <c r="I29" s="869"/>
      <c r="J29" s="877">
        <f t="shared" si="6"/>
        <v>0</v>
      </c>
      <c r="K29" s="867">
        <f t="shared" si="7"/>
        <v>0</v>
      </c>
      <c r="L29" s="875" t="s">
        <v>868</v>
      </c>
    </row>
    <row r="30" spans="1:14" x14ac:dyDescent="0.55000000000000004">
      <c r="A30" s="942">
        <v>17</v>
      </c>
      <c r="B30" s="881" t="s">
        <v>590</v>
      </c>
      <c r="C30" s="881"/>
      <c r="D30" s="881"/>
      <c r="E30" s="881"/>
      <c r="F30" s="1071" t="s">
        <v>7</v>
      </c>
      <c r="G30" s="939">
        <v>549.53</v>
      </c>
      <c r="H30" s="880"/>
      <c r="I30" s="881"/>
      <c r="J30" s="941">
        <f t="shared" ref="J30" si="8">G30</f>
        <v>549.53</v>
      </c>
      <c r="K30" s="939">
        <f t="shared" ref="K30" si="9">J30</f>
        <v>549.53</v>
      </c>
      <c r="L30" s="940" t="s">
        <v>868</v>
      </c>
    </row>
  </sheetData>
  <mergeCells count="11">
    <mergeCell ref="K6:K7"/>
    <mergeCell ref="B7:E7"/>
    <mergeCell ref="B9:D9"/>
    <mergeCell ref="B10:D10"/>
    <mergeCell ref="A1:L1"/>
    <mergeCell ref="A2:L2"/>
    <mergeCell ref="A3:L3"/>
    <mergeCell ref="A4:L4"/>
    <mergeCell ref="B5:D5"/>
    <mergeCell ref="I5:J5"/>
    <mergeCell ref="K5:L5"/>
  </mergeCells>
  <pageMargins left="0.35433070866141736" right="0.35433070866141736" top="0.74803149606299213" bottom="0.74803149606299213" header="0.31496062992125984" footer="0.31496062992125984"/>
  <pageSetup paperSize="9" scale="94" orientation="portrait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Y30"/>
  <sheetViews>
    <sheetView view="pageBreakPreview" topLeftCell="A7" zoomScaleNormal="100" zoomScaleSheetLayoutView="100" workbookViewId="0">
      <selection activeCell="F22" sqref="F22:G22"/>
    </sheetView>
  </sheetViews>
  <sheetFormatPr defaultRowHeight="18.75" x14ac:dyDescent="0.45"/>
  <cols>
    <col min="1" max="1" width="12.7109375" style="882" customWidth="1"/>
    <col min="2" max="2" width="8.7109375" style="882" customWidth="1"/>
    <col min="3" max="3" width="6.7109375" style="882" customWidth="1"/>
    <col min="4" max="4" width="5.7109375" style="882" customWidth="1"/>
    <col min="5" max="5" width="6.7109375" style="882" customWidth="1"/>
    <col min="6" max="6" width="5.7109375" style="882" customWidth="1"/>
    <col min="7" max="7" width="8.42578125" style="882" customWidth="1"/>
    <col min="8" max="8" width="5.7109375" style="882" customWidth="1"/>
    <col min="9" max="9" width="8" style="882" customWidth="1"/>
    <col min="10" max="10" width="5.7109375" style="882" customWidth="1"/>
    <col min="11" max="11" width="7.7109375" style="882" customWidth="1"/>
    <col min="12" max="12" width="5.7109375" style="882" customWidth="1"/>
    <col min="13" max="13" width="8" style="882" customWidth="1"/>
    <col min="14" max="14" width="5.7109375" style="882" customWidth="1"/>
    <col min="15" max="15" width="6.7109375" style="882" customWidth="1"/>
    <col min="16" max="16" width="5.7109375" style="882" customWidth="1"/>
    <col min="17" max="17" width="6.7109375" style="882" customWidth="1"/>
    <col min="18" max="18" width="5.7109375" style="882" customWidth="1"/>
    <col min="19" max="19" width="6.7109375" style="882" customWidth="1"/>
    <col min="20" max="20" width="5.7109375" style="882" customWidth="1"/>
    <col min="21" max="21" width="6.7109375" style="882" customWidth="1"/>
    <col min="22" max="22" width="5.7109375" style="882" customWidth="1"/>
    <col min="23" max="23" width="6.7109375" style="882" customWidth="1"/>
    <col min="24" max="24" width="5.7109375" style="882" customWidth="1"/>
    <col min="25" max="25" width="6.7109375" style="882" customWidth="1"/>
    <col min="26" max="16384" width="9.140625" style="882"/>
  </cols>
  <sheetData>
    <row r="1" spans="1:25" ht="24" x14ac:dyDescent="0.45">
      <c r="A1" s="1215" t="s">
        <v>421</v>
      </c>
      <c r="B1" s="1215"/>
      <c r="C1" s="1215"/>
      <c r="D1" s="1215"/>
      <c r="E1" s="1215"/>
      <c r="F1" s="1215"/>
      <c r="G1" s="1215"/>
      <c r="H1" s="1215"/>
      <c r="I1" s="1215"/>
      <c r="J1" s="1215"/>
      <c r="K1" s="1215"/>
      <c r="L1" s="1215"/>
      <c r="M1" s="1215"/>
      <c r="N1" s="1215"/>
      <c r="O1" s="1215"/>
      <c r="P1" s="1215"/>
      <c r="Q1" s="1215"/>
      <c r="R1" s="1215"/>
      <c r="S1" s="1215"/>
      <c r="T1" s="1215"/>
      <c r="U1" s="1215"/>
      <c r="V1" s="1215"/>
      <c r="W1" s="1215"/>
      <c r="X1" s="1215"/>
      <c r="Y1" s="1215"/>
    </row>
    <row r="2" spans="1:25" ht="18" customHeight="1" x14ac:dyDescent="0.45">
      <c r="A2" s="1216"/>
      <c r="B2" s="1218" t="s">
        <v>422</v>
      </c>
      <c r="C2" s="1219"/>
      <c r="D2" s="1211" t="s">
        <v>423</v>
      </c>
      <c r="E2" s="1212"/>
      <c r="F2" s="1222" t="s">
        <v>424</v>
      </c>
      <c r="G2" s="1223"/>
      <c r="H2" s="1223"/>
      <c r="I2" s="1223"/>
      <c r="J2" s="1223"/>
      <c r="K2" s="1224"/>
      <c r="L2" s="1211" t="s">
        <v>425</v>
      </c>
      <c r="M2" s="1212"/>
      <c r="N2" s="1211" t="s">
        <v>426</v>
      </c>
      <c r="O2" s="1212"/>
      <c r="P2" s="1211" t="s">
        <v>427</v>
      </c>
      <c r="Q2" s="1212"/>
      <c r="R2" s="1211" t="s">
        <v>428</v>
      </c>
      <c r="S2" s="1212"/>
      <c r="T2" s="1211" t="s">
        <v>429</v>
      </c>
      <c r="U2" s="1212"/>
      <c r="V2" s="1211" t="s">
        <v>430</v>
      </c>
      <c r="W2" s="1212"/>
      <c r="X2" s="1211" t="s">
        <v>431</v>
      </c>
      <c r="Y2" s="1212"/>
    </row>
    <row r="3" spans="1:25" ht="18" customHeight="1" x14ac:dyDescent="0.45">
      <c r="A3" s="1217"/>
      <c r="B3" s="1220"/>
      <c r="C3" s="1221"/>
      <c r="D3" s="1213" t="s">
        <v>432</v>
      </c>
      <c r="E3" s="1214"/>
      <c r="F3" s="1222" t="s">
        <v>433</v>
      </c>
      <c r="G3" s="1224"/>
      <c r="H3" s="1222" t="s">
        <v>434</v>
      </c>
      <c r="I3" s="1224"/>
      <c r="J3" s="1222" t="s">
        <v>591</v>
      </c>
      <c r="K3" s="1224"/>
      <c r="L3" s="1213"/>
      <c r="M3" s="1214"/>
      <c r="N3" s="1213"/>
      <c r="O3" s="1214"/>
      <c r="P3" s="1213" t="s">
        <v>435</v>
      </c>
      <c r="Q3" s="1214"/>
      <c r="R3" s="1213"/>
      <c r="S3" s="1214"/>
      <c r="T3" s="1213"/>
      <c r="U3" s="1214"/>
      <c r="V3" s="1213"/>
      <c r="W3" s="1214"/>
      <c r="X3" s="1213"/>
      <c r="Y3" s="1214"/>
    </row>
    <row r="4" spans="1:25" ht="18" customHeight="1" x14ac:dyDescent="0.45">
      <c r="A4" s="883" t="s">
        <v>436</v>
      </c>
      <c r="B4" s="884" t="s">
        <v>437</v>
      </c>
      <c r="C4" s="885" t="s">
        <v>5</v>
      </c>
      <c r="D4" s="885" t="s">
        <v>10</v>
      </c>
      <c r="E4" s="885" t="s">
        <v>438</v>
      </c>
      <c r="F4" s="885" t="s">
        <v>10</v>
      </c>
      <c r="G4" s="885" t="s">
        <v>438</v>
      </c>
      <c r="H4" s="885" t="s">
        <v>10</v>
      </c>
      <c r="I4" s="885" t="s">
        <v>438</v>
      </c>
      <c r="J4" s="885" t="s">
        <v>10</v>
      </c>
      <c r="K4" s="885" t="s">
        <v>438</v>
      </c>
      <c r="L4" s="885" t="s">
        <v>10</v>
      </c>
      <c r="M4" s="885" t="s">
        <v>438</v>
      </c>
      <c r="N4" s="885" t="s">
        <v>10</v>
      </c>
      <c r="O4" s="885" t="s">
        <v>438</v>
      </c>
      <c r="P4" s="885" t="s">
        <v>10</v>
      </c>
      <c r="Q4" s="885" t="s">
        <v>438</v>
      </c>
      <c r="R4" s="885" t="s">
        <v>10</v>
      </c>
      <c r="S4" s="885" t="s">
        <v>438</v>
      </c>
      <c r="T4" s="885" t="s">
        <v>10</v>
      </c>
      <c r="U4" s="885" t="s">
        <v>438</v>
      </c>
      <c r="V4" s="885" t="s">
        <v>10</v>
      </c>
      <c r="W4" s="885" t="s">
        <v>438</v>
      </c>
      <c r="X4" s="885" t="s">
        <v>10</v>
      </c>
      <c r="Y4" s="885" t="s">
        <v>438</v>
      </c>
    </row>
    <row r="5" spans="1:25" ht="18" customHeight="1" x14ac:dyDescent="0.45">
      <c r="A5" s="886"/>
      <c r="B5" s="887" t="s">
        <v>439</v>
      </c>
      <c r="C5" s="887"/>
      <c r="D5" s="886"/>
      <c r="E5" s="886"/>
      <c r="F5" s="886"/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886"/>
      <c r="S5" s="886"/>
      <c r="T5" s="886"/>
      <c r="U5" s="886"/>
      <c r="V5" s="886"/>
      <c r="W5" s="886"/>
      <c r="X5" s="886"/>
      <c r="Y5" s="886"/>
    </row>
    <row r="6" spans="1:25" x14ac:dyDescent="0.45">
      <c r="A6" s="888" t="s">
        <v>440</v>
      </c>
      <c r="B6" s="889"/>
      <c r="C6" s="889"/>
      <c r="D6" s="889"/>
      <c r="E6" s="889"/>
      <c r="F6" s="889"/>
      <c r="G6" s="889"/>
      <c r="H6" s="889"/>
      <c r="I6" s="889"/>
      <c r="J6" s="889"/>
      <c r="K6" s="889"/>
      <c r="L6" s="889"/>
      <c r="M6" s="889"/>
      <c r="N6" s="889"/>
      <c r="O6" s="889"/>
      <c r="P6" s="889"/>
      <c r="Q6" s="889"/>
      <c r="R6" s="889"/>
      <c r="S6" s="889"/>
      <c r="T6" s="889"/>
      <c r="U6" s="889"/>
      <c r="V6" s="889"/>
      <c r="W6" s="889"/>
      <c r="X6" s="889"/>
      <c r="Y6" s="889"/>
    </row>
    <row r="7" spans="1:25" s="456" customFormat="1" x14ac:dyDescent="0.45">
      <c r="A7" s="890" t="s">
        <v>441</v>
      </c>
      <c r="B7" s="891">
        <f>แบบสรุปข้อมูลวัสดุ!H9</f>
        <v>604.82999999999993</v>
      </c>
      <c r="C7" s="891" t="s">
        <v>7</v>
      </c>
      <c r="D7" s="891">
        <v>0.61</v>
      </c>
      <c r="E7" s="892">
        <f>ROUND(D7*$B7,2)</f>
        <v>368.95</v>
      </c>
      <c r="F7" s="891">
        <v>0</v>
      </c>
      <c r="G7" s="892">
        <f>ROUNDDOWN(F7*$B7,2)</f>
        <v>0</v>
      </c>
      <c r="H7" s="891">
        <v>0</v>
      </c>
      <c r="I7" s="892">
        <f>ROUND(H7*$B7,2)</f>
        <v>0</v>
      </c>
      <c r="J7" s="891">
        <v>0</v>
      </c>
      <c r="K7" s="892">
        <f>ROUND(J7*$B7,2)</f>
        <v>0</v>
      </c>
      <c r="L7" s="891">
        <v>0</v>
      </c>
      <c r="M7" s="892">
        <f>ROUND(L7*$B7,2)</f>
        <v>0</v>
      </c>
      <c r="N7" s="891">
        <v>0</v>
      </c>
      <c r="O7" s="892">
        <f>ROUND(N7*$B7,2)</f>
        <v>0</v>
      </c>
      <c r="P7" s="891">
        <v>0</v>
      </c>
      <c r="Q7" s="892">
        <f>ROUND(P7*$B7,2)</f>
        <v>0</v>
      </c>
      <c r="R7" s="891">
        <v>1.28</v>
      </c>
      <c r="S7" s="892">
        <f>ROUND(R7*$B7,2)</f>
        <v>774.18</v>
      </c>
      <c r="T7" s="891">
        <v>1.28</v>
      </c>
      <c r="U7" s="892">
        <f>ROUND(T7*$B7,2)</f>
        <v>774.18</v>
      </c>
      <c r="V7" s="891">
        <v>1.1399999999999999</v>
      </c>
      <c r="W7" s="892">
        <f>ROUND(V7*$B7,2)</f>
        <v>689.51</v>
      </c>
      <c r="X7" s="891">
        <v>1.1000000000000001</v>
      </c>
      <c r="Y7" s="892">
        <f>ROUND(X7*$B7,2)</f>
        <v>665.31</v>
      </c>
    </row>
    <row r="8" spans="1:25" s="456" customFormat="1" x14ac:dyDescent="0.45">
      <c r="A8" s="890" t="s">
        <v>442</v>
      </c>
      <c r="B8" s="891">
        <f>แบบสรุปข้อมูลวัสดุ!H10</f>
        <v>660.91</v>
      </c>
      <c r="C8" s="891" t="s">
        <v>7</v>
      </c>
      <c r="D8" s="891">
        <v>0.56999999999999995</v>
      </c>
      <c r="E8" s="892">
        <f>ROUND(D8*$B8,2)</f>
        <v>376.72</v>
      </c>
      <c r="F8" s="891">
        <v>0.88</v>
      </c>
      <c r="G8" s="892">
        <f>ROUND(F8*$B8,2)</f>
        <v>581.6</v>
      </c>
      <c r="H8" s="891">
        <v>0.89</v>
      </c>
      <c r="I8" s="892">
        <f>ROUND(H8*$B8,2)</f>
        <v>588.21</v>
      </c>
      <c r="J8" s="891">
        <v>0.79</v>
      </c>
      <c r="K8" s="892">
        <f>ROUND(J8*$B8,2)</f>
        <v>522.12</v>
      </c>
      <c r="L8" s="891">
        <v>0.77</v>
      </c>
      <c r="M8" s="892">
        <f>ROUND(L8*$B8,2)</f>
        <v>508.9</v>
      </c>
      <c r="N8" s="891">
        <v>0.82</v>
      </c>
      <c r="O8" s="892">
        <f>ROUND(N8*$B8,2)</f>
        <v>541.95000000000005</v>
      </c>
      <c r="P8" s="892">
        <v>0.82</v>
      </c>
      <c r="Q8" s="892">
        <f>ROUND(P8*$B8,2)</f>
        <v>541.95000000000005</v>
      </c>
      <c r="R8" s="891">
        <v>0</v>
      </c>
      <c r="S8" s="892">
        <f>ROUND(R8*$B8,2)</f>
        <v>0</v>
      </c>
      <c r="T8" s="891">
        <v>0</v>
      </c>
      <c r="U8" s="892">
        <f>ROUND(T8*$B8,2)</f>
        <v>0</v>
      </c>
      <c r="V8" s="891">
        <v>0.34</v>
      </c>
      <c r="W8" s="892">
        <f>ROUND(V8*$B8,2)</f>
        <v>224.71</v>
      </c>
      <c r="X8" s="891">
        <v>0</v>
      </c>
      <c r="Y8" s="892">
        <f>ROUND(X8*$B8,2)</f>
        <v>0</v>
      </c>
    </row>
    <row r="9" spans="1:25" s="456" customFormat="1" x14ac:dyDescent="0.45">
      <c r="A9" s="890" t="s">
        <v>443</v>
      </c>
      <c r="B9" s="891">
        <f>แบบสรุปข้อมูลวัสดุ!H11</f>
        <v>265.58</v>
      </c>
      <c r="C9" s="891" t="s">
        <v>7</v>
      </c>
      <c r="D9" s="891">
        <v>0.66</v>
      </c>
      <c r="E9" s="892">
        <f>ROUND(D9*$B9,2)</f>
        <v>175.28</v>
      </c>
      <c r="F9" s="891">
        <v>0.76</v>
      </c>
      <c r="G9" s="892">
        <f>ROUND(F9*$B9,2)</f>
        <v>201.84</v>
      </c>
      <c r="H9" s="891">
        <v>0.73</v>
      </c>
      <c r="I9" s="892">
        <f>ROUND(H9*$B9,2)</f>
        <v>193.87</v>
      </c>
      <c r="J9" s="891">
        <v>0.62</v>
      </c>
      <c r="K9" s="892">
        <f>ROUND(J9*$B9,2)</f>
        <v>164.66</v>
      </c>
      <c r="L9" s="891">
        <v>0.89</v>
      </c>
      <c r="M9" s="892">
        <f>ROUND(L9*$B9,2)</f>
        <v>236.37</v>
      </c>
      <c r="N9" s="891">
        <v>0.87</v>
      </c>
      <c r="O9" s="892">
        <f>ROUND(N9*$B9,2)</f>
        <v>231.05</v>
      </c>
      <c r="P9" s="892">
        <v>0.87</v>
      </c>
      <c r="Q9" s="892">
        <f>ROUND(P9*$B9,2)</f>
        <v>231.05</v>
      </c>
      <c r="R9" s="891">
        <v>0</v>
      </c>
      <c r="S9" s="892">
        <f>ROUND(R9*$B9,2)</f>
        <v>0</v>
      </c>
      <c r="T9" s="891">
        <v>0.06</v>
      </c>
      <c r="U9" s="892">
        <f>ROUND(T9*$B9,2)</f>
        <v>15.93</v>
      </c>
      <c r="V9" s="891">
        <v>0.54</v>
      </c>
      <c r="W9" s="892">
        <f>ROUND(V9*$B9,2)</f>
        <v>143.41</v>
      </c>
      <c r="X9" s="891">
        <v>0</v>
      </c>
      <c r="Y9" s="892">
        <f>ROUND(X9*$B9,2)</f>
        <v>0</v>
      </c>
    </row>
    <row r="10" spans="1:25" s="456" customFormat="1" x14ac:dyDescent="0.45">
      <c r="A10" s="890" t="s">
        <v>444</v>
      </c>
      <c r="B10" s="891">
        <f>แบบสรุปข้อมูลวัสดุ!H14</f>
        <v>158.9845</v>
      </c>
      <c r="C10" s="891" t="s">
        <v>445</v>
      </c>
      <c r="D10" s="891">
        <v>4.8099999999999996</v>
      </c>
      <c r="E10" s="892">
        <f>ROUND(D10*$B10,2)</f>
        <v>764.72</v>
      </c>
      <c r="F10" s="891">
        <v>6.5</v>
      </c>
      <c r="G10" s="892">
        <f>ROUND(F10*$B10,2)</f>
        <v>1033.4000000000001</v>
      </c>
      <c r="H10" s="891">
        <v>7.19</v>
      </c>
      <c r="I10" s="892">
        <f>ROUND(H10*$B10,2)</f>
        <v>1143.0999999999999</v>
      </c>
      <c r="J10" s="891">
        <v>7.82</v>
      </c>
      <c r="K10" s="892">
        <f>ROUND(J10*$B10,2)</f>
        <v>1243.26</v>
      </c>
      <c r="L10" s="891">
        <v>6.24</v>
      </c>
      <c r="M10" s="892">
        <f>ROUND(L10*$B10,2)</f>
        <v>992.06</v>
      </c>
      <c r="N10" s="891">
        <v>4.71</v>
      </c>
      <c r="O10" s="892">
        <f>ROUND(N10*$B10,2)</f>
        <v>748.82</v>
      </c>
      <c r="P10" s="892">
        <v>4.71</v>
      </c>
      <c r="Q10" s="892">
        <f>ROUND(P10*$B10,2)</f>
        <v>748.82</v>
      </c>
      <c r="R10" s="891">
        <v>0</v>
      </c>
      <c r="S10" s="892">
        <f>ROUND(R10*$B10,2)</f>
        <v>0</v>
      </c>
      <c r="T10" s="891">
        <v>0.32</v>
      </c>
      <c r="U10" s="892">
        <f>ROUND(T10*$B10,2)</f>
        <v>50.88</v>
      </c>
      <c r="V10" s="891">
        <v>4.09</v>
      </c>
      <c r="W10" s="892">
        <f>ROUND(V10*$B10,2)</f>
        <v>650.25</v>
      </c>
      <c r="X10" s="891">
        <v>0</v>
      </c>
      <c r="Y10" s="892">
        <f>ROUND(X10*$B10,2)</f>
        <v>0</v>
      </c>
    </row>
    <row r="11" spans="1:25" s="456" customFormat="1" ht="10.5" customHeight="1" x14ac:dyDescent="0.45">
      <c r="A11" s="890"/>
      <c r="B11" s="891"/>
      <c r="C11" s="891"/>
      <c r="D11" s="891"/>
      <c r="E11" s="892"/>
      <c r="F11" s="891"/>
      <c r="G11" s="892"/>
      <c r="H11" s="891"/>
      <c r="I11" s="892"/>
      <c r="J11" s="891"/>
      <c r="K11" s="892"/>
      <c r="L11" s="891"/>
      <c r="M11" s="892"/>
      <c r="N11" s="891"/>
      <c r="O11" s="892"/>
      <c r="P11" s="892"/>
      <c r="Q11" s="892"/>
      <c r="R11" s="891"/>
      <c r="S11" s="891"/>
      <c r="T11" s="891"/>
      <c r="U11" s="891"/>
      <c r="V11" s="891"/>
      <c r="W11" s="891"/>
      <c r="X11" s="891"/>
      <c r="Y11" s="891"/>
    </row>
    <row r="12" spans="1:25" x14ac:dyDescent="0.45">
      <c r="A12" s="888" t="s">
        <v>407</v>
      </c>
      <c r="B12" s="889"/>
      <c r="C12" s="893"/>
      <c r="D12" s="893"/>
      <c r="E12" s="889"/>
      <c r="F12" s="889"/>
      <c r="G12" s="889"/>
      <c r="H12" s="889"/>
      <c r="I12" s="889"/>
      <c r="J12" s="889"/>
      <c r="K12" s="889"/>
      <c r="L12" s="889"/>
      <c r="M12" s="889"/>
      <c r="N12" s="889"/>
      <c r="O12" s="889"/>
      <c r="P12" s="889"/>
      <c r="Q12" s="889"/>
      <c r="R12" s="889"/>
      <c r="S12" s="889"/>
      <c r="T12" s="889"/>
      <c r="U12" s="889"/>
      <c r="V12" s="889"/>
      <c r="W12" s="889"/>
      <c r="X12" s="889"/>
      <c r="Y12" s="889"/>
    </row>
    <row r="13" spans="1:25" s="456" customFormat="1" x14ac:dyDescent="0.45">
      <c r="A13" s="890" t="s">
        <v>446</v>
      </c>
      <c r="B13" s="891">
        <v>0</v>
      </c>
      <c r="C13" s="891" t="s">
        <v>409</v>
      </c>
      <c r="D13" s="891">
        <v>0</v>
      </c>
      <c r="E13" s="891">
        <v>56.72</v>
      </c>
      <c r="F13" s="891">
        <v>0</v>
      </c>
      <c r="G13" s="891">
        <v>0</v>
      </c>
      <c r="H13" s="891">
        <v>0</v>
      </c>
      <c r="I13" s="891">
        <v>0</v>
      </c>
      <c r="J13" s="891">
        <v>0</v>
      </c>
      <c r="K13" s="891">
        <v>0</v>
      </c>
      <c r="L13" s="891">
        <v>0</v>
      </c>
      <c r="M13" s="891">
        <v>0</v>
      </c>
      <c r="N13" s="891">
        <v>0</v>
      </c>
      <c r="O13" s="891">
        <v>0</v>
      </c>
      <c r="P13" s="891">
        <v>0</v>
      </c>
      <c r="Q13" s="891">
        <v>169.16</v>
      </c>
      <c r="R13" s="891">
        <v>0</v>
      </c>
      <c r="S13" s="891">
        <v>224.38</v>
      </c>
      <c r="T13" s="891">
        <v>0</v>
      </c>
      <c r="U13" s="891">
        <v>269.27999999999997</v>
      </c>
      <c r="V13" s="891">
        <v>0</v>
      </c>
      <c r="W13" s="891">
        <v>409.83</v>
      </c>
      <c r="X13" s="891">
        <v>0</v>
      </c>
      <c r="Y13" s="891">
        <v>74.680000000000007</v>
      </c>
    </row>
    <row r="14" spans="1:25" s="456" customFormat="1" x14ac:dyDescent="0.45">
      <c r="A14" s="890" t="s">
        <v>447</v>
      </c>
      <c r="B14" s="891">
        <v>0</v>
      </c>
      <c r="C14" s="891" t="s">
        <v>409</v>
      </c>
      <c r="D14" s="891">
        <v>0</v>
      </c>
      <c r="E14" s="891">
        <v>191.83</v>
      </c>
      <c r="F14" s="891">
        <v>0</v>
      </c>
      <c r="G14" s="891">
        <v>259.05</v>
      </c>
      <c r="H14" s="891">
        <v>0</v>
      </c>
      <c r="I14" s="891">
        <v>286.48</v>
      </c>
      <c r="J14" s="891">
        <v>0</v>
      </c>
      <c r="K14" s="891">
        <v>311.83</v>
      </c>
      <c r="L14" s="891">
        <v>0</v>
      </c>
      <c r="M14" s="891">
        <v>248.85</v>
      </c>
      <c r="N14" s="891">
        <v>0</v>
      </c>
      <c r="O14" s="891">
        <v>203.59</v>
      </c>
      <c r="P14" s="891">
        <v>0</v>
      </c>
      <c r="Q14" s="891">
        <v>203.59</v>
      </c>
      <c r="R14" s="891">
        <v>0</v>
      </c>
      <c r="S14" s="891">
        <v>0</v>
      </c>
      <c r="T14" s="891">
        <v>0</v>
      </c>
      <c r="U14" s="891">
        <v>0</v>
      </c>
      <c r="V14" s="891">
        <v>0</v>
      </c>
      <c r="W14" s="891">
        <v>0</v>
      </c>
      <c r="X14" s="891">
        <v>0</v>
      </c>
      <c r="Y14" s="891">
        <v>0</v>
      </c>
    </row>
    <row r="15" spans="1:25" s="456" customFormat="1" x14ac:dyDescent="0.45">
      <c r="A15" s="890" t="s">
        <v>448</v>
      </c>
      <c r="B15" s="891">
        <v>0</v>
      </c>
      <c r="C15" s="891" t="s">
        <v>409</v>
      </c>
      <c r="D15" s="891">
        <v>0</v>
      </c>
      <c r="E15" s="891">
        <v>151.25</v>
      </c>
      <c r="F15" s="891">
        <v>0</v>
      </c>
      <c r="G15" s="891">
        <v>204.25</v>
      </c>
      <c r="H15" s="891">
        <v>0</v>
      </c>
      <c r="I15" s="891">
        <v>225.88</v>
      </c>
      <c r="J15" s="891">
        <v>0</v>
      </c>
      <c r="K15" s="891">
        <v>245.86</v>
      </c>
      <c r="L15" s="891">
        <v>0</v>
      </c>
      <c r="M15" s="891">
        <v>196.2</v>
      </c>
      <c r="N15" s="891">
        <v>0</v>
      </c>
      <c r="O15" s="891">
        <v>129.56</v>
      </c>
      <c r="P15" s="891">
        <v>0</v>
      </c>
      <c r="Q15" s="891">
        <v>129.56</v>
      </c>
      <c r="R15" s="891">
        <v>0</v>
      </c>
      <c r="S15" s="891">
        <v>0</v>
      </c>
      <c r="T15" s="891">
        <v>0</v>
      </c>
      <c r="U15" s="891">
        <v>0</v>
      </c>
      <c r="V15" s="891">
        <v>0</v>
      </c>
      <c r="W15" s="891">
        <v>0</v>
      </c>
      <c r="X15" s="891">
        <v>0</v>
      </c>
      <c r="Y15" s="891">
        <v>0</v>
      </c>
    </row>
    <row r="16" spans="1:25" s="456" customFormat="1" x14ac:dyDescent="0.45">
      <c r="A16" s="890" t="s">
        <v>449</v>
      </c>
      <c r="B16" s="891">
        <v>0</v>
      </c>
      <c r="C16" s="891" t="s">
        <v>409</v>
      </c>
      <c r="D16" s="891">
        <v>0</v>
      </c>
      <c r="E16" s="891">
        <v>86.17</v>
      </c>
      <c r="F16" s="891">
        <v>0</v>
      </c>
      <c r="G16" s="891">
        <v>86.17</v>
      </c>
      <c r="H16" s="891">
        <v>0</v>
      </c>
      <c r="I16" s="891">
        <v>86.17</v>
      </c>
      <c r="J16" s="891">
        <v>0</v>
      </c>
      <c r="K16" s="891">
        <v>86.17</v>
      </c>
      <c r="L16" s="891">
        <v>0</v>
      </c>
      <c r="M16" s="891">
        <v>210.02</v>
      </c>
      <c r="N16" s="891">
        <v>0</v>
      </c>
      <c r="O16" s="891" t="s">
        <v>14</v>
      </c>
      <c r="P16" s="891">
        <v>0</v>
      </c>
      <c r="Q16" s="891">
        <v>0</v>
      </c>
      <c r="R16" s="891">
        <v>0</v>
      </c>
      <c r="S16" s="891">
        <v>0</v>
      </c>
      <c r="T16" s="891">
        <v>0</v>
      </c>
      <c r="U16" s="891">
        <v>0</v>
      </c>
      <c r="V16" s="891">
        <v>0</v>
      </c>
      <c r="W16" s="891">
        <v>0</v>
      </c>
      <c r="X16" s="891">
        <v>0</v>
      </c>
      <c r="Y16" s="891">
        <v>0</v>
      </c>
    </row>
    <row r="17" spans="1:25" s="456" customFormat="1" ht="12" customHeight="1" x14ac:dyDescent="0.45">
      <c r="A17" s="890"/>
      <c r="B17" s="891"/>
      <c r="C17" s="891"/>
      <c r="D17" s="892"/>
      <c r="E17" s="892"/>
      <c r="F17" s="892"/>
      <c r="G17" s="892"/>
      <c r="H17" s="892"/>
      <c r="I17" s="892"/>
      <c r="J17" s="892"/>
      <c r="K17" s="892"/>
      <c r="L17" s="892"/>
      <c r="M17" s="892"/>
      <c r="N17" s="892"/>
      <c r="O17" s="892"/>
      <c r="P17" s="892"/>
      <c r="Q17" s="892"/>
      <c r="R17" s="892"/>
      <c r="S17" s="892"/>
      <c r="T17" s="892"/>
      <c r="U17" s="892"/>
      <c r="V17" s="892"/>
      <c r="W17" s="892"/>
      <c r="X17" s="892"/>
      <c r="Y17" s="892"/>
    </row>
    <row r="18" spans="1:25" x14ac:dyDescent="0.45">
      <c r="A18" s="888" t="s">
        <v>450</v>
      </c>
      <c r="B18" s="893"/>
      <c r="C18" s="893"/>
      <c r="D18" s="889"/>
      <c r="E18" s="889"/>
      <c r="F18" s="889"/>
      <c r="G18" s="889"/>
      <c r="H18" s="889"/>
      <c r="I18" s="889"/>
      <c r="J18" s="889"/>
      <c r="K18" s="889"/>
      <c r="L18" s="889"/>
      <c r="M18" s="889"/>
      <c r="N18" s="889"/>
      <c r="O18" s="889"/>
      <c r="P18" s="889"/>
      <c r="Q18" s="889"/>
      <c r="R18" s="889"/>
      <c r="S18" s="889"/>
      <c r="T18" s="889"/>
      <c r="U18" s="889"/>
      <c r="V18" s="889"/>
      <c r="W18" s="889"/>
      <c r="X18" s="889"/>
      <c r="Y18" s="889"/>
    </row>
    <row r="19" spans="1:25" s="456" customFormat="1" x14ac:dyDescent="0.45">
      <c r="A19" s="890" t="s">
        <v>451</v>
      </c>
      <c r="B19" s="891">
        <v>0</v>
      </c>
      <c r="C19" s="891" t="s">
        <v>409</v>
      </c>
      <c r="D19" s="891">
        <v>0</v>
      </c>
      <c r="E19" s="891">
        <v>24.95</v>
      </c>
      <c r="F19" s="891">
        <v>0</v>
      </c>
      <c r="G19" s="891">
        <v>33.69</v>
      </c>
      <c r="H19" s="891">
        <v>0</v>
      </c>
      <c r="I19" s="891">
        <v>37.26</v>
      </c>
      <c r="J19" s="891">
        <v>0</v>
      </c>
      <c r="K19" s="891">
        <v>40.56</v>
      </c>
      <c r="L19" s="891">
        <v>0</v>
      </c>
      <c r="M19" s="891">
        <v>42.72</v>
      </c>
      <c r="N19" s="891">
        <v>0</v>
      </c>
      <c r="O19" s="891">
        <v>14.44</v>
      </c>
      <c r="P19" s="891">
        <v>0</v>
      </c>
      <c r="Q19" s="891">
        <v>14.44</v>
      </c>
      <c r="R19" s="891">
        <v>0</v>
      </c>
      <c r="S19" s="891">
        <v>0</v>
      </c>
      <c r="T19" s="891">
        <v>0</v>
      </c>
      <c r="U19" s="891">
        <v>3.61</v>
      </c>
      <c r="V19" s="891">
        <v>0</v>
      </c>
      <c r="W19" s="891">
        <v>7.22</v>
      </c>
      <c r="X19" s="891">
        <v>0</v>
      </c>
      <c r="Y19" s="891">
        <v>0</v>
      </c>
    </row>
    <row r="20" spans="1:25" s="456" customFormat="1" x14ac:dyDescent="0.45">
      <c r="A20" s="890" t="s">
        <v>452</v>
      </c>
      <c r="B20" s="891">
        <v>0</v>
      </c>
      <c r="C20" s="891" t="s">
        <v>409</v>
      </c>
      <c r="D20" s="891">
        <v>0</v>
      </c>
      <c r="E20" s="891">
        <v>117.72</v>
      </c>
      <c r="F20" s="891">
        <v>0</v>
      </c>
      <c r="G20" s="891">
        <v>158.97</v>
      </c>
      <c r="H20" s="891">
        <v>0</v>
      </c>
      <c r="I20" s="891">
        <v>175.79</v>
      </c>
      <c r="J20" s="891">
        <v>0</v>
      </c>
      <c r="K20" s="891">
        <v>191.35</v>
      </c>
      <c r="L20" s="891">
        <v>0</v>
      </c>
      <c r="M20" s="891">
        <v>209.89</v>
      </c>
      <c r="N20" s="891">
        <v>0</v>
      </c>
      <c r="O20" s="891">
        <v>63.14</v>
      </c>
      <c r="P20" s="891">
        <v>0</v>
      </c>
      <c r="Q20" s="891">
        <v>63.14</v>
      </c>
      <c r="R20" s="891">
        <v>0</v>
      </c>
      <c r="S20" s="891">
        <v>0</v>
      </c>
      <c r="T20" s="891">
        <v>0</v>
      </c>
      <c r="U20" s="891">
        <v>15.79</v>
      </c>
      <c r="V20" s="891">
        <v>0</v>
      </c>
      <c r="W20" s="891">
        <v>31.57</v>
      </c>
      <c r="X20" s="891">
        <v>0</v>
      </c>
      <c r="Y20" s="891">
        <v>0</v>
      </c>
    </row>
    <row r="21" spans="1:25" s="456" customFormat="1" x14ac:dyDescent="0.45">
      <c r="A21" s="890" t="s">
        <v>453</v>
      </c>
      <c r="B21" s="891">
        <v>0</v>
      </c>
      <c r="C21" s="891" t="s">
        <v>409</v>
      </c>
      <c r="D21" s="891">
        <v>0</v>
      </c>
      <c r="E21" s="891">
        <v>13.22</v>
      </c>
      <c r="F21" s="891">
        <v>0</v>
      </c>
      <c r="G21" s="891">
        <v>20.67</v>
      </c>
      <c r="H21" s="891">
        <v>0</v>
      </c>
      <c r="I21" s="891">
        <v>20.67</v>
      </c>
      <c r="J21" s="891">
        <v>0</v>
      </c>
      <c r="K21" s="891">
        <v>20.67</v>
      </c>
      <c r="L21" s="891">
        <v>0</v>
      </c>
      <c r="M21" s="891">
        <v>11.61</v>
      </c>
      <c r="N21" s="891">
        <v>0</v>
      </c>
      <c r="O21" s="891">
        <v>10.02</v>
      </c>
      <c r="P21" s="891">
        <v>0</v>
      </c>
      <c r="Q21" s="891">
        <v>10.016999999999999</v>
      </c>
      <c r="R21" s="891">
        <v>0</v>
      </c>
      <c r="S21" s="891">
        <v>4.16</v>
      </c>
      <c r="T21" s="891">
        <v>0</v>
      </c>
      <c r="U21" s="891">
        <v>10.02</v>
      </c>
      <c r="V21" s="891">
        <v>0</v>
      </c>
      <c r="W21" s="891">
        <v>10.02</v>
      </c>
      <c r="X21" s="891">
        <v>0</v>
      </c>
      <c r="Y21" s="891">
        <v>0</v>
      </c>
    </row>
    <row r="22" spans="1:25" ht="21.75" customHeight="1" x14ac:dyDescent="0.45">
      <c r="A22" s="894" t="s">
        <v>454</v>
      </c>
      <c r="B22" s="895"/>
      <c r="C22" s="896"/>
      <c r="D22" s="1209">
        <f>ROUND(SUM(E7:E21),2)</f>
        <v>2327.5300000000002</v>
      </c>
      <c r="E22" s="1210"/>
      <c r="F22" s="1209">
        <f>ROUND(SUM(G7:G21),2)</f>
        <v>2579.64</v>
      </c>
      <c r="G22" s="1210"/>
      <c r="H22" s="1209">
        <f>SUM(I7:I21)</f>
        <v>2757.4300000000003</v>
      </c>
      <c r="I22" s="1210"/>
      <c r="J22" s="1209">
        <f>ROUND(SUM(K7:K21),2)</f>
        <v>2826.48</v>
      </c>
      <c r="K22" s="1210"/>
      <c r="L22" s="1209">
        <f>ROUND(SUM(M7:M21),2)</f>
        <v>2656.62</v>
      </c>
      <c r="M22" s="1210"/>
      <c r="N22" s="1209">
        <f>ROUND(SUM(O7:O21),2)</f>
        <v>1942.57</v>
      </c>
      <c r="O22" s="1210"/>
      <c r="P22" s="1209">
        <f>ROUND(SUM(Q7:Q21),2)</f>
        <v>2111.73</v>
      </c>
      <c r="Q22" s="1210"/>
      <c r="R22" s="1209">
        <f>ROUND(SUM(S7:S21),2)</f>
        <v>1002.72</v>
      </c>
      <c r="S22" s="1210"/>
      <c r="T22" s="1209">
        <f>ROUND(SUM(U7:U21),2)</f>
        <v>1139.69</v>
      </c>
      <c r="U22" s="1210"/>
      <c r="V22" s="1209">
        <f>ROUND(SUM(W7:W21),2)</f>
        <v>2166.52</v>
      </c>
      <c r="W22" s="1210"/>
      <c r="X22" s="1209">
        <f>ROUND(SUM(Y7:Y21),2)</f>
        <v>739.99</v>
      </c>
      <c r="Y22" s="1210"/>
    </row>
    <row r="23" spans="1:25" x14ac:dyDescent="0.45">
      <c r="A23" s="897" t="s">
        <v>1108</v>
      </c>
      <c r="B23" s="898" t="s">
        <v>455</v>
      </c>
      <c r="C23" s="899"/>
      <c r="D23" s="899"/>
      <c r="E23" s="899"/>
      <c r="F23" s="900"/>
      <c r="G23" s="900"/>
      <c r="H23" s="900"/>
      <c r="I23" s="900"/>
      <c r="J23" s="900"/>
      <c r="K23" s="900"/>
      <c r="L23" s="900"/>
      <c r="M23" s="900"/>
      <c r="N23" s="900"/>
      <c r="O23" s="900"/>
      <c r="P23" s="900"/>
      <c r="Q23" s="900"/>
    </row>
    <row r="24" spans="1:25" x14ac:dyDescent="0.45">
      <c r="A24" s="901"/>
      <c r="B24" s="898" t="s">
        <v>456</v>
      </c>
      <c r="C24" s="899"/>
      <c r="D24" s="899"/>
      <c r="E24" s="899"/>
      <c r="F24" s="900"/>
      <c r="G24" s="900"/>
      <c r="H24" s="900"/>
      <c r="I24" s="900"/>
      <c r="J24" s="900"/>
      <c r="K24" s="900"/>
      <c r="L24" s="900"/>
      <c r="M24" s="900"/>
      <c r="N24" s="900"/>
      <c r="O24" s="900"/>
      <c r="P24" s="900"/>
      <c r="Q24" s="900"/>
    </row>
    <row r="25" spans="1:25" x14ac:dyDescent="0.45">
      <c r="A25" s="902"/>
      <c r="B25" s="898" t="s">
        <v>457</v>
      </c>
      <c r="C25" s="899"/>
      <c r="D25" s="899"/>
      <c r="E25" s="899"/>
      <c r="F25" s="900"/>
      <c r="G25" s="900"/>
      <c r="H25" s="900"/>
      <c r="I25" s="900"/>
      <c r="J25" s="900"/>
      <c r="K25" s="900"/>
      <c r="L25" s="900"/>
      <c r="M25" s="900"/>
      <c r="N25" s="900"/>
      <c r="O25" s="900"/>
      <c r="P25" s="900"/>
      <c r="Q25" s="900"/>
    </row>
    <row r="26" spans="1:25" x14ac:dyDescent="0.45">
      <c r="A26" s="902"/>
      <c r="B26" s="898" t="s">
        <v>458</v>
      </c>
      <c r="C26" s="899"/>
      <c r="D26" s="899"/>
      <c r="E26" s="899"/>
      <c r="F26" s="900"/>
      <c r="G26" s="900"/>
      <c r="H26" s="900"/>
      <c r="I26" s="900"/>
      <c r="J26" s="900"/>
      <c r="K26" s="900"/>
      <c r="L26" s="900"/>
      <c r="M26" s="900"/>
      <c r="N26" s="900"/>
      <c r="O26" s="900"/>
      <c r="P26" s="900"/>
      <c r="Q26" s="900"/>
    </row>
    <row r="27" spans="1:25" x14ac:dyDescent="0.45">
      <c r="A27" s="902"/>
      <c r="B27" s="898" t="s">
        <v>459</v>
      </c>
      <c r="C27" s="899"/>
      <c r="D27" s="899"/>
      <c r="E27" s="899"/>
      <c r="F27" s="900"/>
      <c r="G27" s="900"/>
      <c r="H27" s="900"/>
      <c r="I27" s="900"/>
      <c r="J27" s="900"/>
      <c r="K27" s="900"/>
      <c r="L27" s="900"/>
      <c r="M27" s="900"/>
      <c r="N27" s="900"/>
      <c r="O27" s="900"/>
      <c r="P27" s="900"/>
      <c r="Q27" s="900"/>
    </row>
    <row r="28" spans="1:25" x14ac:dyDescent="0.45">
      <c r="A28" s="903"/>
      <c r="B28" s="898" t="s">
        <v>905</v>
      </c>
    </row>
    <row r="29" spans="1:25" x14ac:dyDescent="0.45">
      <c r="A29" s="903"/>
      <c r="B29" s="898" t="s">
        <v>460</v>
      </c>
    </row>
    <row r="30" spans="1:25" x14ac:dyDescent="0.45">
      <c r="A30" s="903"/>
      <c r="B30" s="898" t="s">
        <v>461</v>
      </c>
    </row>
  </sheetData>
  <mergeCells count="28">
    <mergeCell ref="A1:Y1"/>
    <mergeCell ref="A2:A3"/>
    <mergeCell ref="B2:C3"/>
    <mergeCell ref="D2:E2"/>
    <mergeCell ref="F2:K2"/>
    <mergeCell ref="L2:M3"/>
    <mergeCell ref="N2:O3"/>
    <mergeCell ref="P2:Q2"/>
    <mergeCell ref="R2:S3"/>
    <mergeCell ref="T2:U3"/>
    <mergeCell ref="D3:E3"/>
    <mergeCell ref="F3:G3"/>
    <mergeCell ref="H3:I3"/>
    <mergeCell ref="J3:K3"/>
    <mergeCell ref="P3:Q3"/>
    <mergeCell ref="D22:E22"/>
    <mergeCell ref="F22:G22"/>
    <mergeCell ref="H22:I22"/>
    <mergeCell ref="J22:K22"/>
    <mergeCell ref="L22:M22"/>
    <mergeCell ref="V22:W22"/>
    <mergeCell ref="X22:Y22"/>
    <mergeCell ref="N22:O22"/>
    <mergeCell ref="V2:W3"/>
    <mergeCell ref="X2:Y3"/>
    <mergeCell ref="P22:Q22"/>
    <mergeCell ref="R22:S22"/>
    <mergeCell ref="T22:U22"/>
  </mergeCells>
  <pageMargins left="0.39370078740157483" right="0.39370078740157483" top="0.74803149606299213" bottom="0.74803149606299213" header="0.31496062992125984" footer="0.31496062992125984"/>
  <pageSetup paperSize="9" scale="90" orientation="landscape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N21"/>
  <sheetViews>
    <sheetView view="pageBreakPreview" topLeftCell="A7" zoomScaleNormal="85" zoomScaleSheetLayoutView="100" workbookViewId="0">
      <selection activeCell="H14" sqref="H14"/>
    </sheetView>
  </sheetViews>
  <sheetFormatPr defaultRowHeight="21.75" x14ac:dyDescent="0.5"/>
  <cols>
    <col min="1" max="1" width="13" style="331" customWidth="1"/>
    <col min="2" max="2" width="13.42578125" style="907" customWidth="1"/>
    <col min="3" max="3" width="14.140625" style="907" customWidth="1"/>
    <col min="4" max="4" width="14" style="907" customWidth="1"/>
    <col min="5" max="6" width="15" style="907" customWidth="1"/>
    <col min="7" max="7" width="11.140625" style="907" customWidth="1"/>
    <col min="8" max="8" width="16.85546875" style="908" customWidth="1"/>
    <col min="9" max="9" width="16.85546875" style="907" customWidth="1"/>
    <col min="10" max="10" width="17.42578125" style="907" customWidth="1"/>
    <col min="11" max="16384" width="9.140625" style="317"/>
  </cols>
  <sheetData>
    <row r="1" spans="1:10" ht="24" x14ac:dyDescent="0.55000000000000004">
      <c r="A1" s="1225" t="str">
        <f>'Unit Cost'!C3</f>
        <v>เทศบาลตำบลแม่ลาว</v>
      </c>
      <c r="B1" s="1225"/>
      <c r="C1" s="1225"/>
      <c r="D1" s="1225"/>
      <c r="E1" s="1225"/>
      <c r="F1" s="1225"/>
      <c r="G1" s="1225"/>
      <c r="H1" s="1225"/>
      <c r="I1" s="1225"/>
      <c r="J1" s="1225"/>
    </row>
    <row r="2" spans="1:10" ht="24" x14ac:dyDescent="0.55000000000000004">
      <c r="A2" s="1225" t="str">
        <f>'Unit Cost'!C4</f>
        <v>ก่อสร้างราง คสล. ลำเหมืองสาธารณะ เริ่มจากนานายสงกรานต์ คำสมุทร สิ้นสุดหลังบ้าน นางน้อย ฟองนวล บ้านป่ารวก หมู่ 5</v>
      </c>
      <c r="B2" s="1225"/>
      <c r="C2" s="1225"/>
      <c r="D2" s="1225"/>
      <c r="E2" s="1225"/>
      <c r="F2" s="1225"/>
      <c r="G2" s="1225"/>
      <c r="H2" s="1225"/>
      <c r="I2" s="1225"/>
      <c r="J2" s="1225"/>
    </row>
    <row r="3" spans="1:10" ht="24.75" thickBot="1" x14ac:dyDescent="0.6">
      <c r="A3" s="1225" t="str">
        <f>'Unit Cost'!A5&amp;"  "&amp;'Unit Cost'!C5&amp;"  "&amp;FIXED('Unit Cost'!F5,2)&amp;"  "&amp;'Unit Cost'!G5&amp;"  "&amp;'Unit Cost'!H5&amp;"  "&amp;FIXED('Unit Cost'!I5,2)&amp;"  "&amp;'Unit Cost'!J5</f>
        <v xml:space="preserve">สถานที่  บ้านป่ารวกเหนือ หมู่ที่ 5  ตำบลดงมะดะ อำเภอแม่ลาว จังหวัดเชียงราย  0.00      0.00  </v>
      </c>
      <c r="B3" s="1225"/>
      <c r="C3" s="1225"/>
      <c r="D3" s="1225"/>
      <c r="E3" s="1225"/>
      <c r="F3" s="1225"/>
      <c r="G3" s="1225"/>
      <c r="H3" s="1225"/>
      <c r="I3" s="1225"/>
      <c r="J3" s="1225"/>
    </row>
    <row r="4" spans="1:10" s="449" customFormat="1" ht="22.5" thickTop="1" x14ac:dyDescent="0.5">
      <c r="A4" s="909" t="s">
        <v>467</v>
      </c>
      <c r="B4" s="910" t="s">
        <v>468</v>
      </c>
      <c r="C4" s="910" t="s">
        <v>469</v>
      </c>
      <c r="D4" s="910" t="s">
        <v>894</v>
      </c>
      <c r="E4" s="910" t="s">
        <v>470</v>
      </c>
      <c r="F4" s="910" t="s">
        <v>470</v>
      </c>
      <c r="G4" s="910" t="s">
        <v>471</v>
      </c>
      <c r="H4" s="910" t="s">
        <v>895</v>
      </c>
      <c r="I4" s="910" t="s">
        <v>472</v>
      </c>
      <c r="J4" s="911" t="s">
        <v>463</v>
      </c>
    </row>
    <row r="5" spans="1:10" s="446" customFormat="1" ht="22.5" thickBot="1" x14ac:dyDescent="0.55000000000000004">
      <c r="A5" s="912"/>
      <c r="B5" s="913" t="s">
        <v>893</v>
      </c>
      <c r="C5" s="913" t="s">
        <v>892</v>
      </c>
      <c r="D5" s="914">
        <v>0.3</v>
      </c>
      <c r="E5" s="915" t="s">
        <v>473</v>
      </c>
      <c r="F5" s="915" t="s">
        <v>474</v>
      </c>
      <c r="G5" s="916"/>
      <c r="H5" s="913" t="s">
        <v>920</v>
      </c>
      <c r="I5" s="913" t="s">
        <v>473</v>
      </c>
      <c r="J5" s="913" t="s">
        <v>474</v>
      </c>
    </row>
    <row r="6" spans="1:10" ht="22.5" thickTop="1" x14ac:dyDescent="0.5">
      <c r="A6" s="917">
        <v>0</v>
      </c>
      <c r="B6" s="918">
        <v>0.438</v>
      </c>
      <c r="C6" s="919">
        <v>1.3</v>
      </c>
      <c r="D6" s="918"/>
      <c r="E6" s="920"/>
      <c r="F6" s="934"/>
      <c r="G6" s="921">
        <v>0</v>
      </c>
      <c r="H6" s="922"/>
      <c r="I6" s="922"/>
      <c r="J6" s="922"/>
    </row>
    <row r="7" spans="1:10" x14ac:dyDescent="0.5">
      <c r="A7" s="923">
        <v>25</v>
      </c>
      <c r="B7" s="918">
        <v>0.21</v>
      </c>
      <c r="C7" s="918">
        <v>0.15</v>
      </c>
      <c r="D7" s="918"/>
      <c r="E7" s="918">
        <f>(B6+B7)/2</f>
        <v>0.32400000000000001</v>
      </c>
      <c r="F7" s="924">
        <f t="shared" ref="F7:F16" si="0">(C6+C7)/2</f>
        <v>0.72499999999999998</v>
      </c>
      <c r="G7" s="935">
        <f>A7-A6</f>
        <v>25</v>
      </c>
      <c r="H7" s="924">
        <f>D7*G7</f>
        <v>0</v>
      </c>
      <c r="I7" s="924">
        <f t="shared" ref="I7:I18" si="1">E7*G7</f>
        <v>8.1</v>
      </c>
      <c r="J7" s="924">
        <f t="shared" ref="J7:J18" si="2">F7*G7</f>
        <v>18.125</v>
      </c>
    </row>
    <row r="8" spans="1:10" x14ac:dyDescent="0.5">
      <c r="A8" s="923">
        <v>50</v>
      </c>
      <c r="B8" s="918">
        <v>0.26</v>
      </c>
      <c r="C8" s="918">
        <v>0.17</v>
      </c>
      <c r="D8" s="918"/>
      <c r="E8" s="918">
        <f t="shared" ref="E8:E16" si="3">(B7+B8)/2</f>
        <v>0.23499999999999999</v>
      </c>
      <c r="F8" s="924">
        <f t="shared" si="0"/>
        <v>0.16</v>
      </c>
      <c r="G8" s="935">
        <f t="shared" ref="G8:G16" si="4">A8-A7</f>
        <v>25</v>
      </c>
      <c r="H8" s="924">
        <f>D8*G8</f>
        <v>0</v>
      </c>
      <c r="I8" s="924">
        <f t="shared" si="1"/>
        <v>5.875</v>
      </c>
      <c r="J8" s="924">
        <f t="shared" si="2"/>
        <v>4</v>
      </c>
    </row>
    <row r="9" spans="1:10" x14ac:dyDescent="0.5">
      <c r="A9" s="923">
        <v>75</v>
      </c>
      <c r="B9" s="918">
        <v>0.36</v>
      </c>
      <c r="C9" s="918">
        <v>0.28000000000000003</v>
      </c>
      <c r="D9" s="918"/>
      <c r="E9" s="918">
        <f t="shared" si="3"/>
        <v>0.31</v>
      </c>
      <c r="F9" s="924">
        <f t="shared" si="0"/>
        <v>0.22500000000000003</v>
      </c>
      <c r="G9" s="935">
        <f t="shared" si="4"/>
        <v>25</v>
      </c>
      <c r="H9" s="924">
        <f>D9*G9</f>
        <v>0</v>
      </c>
      <c r="I9" s="924">
        <f t="shared" si="1"/>
        <v>7.75</v>
      </c>
      <c r="J9" s="924">
        <f t="shared" si="2"/>
        <v>5.6250000000000009</v>
      </c>
    </row>
    <row r="10" spans="1:10" x14ac:dyDescent="0.5">
      <c r="A10" s="923">
        <v>100</v>
      </c>
      <c r="B10" s="918">
        <v>0.54</v>
      </c>
      <c r="C10" s="918">
        <v>0.22</v>
      </c>
      <c r="D10" s="918"/>
      <c r="E10" s="918">
        <f t="shared" si="3"/>
        <v>0.45</v>
      </c>
      <c r="F10" s="924">
        <f t="shared" si="0"/>
        <v>0.25</v>
      </c>
      <c r="G10" s="935">
        <f t="shared" si="4"/>
        <v>25</v>
      </c>
      <c r="H10" s="924">
        <f t="shared" ref="H10:H16" si="5">D10*G10</f>
        <v>0</v>
      </c>
      <c r="I10" s="924">
        <f t="shared" si="1"/>
        <v>11.25</v>
      </c>
      <c r="J10" s="924">
        <f t="shared" si="2"/>
        <v>6.25</v>
      </c>
    </row>
    <row r="11" spans="1:10" x14ac:dyDescent="0.5">
      <c r="A11" s="923">
        <v>125</v>
      </c>
      <c r="B11" s="925">
        <v>1.0900000000000001</v>
      </c>
      <c r="C11" s="918">
        <f>2.523-(3.14*1^2/4)</f>
        <v>1.738</v>
      </c>
      <c r="D11" s="918"/>
      <c r="E11" s="918">
        <f t="shared" si="3"/>
        <v>0.81500000000000006</v>
      </c>
      <c r="F11" s="924">
        <f t="shared" si="0"/>
        <v>0.97899999999999998</v>
      </c>
      <c r="G11" s="935">
        <f t="shared" si="4"/>
        <v>25</v>
      </c>
      <c r="H11" s="924">
        <f t="shared" si="5"/>
        <v>0</v>
      </c>
      <c r="I11" s="924">
        <f t="shared" si="1"/>
        <v>20.375</v>
      </c>
      <c r="J11" s="924">
        <f t="shared" si="2"/>
        <v>24.474999999999998</v>
      </c>
    </row>
    <row r="12" spans="1:10" x14ac:dyDescent="0.5">
      <c r="A12" s="923">
        <v>150</v>
      </c>
      <c r="B12" s="918">
        <v>1.04</v>
      </c>
      <c r="C12" s="918">
        <f>2.0283-(3.14*1^2/4)</f>
        <v>1.2433000000000001</v>
      </c>
      <c r="D12" s="918"/>
      <c r="E12" s="918">
        <f t="shared" si="3"/>
        <v>1.0649999999999999</v>
      </c>
      <c r="F12" s="924">
        <f t="shared" si="0"/>
        <v>1.49065</v>
      </c>
      <c r="G12" s="935">
        <f t="shared" si="4"/>
        <v>25</v>
      </c>
      <c r="H12" s="924">
        <f t="shared" si="5"/>
        <v>0</v>
      </c>
      <c r="I12" s="924">
        <f t="shared" si="1"/>
        <v>26.625</v>
      </c>
      <c r="J12" s="924">
        <f t="shared" si="2"/>
        <v>37.266249999999999</v>
      </c>
    </row>
    <row r="13" spans="1:10" x14ac:dyDescent="0.5">
      <c r="A13" s="923">
        <v>175</v>
      </c>
      <c r="B13" s="918">
        <v>0.99</v>
      </c>
      <c r="C13" s="918">
        <f>2.1513-(3.14*1^2/4)</f>
        <v>1.3662999999999998</v>
      </c>
      <c r="D13" s="918"/>
      <c r="E13" s="918">
        <f t="shared" si="3"/>
        <v>1.0150000000000001</v>
      </c>
      <c r="F13" s="924">
        <f t="shared" si="0"/>
        <v>1.3048</v>
      </c>
      <c r="G13" s="935">
        <f t="shared" si="4"/>
        <v>25</v>
      </c>
      <c r="H13" s="924">
        <f t="shared" si="5"/>
        <v>0</v>
      </c>
      <c r="I13" s="924">
        <f t="shared" si="1"/>
        <v>25.375000000000004</v>
      </c>
      <c r="J13" s="924">
        <f t="shared" si="2"/>
        <v>32.619999999999997</v>
      </c>
    </row>
    <row r="14" spans="1:10" x14ac:dyDescent="0.5">
      <c r="A14" s="923">
        <v>200</v>
      </c>
      <c r="B14" s="918">
        <v>0.72899999999999998</v>
      </c>
      <c r="C14" s="918">
        <v>0.35</v>
      </c>
      <c r="D14" s="918"/>
      <c r="E14" s="918">
        <f t="shared" si="3"/>
        <v>0.85949999999999993</v>
      </c>
      <c r="F14" s="924">
        <f t="shared" si="0"/>
        <v>0.85814999999999997</v>
      </c>
      <c r="G14" s="935">
        <f t="shared" si="4"/>
        <v>25</v>
      </c>
      <c r="H14" s="924">
        <f t="shared" si="5"/>
        <v>0</v>
      </c>
      <c r="I14" s="924">
        <f t="shared" si="1"/>
        <v>21.487499999999997</v>
      </c>
      <c r="J14" s="924">
        <f t="shared" si="2"/>
        <v>21.453749999999999</v>
      </c>
    </row>
    <row r="15" spans="1:10" x14ac:dyDescent="0.5">
      <c r="A15" s="923">
        <v>225</v>
      </c>
      <c r="B15" s="918">
        <v>0.50900000000000001</v>
      </c>
      <c r="C15" s="918">
        <v>0.111</v>
      </c>
      <c r="D15" s="918"/>
      <c r="E15" s="918">
        <f t="shared" si="3"/>
        <v>0.61899999999999999</v>
      </c>
      <c r="F15" s="924">
        <f t="shared" si="0"/>
        <v>0.23049999999999998</v>
      </c>
      <c r="G15" s="935">
        <f t="shared" si="4"/>
        <v>25</v>
      </c>
      <c r="H15" s="924">
        <f t="shared" si="5"/>
        <v>0</v>
      </c>
      <c r="I15" s="924">
        <f t="shared" si="1"/>
        <v>15.475</v>
      </c>
      <c r="J15" s="924">
        <f t="shared" si="2"/>
        <v>5.7624999999999993</v>
      </c>
    </row>
    <row r="16" spans="1:10" x14ac:dyDescent="0.5">
      <c r="A16" s="923">
        <v>229</v>
      </c>
      <c r="B16" s="918">
        <v>0.11700000000000001</v>
      </c>
      <c r="C16" s="918">
        <v>0.13</v>
      </c>
      <c r="D16" s="918"/>
      <c r="E16" s="918">
        <f t="shared" si="3"/>
        <v>0.313</v>
      </c>
      <c r="F16" s="924">
        <f t="shared" si="0"/>
        <v>0.1205</v>
      </c>
      <c r="G16" s="935">
        <f t="shared" si="4"/>
        <v>4</v>
      </c>
      <c r="H16" s="924">
        <f t="shared" si="5"/>
        <v>0</v>
      </c>
      <c r="I16" s="924">
        <f t="shared" si="1"/>
        <v>1.252</v>
      </c>
      <c r="J16" s="924">
        <f t="shared" si="2"/>
        <v>0.48199999999999998</v>
      </c>
    </row>
    <row r="17" spans="1:14" x14ac:dyDescent="0.5">
      <c r="A17" s="923"/>
      <c r="B17" s="918"/>
      <c r="C17" s="918"/>
      <c r="D17" s="918"/>
      <c r="E17" s="918"/>
      <c r="F17" s="924"/>
      <c r="G17" s="935"/>
      <c r="H17" s="924"/>
      <c r="I17" s="924"/>
      <c r="J17" s="924"/>
    </row>
    <row r="18" spans="1:14" ht="22.5" customHeight="1" x14ac:dyDescent="0.5">
      <c r="A18" s="926"/>
      <c r="B18" s="927"/>
      <c r="C18" s="928"/>
      <c r="D18" s="928"/>
      <c r="E18" s="928"/>
      <c r="F18" s="936">
        <v>0</v>
      </c>
      <c r="G18" s="935">
        <v>0</v>
      </c>
      <c r="H18" s="924"/>
      <c r="I18" s="924">
        <f t="shared" si="1"/>
        <v>0</v>
      </c>
      <c r="J18" s="924">
        <f t="shared" si="2"/>
        <v>0</v>
      </c>
    </row>
    <row r="19" spans="1:14" x14ac:dyDescent="0.5">
      <c r="A19" s="929"/>
      <c r="B19" s="930"/>
      <c r="C19" s="930"/>
      <c r="D19" s="930"/>
      <c r="E19" s="930"/>
      <c r="F19" s="931" t="s">
        <v>391</v>
      </c>
      <c r="G19" s="937">
        <f>SUM(G6:G18)</f>
        <v>229</v>
      </c>
      <c r="H19" s="938">
        <f>SUM(H7:H18)</f>
        <v>0</v>
      </c>
      <c r="I19" s="938">
        <f>SUM(I7:I18)</f>
        <v>143.56450000000001</v>
      </c>
      <c r="J19" s="938">
        <f>SUM(J7:J18)</f>
        <v>156.05949999999999</v>
      </c>
      <c r="N19" s="816">
        <f>J19-I19</f>
        <v>12.494999999999976</v>
      </c>
    </row>
    <row r="20" spans="1:14" x14ac:dyDescent="0.5">
      <c r="A20" s="929"/>
      <c r="B20" s="930"/>
      <c r="C20" s="930"/>
      <c r="D20" s="930"/>
      <c r="E20" s="930"/>
      <c r="F20" s="930" t="s">
        <v>831</v>
      </c>
      <c r="G20" s="930"/>
      <c r="H20" s="930" t="s">
        <v>1074</v>
      </c>
      <c r="I20" s="932">
        <f>(J19-I19)*0.7</f>
        <v>8.7464999999999833</v>
      </c>
      <c r="J20" s="933" t="s">
        <v>1075</v>
      </c>
    </row>
    <row r="21" spans="1:14" x14ac:dyDescent="0.5">
      <c r="A21" s="929"/>
      <c r="B21" s="930"/>
      <c r="C21" s="930"/>
      <c r="D21" s="930"/>
      <c r="E21" s="930"/>
      <c r="F21" s="930"/>
      <c r="G21" s="930"/>
      <c r="H21" s="930"/>
      <c r="I21" s="930"/>
      <c r="J21" s="930"/>
    </row>
  </sheetData>
  <mergeCells count="3">
    <mergeCell ref="A1:J1"/>
    <mergeCell ref="A2:J2"/>
    <mergeCell ref="A3:J3"/>
  </mergeCells>
  <pageMargins left="0.70866141732283472" right="0.70866141732283472" top="0.74803149606299213" bottom="0.74803149606299213" header="0.31496062992125984" footer="0.31496062992125984"/>
  <pageSetup paperSize="9" orientation="landscape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98"/>
  <sheetViews>
    <sheetView view="pageBreakPreview" topLeftCell="A15" zoomScaleNormal="100" zoomScaleSheetLayoutView="100" workbookViewId="0">
      <selection activeCell="A19" sqref="A19"/>
    </sheetView>
  </sheetViews>
  <sheetFormatPr defaultRowHeight="24" x14ac:dyDescent="0.55000000000000004"/>
  <cols>
    <col min="1" max="1" width="11" style="945" customWidth="1"/>
    <col min="2" max="2" width="31.28515625" style="945" customWidth="1"/>
    <col min="3" max="3" width="10.5703125" style="943" customWidth="1"/>
    <col min="4" max="4" width="9.85546875" style="946" customWidth="1"/>
    <col min="5" max="5" width="9.140625" style="943"/>
    <col min="6" max="6" width="12.28515625" style="943" customWidth="1"/>
    <col min="7" max="7" width="9.140625" style="943"/>
    <col min="8" max="8" width="9.7109375" style="943" customWidth="1"/>
    <col min="9" max="9" width="10.42578125" style="943" customWidth="1"/>
    <col min="10" max="10" width="12.140625" style="943" customWidth="1"/>
    <col min="11" max="11" width="11.42578125" style="943" customWidth="1"/>
    <col min="12" max="16384" width="9.140625" style="943"/>
  </cols>
  <sheetData>
    <row r="1" spans="1:5" hidden="1" x14ac:dyDescent="0.55000000000000004">
      <c r="A1" s="945" t="s">
        <v>936</v>
      </c>
    </row>
    <row r="2" spans="1:5" hidden="1" x14ac:dyDescent="0.55000000000000004"/>
    <row r="3" spans="1:5" hidden="1" x14ac:dyDescent="0.55000000000000004">
      <c r="B3" s="945" t="s">
        <v>1093</v>
      </c>
    </row>
    <row r="4" spans="1:5" hidden="1" x14ac:dyDescent="0.55000000000000004"/>
    <row r="5" spans="1:5" hidden="1" x14ac:dyDescent="0.55000000000000004"/>
    <row r="6" spans="1:5" hidden="1" x14ac:dyDescent="0.55000000000000004"/>
    <row r="7" spans="1:5" hidden="1" x14ac:dyDescent="0.55000000000000004"/>
    <row r="8" spans="1:5" hidden="1" x14ac:dyDescent="0.55000000000000004"/>
    <row r="9" spans="1:5" hidden="1" x14ac:dyDescent="0.55000000000000004"/>
    <row r="10" spans="1:5" hidden="1" x14ac:dyDescent="0.55000000000000004"/>
    <row r="11" spans="1:5" hidden="1" x14ac:dyDescent="0.55000000000000004"/>
    <row r="12" spans="1:5" hidden="1" x14ac:dyDescent="0.55000000000000004"/>
    <row r="13" spans="1:5" hidden="1" x14ac:dyDescent="0.55000000000000004"/>
    <row r="14" spans="1:5" hidden="1" x14ac:dyDescent="0.55000000000000004"/>
    <row r="15" spans="1:5" ht="27.75" x14ac:dyDescent="0.65">
      <c r="A15" s="952" t="s">
        <v>1122</v>
      </c>
      <c r="B15" s="952"/>
      <c r="C15" s="943" t="s">
        <v>1164</v>
      </c>
      <c r="D15" s="946">
        <v>461</v>
      </c>
      <c r="E15" s="943" t="s">
        <v>2</v>
      </c>
    </row>
    <row r="16" spans="1:5" x14ac:dyDescent="0.55000000000000004">
      <c r="A16" s="945" t="s">
        <v>1123</v>
      </c>
    </row>
    <row r="17" spans="1:11" x14ac:dyDescent="0.55000000000000004">
      <c r="B17" s="945" t="s">
        <v>939</v>
      </c>
    </row>
    <row r="18" spans="1:11" x14ac:dyDescent="0.55000000000000004">
      <c r="B18" s="945" t="s">
        <v>940</v>
      </c>
      <c r="E18" s="943">
        <f>D15/2.5</f>
        <v>184.4</v>
      </c>
      <c r="F18" s="943" t="s">
        <v>926</v>
      </c>
      <c r="G18" s="943">
        <v>185</v>
      </c>
    </row>
    <row r="19" spans="1:11" x14ac:dyDescent="0.55000000000000004">
      <c r="B19" s="945" t="s">
        <v>1165</v>
      </c>
      <c r="G19" s="943" t="s">
        <v>937</v>
      </c>
      <c r="H19" s="943">
        <f>G18</f>
        <v>185</v>
      </c>
      <c r="I19" s="943" t="s">
        <v>413</v>
      </c>
      <c r="J19" s="943">
        <v>2</v>
      </c>
      <c r="K19" s="943" t="s">
        <v>941</v>
      </c>
    </row>
    <row r="20" spans="1:11" x14ac:dyDescent="0.55000000000000004">
      <c r="G20" s="943" t="s">
        <v>937</v>
      </c>
      <c r="H20" s="949">
        <f>H19*J19</f>
        <v>370</v>
      </c>
      <c r="I20" s="943" t="s">
        <v>926</v>
      </c>
    </row>
    <row r="22" spans="1:11" x14ac:dyDescent="0.55000000000000004">
      <c r="A22" s="945" t="s">
        <v>1124</v>
      </c>
    </row>
    <row r="23" spans="1:11" x14ac:dyDescent="0.55000000000000004">
      <c r="B23" s="945" t="s">
        <v>942</v>
      </c>
      <c r="C23" s="943">
        <v>1.2</v>
      </c>
      <c r="D23" s="946" t="s">
        <v>410</v>
      </c>
      <c r="E23" s="943" t="s">
        <v>943</v>
      </c>
      <c r="F23" s="943">
        <v>0.05</v>
      </c>
      <c r="G23" s="943" t="s">
        <v>410</v>
      </c>
    </row>
    <row r="24" spans="1:11" x14ac:dyDescent="0.55000000000000004">
      <c r="B24" s="945" t="s">
        <v>944</v>
      </c>
      <c r="F24" s="947">
        <f>D15</f>
        <v>461</v>
      </c>
      <c r="G24" s="943" t="s">
        <v>410</v>
      </c>
    </row>
    <row r="25" spans="1:11" x14ac:dyDescent="0.55000000000000004">
      <c r="B25" s="945" t="s">
        <v>945</v>
      </c>
      <c r="F25" s="949">
        <f>F24*F23*C23</f>
        <v>27.66</v>
      </c>
      <c r="G25" s="943" t="s">
        <v>938</v>
      </c>
    </row>
    <row r="27" spans="1:11" x14ac:dyDescent="0.55000000000000004">
      <c r="A27" s="945" t="s">
        <v>1125</v>
      </c>
    </row>
    <row r="28" spans="1:11" x14ac:dyDescent="0.55000000000000004">
      <c r="A28" s="945" t="s">
        <v>946</v>
      </c>
      <c r="B28" s="945" t="s">
        <v>942</v>
      </c>
      <c r="C28" s="943">
        <v>1.2</v>
      </c>
      <c r="D28" s="946" t="s">
        <v>410</v>
      </c>
      <c r="E28" s="943" t="s">
        <v>943</v>
      </c>
      <c r="F28" s="943">
        <v>0.1</v>
      </c>
      <c r="G28" s="943" t="s">
        <v>410</v>
      </c>
    </row>
    <row r="29" spans="1:11" x14ac:dyDescent="0.55000000000000004">
      <c r="B29" s="945" t="s">
        <v>944</v>
      </c>
      <c r="E29" s="943" t="s">
        <v>951</v>
      </c>
      <c r="F29" s="947">
        <f>D15</f>
        <v>461</v>
      </c>
      <c r="G29" s="943" t="s">
        <v>410</v>
      </c>
    </row>
    <row r="30" spans="1:11" x14ac:dyDescent="0.55000000000000004">
      <c r="B30" s="945" t="s">
        <v>1119</v>
      </c>
      <c r="E30" s="943" t="s">
        <v>951</v>
      </c>
      <c r="F30" s="943">
        <f>F29*F28*C28</f>
        <v>55.32</v>
      </c>
      <c r="G30" s="943" t="s">
        <v>938</v>
      </c>
    </row>
    <row r="31" spans="1:11" x14ac:dyDescent="0.55000000000000004">
      <c r="A31" s="945" t="s">
        <v>947</v>
      </c>
      <c r="B31" s="945" t="s">
        <v>948</v>
      </c>
      <c r="C31" s="943">
        <v>0.6</v>
      </c>
      <c r="D31" s="946" t="s">
        <v>949</v>
      </c>
      <c r="E31" s="943" t="s">
        <v>943</v>
      </c>
      <c r="F31" s="943">
        <v>0.1</v>
      </c>
      <c r="G31" s="943" t="s">
        <v>949</v>
      </c>
      <c r="H31" s="943">
        <v>2</v>
      </c>
      <c r="I31" s="943" t="s">
        <v>950</v>
      </c>
    </row>
    <row r="32" spans="1:11" x14ac:dyDescent="0.55000000000000004">
      <c r="B32" s="945" t="s">
        <v>944</v>
      </c>
      <c r="E32" s="943" t="s">
        <v>951</v>
      </c>
      <c r="F32" s="947">
        <f>D15</f>
        <v>461</v>
      </c>
      <c r="G32" s="943" t="s">
        <v>410</v>
      </c>
    </row>
    <row r="33" spans="1:10" x14ac:dyDescent="0.55000000000000004">
      <c r="B33" s="945" t="s">
        <v>1119</v>
      </c>
      <c r="E33" s="943" t="s">
        <v>951</v>
      </c>
      <c r="F33" s="943">
        <f>(C31*F32*F31)*H31</f>
        <v>55.319999999999993</v>
      </c>
      <c r="G33" s="943" t="s">
        <v>938</v>
      </c>
    </row>
    <row r="34" spans="1:10" x14ac:dyDescent="0.55000000000000004">
      <c r="A34" s="945" t="s">
        <v>1021</v>
      </c>
      <c r="B34" s="945" t="s">
        <v>942</v>
      </c>
      <c r="C34" s="943">
        <v>0.5</v>
      </c>
      <c r="D34" s="946" t="s">
        <v>949</v>
      </c>
      <c r="E34" s="943">
        <v>1.2</v>
      </c>
      <c r="F34" s="943" t="s">
        <v>949</v>
      </c>
      <c r="G34" s="943">
        <v>0.1</v>
      </c>
      <c r="H34" s="943" t="s">
        <v>949</v>
      </c>
      <c r="I34" s="948">
        <f>D15/10</f>
        <v>46.1</v>
      </c>
      <c r="J34" s="943" t="s">
        <v>926</v>
      </c>
    </row>
    <row r="35" spans="1:10" x14ac:dyDescent="0.55000000000000004">
      <c r="B35" s="945" t="s">
        <v>1119</v>
      </c>
      <c r="E35" s="943" t="s">
        <v>951</v>
      </c>
      <c r="F35" s="943">
        <f>(C34*E34*G34)*I35</f>
        <v>2.76</v>
      </c>
      <c r="G35" s="943" t="s">
        <v>938</v>
      </c>
      <c r="I35" s="943">
        <v>46</v>
      </c>
      <c r="J35" s="943" t="s">
        <v>926</v>
      </c>
    </row>
    <row r="36" spans="1:10" x14ac:dyDescent="0.55000000000000004">
      <c r="B36" s="945" t="s">
        <v>391</v>
      </c>
      <c r="E36" s="943" t="s">
        <v>951</v>
      </c>
      <c r="F36" s="949">
        <f>F30+F33+F35</f>
        <v>113.39999999999999</v>
      </c>
      <c r="G36" s="943" t="s">
        <v>938</v>
      </c>
    </row>
    <row r="38" spans="1:10" x14ac:dyDescent="0.55000000000000004">
      <c r="A38" s="945" t="s">
        <v>1126</v>
      </c>
    </row>
    <row r="39" spans="1:10" x14ac:dyDescent="0.55000000000000004">
      <c r="A39" s="945" t="s">
        <v>963</v>
      </c>
      <c r="B39" s="945" t="s">
        <v>953</v>
      </c>
      <c r="D39" s="946" t="s">
        <v>952</v>
      </c>
      <c r="E39" s="943" t="s">
        <v>937</v>
      </c>
      <c r="F39" s="943">
        <v>12</v>
      </c>
      <c r="G39" s="943" t="s">
        <v>949</v>
      </c>
      <c r="H39" s="947">
        <f>D15</f>
        <v>461</v>
      </c>
    </row>
    <row r="40" spans="1:10" x14ac:dyDescent="0.55000000000000004">
      <c r="E40" s="943" t="s">
        <v>937</v>
      </c>
      <c r="F40" s="943">
        <f>F39*H39</f>
        <v>5532</v>
      </c>
      <c r="G40" s="943" t="s">
        <v>954</v>
      </c>
    </row>
    <row r="41" spans="1:10" x14ac:dyDescent="0.55000000000000004">
      <c r="B41" s="945" t="s">
        <v>955</v>
      </c>
      <c r="D41" s="946" t="s">
        <v>956</v>
      </c>
      <c r="E41" s="943" t="s">
        <v>384</v>
      </c>
      <c r="F41" s="947">
        <f>D15</f>
        <v>461</v>
      </c>
      <c r="G41" s="943" t="s">
        <v>957</v>
      </c>
      <c r="H41" s="943" t="s">
        <v>958</v>
      </c>
    </row>
    <row r="42" spans="1:10" x14ac:dyDescent="0.55000000000000004">
      <c r="E42" s="943" t="s">
        <v>384</v>
      </c>
      <c r="F42" s="943">
        <f>F41/0.15</f>
        <v>3073.3333333333335</v>
      </c>
      <c r="H42" s="943" t="s">
        <v>937</v>
      </c>
      <c r="I42" s="943">
        <f>ROUNDUP(F42,0)</f>
        <v>3074</v>
      </c>
      <c r="J42" s="943" t="s">
        <v>408</v>
      </c>
    </row>
    <row r="43" spans="1:10" x14ac:dyDescent="0.55000000000000004">
      <c r="B43" s="945" t="s">
        <v>959</v>
      </c>
      <c r="C43" s="943">
        <f>0.7+1.2+0.7</f>
        <v>2.5999999999999996</v>
      </c>
      <c r="D43" s="946" t="s">
        <v>960</v>
      </c>
      <c r="E43" s="943" t="s">
        <v>384</v>
      </c>
      <c r="F43" s="943">
        <f>I42*C43</f>
        <v>7992.3999999999987</v>
      </c>
      <c r="G43" s="943" t="s">
        <v>954</v>
      </c>
    </row>
    <row r="45" spans="1:10" x14ac:dyDescent="0.55000000000000004">
      <c r="B45" s="945" t="s">
        <v>961</v>
      </c>
      <c r="D45" s="946" t="s">
        <v>956</v>
      </c>
      <c r="E45" s="943" t="s">
        <v>384</v>
      </c>
      <c r="F45" s="947">
        <f>D15</f>
        <v>461</v>
      </c>
      <c r="G45" s="943" t="s">
        <v>957</v>
      </c>
      <c r="H45" s="943" t="s">
        <v>962</v>
      </c>
    </row>
    <row r="46" spans="1:10" x14ac:dyDescent="0.55000000000000004">
      <c r="E46" s="943" t="s">
        <v>384</v>
      </c>
      <c r="F46" s="943">
        <f>F45/0.3</f>
        <v>1536.6666666666667</v>
      </c>
      <c r="H46" s="943" t="s">
        <v>937</v>
      </c>
      <c r="I46" s="943">
        <f>ROUNDUP(F46,0)</f>
        <v>1537</v>
      </c>
      <c r="J46" s="943" t="s">
        <v>408</v>
      </c>
    </row>
    <row r="47" spans="1:10" x14ac:dyDescent="0.55000000000000004">
      <c r="B47" s="945" t="s">
        <v>959</v>
      </c>
      <c r="C47" s="943">
        <f>0.15+0.2+0.15</f>
        <v>0.5</v>
      </c>
      <c r="D47" s="946" t="s">
        <v>960</v>
      </c>
      <c r="E47" s="943" t="s">
        <v>384</v>
      </c>
      <c r="F47" s="943">
        <f>I46*C47</f>
        <v>768.5</v>
      </c>
      <c r="G47" s="943" t="s">
        <v>954</v>
      </c>
    </row>
    <row r="48" spans="1:10" x14ac:dyDescent="0.55000000000000004">
      <c r="A48" s="945" t="s">
        <v>964</v>
      </c>
    </row>
    <row r="49" spans="1:11" x14ac:dyDescent="0.55000000000000004">
      <c r="B49" s="945" t="s">
        <v>955</v>
      </c>
      <c r="D49" s="946" t="s">
        <v>956</v>
      </c>
      <c r="E49" s="943" t="s">
        <v>384</v>
      </c>
      <c r="F49" s="943">
        <v>8</v>
      </c>
      <c r="G49" s="943" t="s">
        <v>965</v>
      </c>
      <c r="H49" s="943">
        <v>1.2</v>
      </c>
    </row>
    <row r="50" spans="1:11" x14ac:dyDescent="0.55000000000000004">
      <c r="E50" s="943" t="s">
        <v>384</v>
      </c>
      <c r="F50" s="943">
        <f>F49*H49</f>
        <v>9.6</v>
      </c>
      <c r="G50" s="943" t="s">
        <v>954</v>
      </c>
      <c r="H50" s="943" t="s">
        <v>967</v>
      </c>
      <c r="I50" s="947">
        <f>I35</f>
        <v>46</v>
      </c>
      <c r="J50" s="943" t="s">
        <v>926</v>
      </c>
    </row>
    <row r="51" spans="1:11" x14ac:dyDescent="0.55000000000000004">
      <c r="E51" s="943" t="s">
        <v>384</v>
      </c>
      <c r="F51" s="943">
        <f>+F50*I50</f>
        <v>441.59999999999997</v>
      </c>
      <c r="G51" s="943" t="s">
        <v>954</v>
      </c>
    </row>
    <row r="52" spans="1:11" x14ac:dyDescent="0.55000000000000004">
      <c r="B52" s="945" t="s">
        <v>1000</v>
      </c>
      <c r="D52" s="946" t="s">
        <v>952</v>
      </c>
      <c r="E52" s="943" t="s">
        <v>384</v>
      </c>
      <c r="F52" s="943">
        <v>12</v>
      </c>
      <c r="G52" s="943" t="s">
        <v>965</v>
      </c>
      <c r="H52" s="943">
        <v>0.5</v>
      </c>
    </row>
    <row r="53" spans="1:11" x14ac:dyDescent="0.55000000000000004">
      <c r="E53" s="943" t="s">
        <v>384</v>
      </c>
      <c r="F53" s="943">
        <f>F52*H52</f>
        <v>6</v>
      </c>
      <c r="G53" s="943" t="s">
        <v>954</v>
      </c>
      <c r="H53" s="943" t="s">
        <v>967</v>
      </c>
      <c r="I53" s="947">
        <f>I50</f>
        <v>46</v>
      </c>
      <c r="J53" s="943" t="s">
        <v>926</v>
      </c>
    </row>
    <row r="54" spans="1:11" x14ac:dyDescent="0.55000000000000004">
      <c r="E54" s="943" t="s">
        <v>384</v>
      </c>
      <c r="F54" s="943">
        <f>+F53*I53</f>
        <v>276</v>
      </c>
      <c r="G54" s="943" t="s">
        <v>954</v>
      </c>
    </row>
    <row r="56" spans="1:11" x14ac:dyDescent="0.55000000000000004">
      <c r="A56" s="945" t="s">
        <v>968</v>
      </c>
      <c r="C56" s="943" t="s">
        <v>952</v>
      </c>
      <c r="E56" s="943" t="s">
        <v>384</v>
      </c>
      <c r="F56" s="943">
        <f>F40+F54</f>
        <v>5808</v>
      </c>
      <c r="G56" s="943" t="s">
        <v>967</v>
      </c>
      <c r="H56" s="943">
        <v>0.222</v>
      </c>
      <c r="I56" s="943" t="s">
        <v>384</v>
      </c>
      <c r="J56" s="949">
        <f>H56*F56*1.1</f>
        <v>1418.3136000000002</v>
      </c>
      <c r="K56" s="943" t="s">
        <v>969</v>
      </c>
    </row>
    <row r="57" spans="1:11" x14ac:dyDescent="0.55000000000000004">
      <c r="C57" s="943" t="s">
        <v>956</v>
      </c>
      <c r="E57" s="943" t="s">
        <v>384</v>
      </c>
      <c r="F57" s="943">
        <f>F43+F47+F51</f>
        <v>9202.4999999999982</v>
      </c>
      <c r="G57" s="943" t="s">
        <v>967</v>
      </c>
      <c r="H57" s="1070">
        <v>0.499</v>
      </c>
      <c r="I57" s="943" t="s">
        <v>384</v>
      </c>
      <c r="J57" s="949">
        <f>H57*F57*1.1</f>
        <v>5051.2522499999986</v>
      </c>
      <c r="K57" s="943" t="s">
        <v>969</v>
      </c>
    </row>
    <row r="58" spans="1:11" x14ac:dyDescent="0.55000000000000004">
      <c r="A58" s="945" t="s">
        <v>1127</v>
      </c>
      <c r="B58" s="945" t="s">
        <v>1036</v>
      </c>
    </row>
    <row r="59" spans="1:11" x14ac:dyDescent="0.55000000000000004">
      <c r="B59" s="945" t="s">
        <v>979</v>
      </c>
      <c r="D59" s="946" t="s">
        <v>980</v>
      </c>
      <c r="E59" s="943">
        <v>0.7</v>
      </c>
      <c r="F59" s="943" t="s">
        <v>954</v>
      </c>
      <c r="G59" s="943" t="s">
        <v>967</v>
      </c>
      <c r="H59" s="943">
        <v>2</v>
      </c>
      <c r="I59" s="943" t="s">
        <v>950</v>
      </c>
    </row>
    <row r="60" spans="1:11" x14ac:dyDescent="0.55000000000000004">
      <c r="D60" s="946" t="s">
        <v>981</v>
      </c>
      <c r="E60" s="943">
        <v>10</v>
      </c>
      <c r="F60" s="943" t="s">
        <v>954</v>
      </c>
    </row>
    <row r="61" spans="1:11" x14ac:dyDescent="0.55000000000000004">
      <c r="E61" s="943" t="s">
        <v>384</v>
      </c>
      <c r="F61" s="943">
        <f>E59*E60</f>
        <v>7</v>
      </c>
      <c r="G61" s="943" t="s">
        <v>6</v>
      </c>
    </row>
    <row r="62" spans="1:11" x14ac:dyDescent="0.55000000000000004">
      <c r="D62" s="946" t="s">
        <v>980</v>
      </c>
      <c r="E62" s="943">
        <v>0.6</v>
      </c>
      <c r="F62" s="943" t="s">
        <v>954</v>
      </c>
      <c r="G62" s="943" t="s">
        <v>967</v>
      </c>
      <c r="H62" s="943">
        <v>2</v>
      </c>
      <c r="I62" s="943" t="s">
        <v>950</v>
      </c>
    </row>
    <row r="63" spans="1:11" x14ac:dyDescent="0.55000000000000004">
      <c r="D63" s="946" t="s">
        <v>981</v>
      </c>
      <c r="E63" s="943">
        <v>10</v>
      </c>
      <c r="F63" s="943" t="s">
        <v>954</v>
      </c>
    </row>
    <row r="64" spans="1:11" x14ac:dyDescent="0.55000000000000004">
      <c r="E64" s="943" t="s">
        <v>384</v>
      </c>
      <c r="F64" s="943">
        <f>E62*E63</f>
        <v>6</v>
      </c>
      <c r="G64" s="943" t="s">
        <v>6</v>
      </c>
    </row>
    <row r="65" spans="1:9" x14ac:dyDescent="0.55000000000000004">
      <c r="B65" s="945" t="s">
        <v>982</v>
      </c>
      <c r="D65" s="946" t="s">
        <v>1135</v>
      </c>
      <c r="E65" s="943">
        <v>0.5</v>
      </c>
      <c r="F65" s="943" t="s">
        <v>954</v>
      </c>
      <c r="G65" s="943" t="s">
        <v>981</v>
      </c>
      <c r="H65" s="943">
        <v>1.2</v>
      </c>
      <c r="I65" s="943" t="s">
        <v>954</v>
      </c>
    </row>
    <row r="66" spans="1:9" x14ac:dyDescent="0.55000000000000004">
      <c r="D66" s="946" t="s">
        <v>980</v>
      </c>
      <c r="E66" s="943">
        <v>0.1</v>
      </c>
      <c r="F66" s="943" t="s">
        <v>954</v>
      </c>
      <c r="G66" s="943" t="s">
        <v>967</v>
      </c>
      <c r="H66" s="943">
        <v>8</v>
      </c>
      <c r="I66" s="943" t="s">
        <v>983</v>
      </c>
    </row>
    <row r="67" spans="1:9" x14ac:dyDescent="0.55000000000000004">
      <c r="E67" s="943" t="s">
        <v>384</v>
      </c>
      <c r="F67" s="943">
        <f>(E65+H65)*2*E66*H66</f>
        <v>2.72</v>
      </c>
      <c r="G67" s="943" t="s">
        <v>6</v>
      </c>
    </row>
    <row r="68" spans="1:9" x14ac:dyDescent="0.55000000000000004">
      <c r="C68" s="943" t="s">
        <v>984</v>
      </c>
      <c r="F68" s="944">
        <f>F61+F64+F67</f>
        <v>15.72</v>
      </c>
      <c r="G68" s="943" t="s">
        <v>1191</v>
      </c>
    </row>
    <row r="69" spans="1:9" x14ac:dyDescent="0.55000000000000004">
      <c r="C69" s="943" t="s">
        <v>984</v>
      </c>
      <c r="D69" s="946" t="s">
        <v>1192</v>
      </c>
      <c r="E69" s="943" t="s">
        <v>384</v>
      </c>
      <c r="F69" s="943">
        <f>(F68/10)*H39</f>
        <v>724.69200000000001</v>
      </c>
      <c r="G69" s="943" t="s">
        <v>6</v>
      </c>
    </row>
    <row r="70" spans="1:9" ht="27.75" x14ac:dyDescent="0.65">
      <c r="A70" s="952" t="s">
        <v>1128</v>
      </c>
      <c r="B70" s="952"/>
    </row>
    <row r="71" spans="1:9" x14ac:dyDescent="0.55000000000000004">
      <c r="A71" s="951" t="s">
        <v>1129</v>
      </c>
      <c r="B71" s="447"/>
      <c r="C71" s="447"/>
      <c r="D71" s="447"/>
      <c r="E71" s="447"/>
      <c r="F71" s="447"/>
    </row>
    <row r="72" spans="1:9" x14ac:dyDescent="0.55000000000000004">
      <c r="A72" s="943"/>
      <c r="B72" s="447" t="s">
        <v>1132</v>
      </c>
      <c r="C72" s="943" t="s">
        <v>384</v>
      </c>
      <c r="D72" s="953" t="s">
        <v>1133</v>
      </c>
      <c r="E72" s="447"/>
      <c r="F72" s="447"/>
    </row>
    <row r="73" spans="1:9" x14ac:dyDescent="0.55000000000000004">
      <c r="A73" s="943"/>
      <c r="B73" s="447"/>
      <c r="C73" s="943" t="s">
        <v>384</v>
      </c>
      <c r="D73" s="904">
        <f>1.28*1.28*0.15</f>
        <v>0.24576000000000001</v>
      </c>
      <c r="E73" s="448" t="s">
        <v>7</v>
      </c>
      <c r="F73" s="447"/>
    </row>
    <row r="74" spans="1:9" x14ac:dyDescent="0.55000000000000004">
      <c r="A74" s="943"/>
      <c r="B74" s="447" t="s">
        <v>947</v>
      </c>
      <c r="C74" s="943" t="s">
        <v>384</v>
      </c>
      <c r="D74" s="447" t="s">
        <v>1134</v>
      </c>
      <c r="E74" s="447"/>
      <c r="F74" s="447"/>
    </row>
    <row r="75" spans="1:9" x14ac:dyDescent="0.55000000000000004">
      <c r="A75" s="943"/>
      <c r="B75" s="447"/>
      <c r="C75" s="943" t="s">
        <v>384</v>
      </c>
      <c r="D75" s="904">
        <f>((1.28*1.65*4)-((3.14*0.8^2/4)*2))*0.15</f>
        <v>1.1164799999999999</v>
      </c>
      <c r="E75" s="448" t="s">
        <v>7</v>
      </c>
      <c r="F75" s="447"/>
    </row>
    <row r="76" spans="1:9" x14ac:dyDescent="0.55000000000000004">
      <c r="A76" s="943"/>
      <c r="B76" s="447" t="s">
        <v>1021</v>
      </c>
      <c r="C76" s="943" t="s">
        <v>384</v>
      </c>
      <c r="D76" s="447" t="s">
        <v>1136</v>
      </c>
      <c r="E76" s="447"/>
      <c r="F76" s="447"/>
    </row>
    <row r="77" spans="1:9" x14ac:dyDescent="0.55000000000000004">
      <c r="A77" s="943"/>
      <c r="B77" s="447"/>
      <c r="C77" s="943" t="s">
        <v>384</v>
      </c>
      <c r="D77" s="904">
        <f>(1.18*0.555*0.1*2)</f>
        <v>0.13098000000000001</v>
      </c>
      <c r="E77" s="448" t="s">
        <v>7</v>
      </c>
      <c r="F77" s="447"/>
      <c r="G77" s="447"/>
    </row>
    <row r="78" spans="1:9" x14ac:dyDescent="0.55000000000000004">
      <c r="A78" s="943"/>
      <c r="B78" s="447" t="s">
        <v>391</v>
      </c>
      <c r="C78" s="943" t="s">
        <v>384</v>
      </c>
      <c r="D78" s="954">
        <f>D73+D75+D77</f>
        <v>1.49322</v>
      </c>
      <c r="E78" s="447" t="s">
        <v>7</v>
      </c>
      <c r="F78" s="447"/>
    </row>
    <row r="79" spans="1:9" x14ac:dyDescent="0.55000000000000004">
      <c r="A79" s="951" t="s">
        <v>1130</v>
      </c>
      <c r="B79" s="447"/>
      <c r="C79" s="447"/>
      <c r="D79" s="447"/>
      <c r="E79" s="447"/>
      <c r="F79" s="447"/>
    </row>
    <row r="80" spans="1:9" x14ac:dyDescent="0.55000000000000004">
      <c r="A80" s="943"/>
      <c r="B80" s="905" t="s">
        <v>1011</v>
      </c>
      <c r="C80" s="447"/>
      <c r="D80" s="448" t="s">
        <v>10</v>
      </c>
      <c r="E80" s="448" t="s">
        <v>1014</v>
      </c>
      <c r="F80" s="448" t="s">
        <v>377</v>
      </c>
    </row>
    <row r="81" spans="1:8" x14ac:dyDescent="0.55000000000000004">
      <c r="A81" s="943"/>
      <c r="B81" s="447" t="s">
        <v>1010</v>
      </c>
      <c r="C81" s="448">
        <f>1.28+1.28+1.28+1.28</f>
        <v>5.12</v>
      </c>
      <c r="D81" s="448">
        <f>(1.65/0.2)*2</f>
        <v>16.499999999999996</v>
      </c>
      <c r="E81" s="447">
        <f>D81*C81</f>
        <v>84.47999999999999</v>
      </c>
      <c r="F81" s="955">
        <f>E81*0.449</f>
        <v>37.931519999999999</v>
      </c>
    </row>
    <row r="82" spans="1:8" x14ac:dyDescent="0.55000000000000004">
      <c r="A82" s="943"/>
      <c r="B82" s="447" t="s">
        <v>1118</v>
      </c>
      <c r="C82" s="448">
        <v>2</v>
      </c>
      <c r="D82" s="448">
        <f>-ROUNDUP(0.8/0.2, 0 )*2</f>
        <v>-8</v>
      </c>
      <c r="E82" s="447">
        <f>D82*C82</f>
        <v>-16</v>
      </c>
      <c r="F82" s="955">
        <f>E82*0.449</f>
        <v>-7.1840000000000002</v>
      </c>
    </row>
    <row r="83" spans="1:8" x14ac:dyDescent="0.55000000000000004">
      <c r="A83" s="943"/>
      <c r="B83" s="447" t="s">
        <v>1021</v>
      </c>
      <c r="C83" s="447"/>
      <c r="D83" s="447"/>
      <c r="E83" s="447">
        <f>((4*0.555)+(1.18*2))*2</f>
        <v>9.16</v>
      </c>
      <c r="F83" s="955">
        <f>E83*0.449</f>
        <v>4.1128400000000003</v>
      </c>
    </row>
    <row r="84" spans="1:8" x14ac:dyDescent="0.55000000000000004">
      <c r="A84" s="943"/>
      <c r="B84" s="447"/>
      <c r="C84" s="448"/>
      <c r="D84" s="448"/>
      <c r="E84" s="447" t="s">
        <v>391</v>
      </c>
      <c r="F84" s="956">
        <f>SUM(F81:F83)</f>
        <v>34.86036</v>
      </c>
      <c r="G84" s="943" t="s">
        <v>377</v>
      </c>
    </row>
    <row r="85" spans="1:8" x14ac:dyDescent="0.55000000000000004">
      <c r="A85" s="447"/>
      <c r="B85" s="447" t="s">
        <v>1013</v>
      </c>
      <c r="C85" s="447"/>
      <c r="D85" s="447"/>
      <c r="E85" s="447"/>
      <c r="F85" s="447"/>
    </row>
    <row r="86" spans="1:8" x14ac:dyDescent="0.55000000000000004">
      <c r="A86" s="943"/>
      <c r="B86" s="447" t="s">
        <v>1012</v>
      </c>
      <c r="C86" s="448">
        <v>1.65</v>
      </c>
      <c r="D86" s="448">
        <f>ROUNDUP(1.65/0.2, 0 )*2</f>
        <v>18</v>
      </c>
      <c r="E86" s="447">
        <f>D86*C86</f>
        <v>29.7</v>
      </c>
      <c r="F86" s="955">
        <f>E86*0.888</f>
        <v>26.3736</v>
      </c>
    </row>
    <row r="87" spans="1:8" x14ac:dyDescent="0.55000000000000004">
      <c r="A87" s="943"/>
      <c r="B87" s="447" t="s">
        <v>1118</v>
      </c>
      <c r="C87" s="448">
        <v>3.9</v>
      </c>
      <c r="D87" s="448">
        <v>2</v>
      </c>
      <c r="E87" s="447">
        <f>D87*C87</f>
        <v>7.8</v>
      </c>
      <c r="F87" s="955">
        <f t="shared" ref="F87" si="0">E87*0.888</f>
        <v>6.9264000000000001</v>
      </c>
    </row>
    <row r="88" spans="1:8" x14ac:dyDescent="0.55000000000000004">
      <c r="A88" s="943"/>
      <c r="B88" s="447"/>
      <c r="C88" s="447"/>
      <c r="D88" s="447"/>
      <c r="E88" s="447">
        <f>D88*C88</f>
        <v>0</v>
      </c>
      <c r="F88" s="956">
        <f>SUM(F86:F87)</f>
        <v>33.299999999999997</v>
      </c>
      <c r="G88" s="943" t="s">
        <v>377</v>
      </c>
    </row>
    <row r="89" spans="1:8" x14ac:dyDescent="0.55000000000000004">
      <c r="A89" s="951" t="s">
        <v>1131</v>
      </c>
      <c r="B89" s="448"/>
      <c r="C89" s="447"/>
      <c r="D89" s="447"/>
      <c r="E89" s="447"/>
      <c r="F89" s="447"/>
    </row>
    <row r="90" spans="1:8" x14ac:dyDescent="0.55000000000000004">
      <c r="A90" s="943"/>
      <c r="B90" s="447" t="s">
        <v>1017</v>
      </c>
      <c r="C90" s="943" t="s">
        <v>392</v>
      </c>
      <c r="D90" s="945" t="s">
        <v>1137</v>
      </c>
      <c r="E90" s="447"/>
      <c r="F90" s="447"/>
    </row>
    <row r="91" spans="1:8" x14ac:dyDescent="0.55000000000000004">
      <c r="A91" s="943"/>
      <c r="B91" s="447"/>
      <c r="C91" s="943" t="s">
        <v>392</v>
      </c>
      <c r="D91" s="448">
        <f>(1.28*4*1.65)</f>
        <v>8.4480000000000004</v>
      </c>
      <c r="E91" s="447" t="s">
        <v>1019</v>
      </c>
      <c r="F91" s="447"/>
    </row>
    <row r="92" spans="1:8" x14ac:dyDescent="0.55000000000000004">
      <c r="A92" s="943"/>
      <c r="B92" s="447" t="s">
        <v>1018</v>
      </c>
      <c r="C92" s="943" t="s">
        <v>392</v>
      </c>
      <c r="D92" s="945" t="s">
        <v>1138</v>
      </c>
      <c r="E92" s="447"/>
      <c r="F92" s="447"/>
      <c r="H92" s="943" t="s">
        <v>235</v>
      </c>
    </row>
    <row r="93" spans="1:8" x14ac:dyDescent="0.55000000000000004">
      <c r="A93" s="943"/>
      <c r="B93" s="447"/>
      <c r="C93" s="943" t="s">
        <v>392</v>
      </c>
      <c r="D93" s="448">
        <f>(0.8*4*1.65)</f>
        <v>5.28</v>
      </c>
      <c r="E93" s="447" t="s">
        <v>1019</v>
      </c>
      <c r="F93" s="447"/>
    </row>
    <row r="94" spans="1:8" x14ac:dyDescent="0.55000000000000004">
      <c r="A94" s="943"/>
      <c r="B94" s="447" t="s">
        <v>1020</v>
      </c>
      <c r="C94" s="943" t="s">
        <v>392</v>
      </c>
      <c r="D94" s="945" t="s">
        <v>1139</v>
      </c>
      <c r="E94" s="447"/>
      <c r="F94" s="447"/>
    </row>
    <row r="95" spans="1:8" x14ac:dyDescent="0.55000000000000004">
      <c r="A95" s="943"/>
      <c r="B95" s="447"/>
      <c r="C95" s="943" t="s">
        <v>392</v>
      </c>
      <c r="D95" s="904">
        <f>((3.14*0.8^2)/4)*2</f>
        <v>1.0048000000000001</v>
      </c>
      <c r="E95" s="447" t="s">
        <v>1019</v>
      </c>
      <c r="F95" s="447"/>
    </row>
    <row r="96" spans="1:8" x14ac:dyDescent="0.55000000000000004">
      <c r="A96" s="943"/>
      <c r="B96" s="447" t="s">
        <v>1021</v>
      </c>
      <c r="C96" s="943" t="s">
        <v>392</v>
      </c>
      <c r="D96" s="945" t="s">
        <v>1140</v>
      </c>
      <c r="E96" s="447"/>
      <c r="F96" s="447"/>
    </row>
    <row r="97" spans="1:6" x14ac:dyDescent="0.55000000000000004">
      <c r="A97" s="943"/>
      <c r="B97" s="447"/>
      <c r="C97" s="943" t="s">
        <v>392</v>
      </c>
      <c r="D97" s="448">
        <f>0.555*1.18*2</f>
        <v>1.3098000000000001</v>
      </c>
      <c r="E97" s="447" t="s">
        <v>1019</v>
      </c>
      <c r="F97" s="447"/>
    </row>
    <row r="98" spans="1:6" x14ac:dyDescent="0.55000000000000004">
      <c r="A98" s="943"/>
      <c r="B98" s="447" t="s">
        <v>391</v>
      </c>
      <c r="C98" s="943" t="s">
        <v>392</v>
      </c>
      <c r="D98" s="954">
        <f>D91+D93+D95+D97</f>
        <v>16.0426</v>
      </c>
      <c r="E98" s="447" t="s">
        <v>1019</v>
      </c>
      <c r="F98" s="447"/>
    </row>
  </sheetData>
  <pageMargins left="0.7" right="0.7" top="0.75" bottom="0.75" header="0.3" footer="0.3"/>
  <pageSetup scale="71" orientation="portrait" verticalDpi="300" r:id="rId1"/>
  <rowBreaks count="1" manualBreakCount="1">
    <brk id="55" max="10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"/>
  <sheetViews>
    <sheetView view="pageBreakPreview" zoomScale="60" zoomScaleNormal="100" workbookViewId="0">
      <selection activeCell="S27" sqref="S27"/>
    </sheetView>
  </sheetViews>
  <sheetFormatPr defaultRowHeight="24" x14ac:dyDescent="0.55000000000000004"/>
  <cols>
    <col min="1" max="2" width="9.140625" style="377"/>
    <col min="3" max="3" width="11.5703125" style="377" customWidth="1"/>
    <col min="4" max="5" width="9.140625" style="377"/>
    <col min="6" max="6" width="11.28515625" style="377" customWidth="1"/>
    <col min="7" max="8" width="9.140625" style="377"/>
    <col min="9" max="9" width="10.140625" style="377" customWidth="1"/>
    <col min="10" max="10" width="12.85546875" style="377" customWidth="1"/>
    <col min="11" max="16384" width="9.140625" style="377"/>
  </cols>
  <sheetData>
    <row r="1" spans="1:12" x14ac:dyDescent="0.55000000000000004">
      <c r="A1" s="1226" t="s">
        <v>1043</v>
      </c>
      <c r="B1" s="1226"/>
      <c r="C1" s="1226"/>
      <c r="D1" s="1226"/>
      <c r="E1" s="1226"/>
      <c r="F1" s="1226"/>
      <c r="G1" s="1226"/>
      <c r="H1" s="1226"/>
      <c r="I1" s="1226"/>
      <c r="J1" s="1226"/>
      <c r="K1" s="383"/>
      <c r="L1" s="383"/>
    </row>
    <row r="2" spans="1:12" x14ac:dyDescent="0.55000000000000004">
      <c r="A2" s="384" t="s">
        <v>1044</v>
      </c>
      <c r="B2" s="385"/>
      <c r="C2" s="386"/>
      <c r="D2" s="386"/>
      <c r="E2" s="387"/>
      <c r="F2" s="386"/>
      <c r="G2" s="388"/>
      <c r="H2" s="387"/>
      <c r="I2" s="389"/>
      <c r="J2" s="390"/>
      <c r="K2" s="389"/>
      <c r="L2" s="391"/>
    </row>
    <row r="3" spans="1:12" x14ac:dyDescent="0.55000000000000004">
      <c r="A3" s="392" t="s">
        <v>1045</v>
      </c>
      <c r="B3" s="385"/>
      <c r="C3" s="386"/>
      <c r="D3" s="388">
        <v>1</v>
      </c>
      <c r="E3" s="393" t="s">
        <v>6</v>
      </c>
      <c r="F3" s="387"/>
      <c r="G3" s="393"/>
      <c r="H3" s="394"/>
      <c r="I3" s="395"/>
      <c r="J3" s="394"/>
      <c r="K3" s="387"/>
      <c r="L3" s="391"/>
    </row>
    <row r="4" spans="1:12" x14ac:dyDescent="0.55000000000000004">
      <c r="A4" s="392" t="s">
        <v>1046</v>
      </c>
      <c r="B4" s="392"/>
      <c r="C4" s="396"/>
      <c r="D4" s="397">
        <v>1</v>
      </c>
      <c r="E4" s="393" t="s">
        <v>1047</v>
      </c>
      <c r="F4" s="398">
        <v>579.44000000000005</v>
      </c>
      <c r="G4" s="393" t="s">
        <v>11</v>
      </c>
      <c r="H4" s="386" t="s">
        <v>392</v>
      </c>
      <c r="I4" s="399">
        <f>ROUND(F4*D4,2)</f>
        <v>579.44000000000005</v>
      </c>
      <c r="J4" s="389" t="s">
        <v>1006</v>
      </c>
      <c r="K4" s="387"/>
      <c r="L4" s="391"/>
    </row>
    <row r="5" spans="1:12" x14ac:dyDescent="0.55000000000000004">
      <c r="A5" s="392" t="s">
        <v>678</v>
      </c>
      <c r="B5" s="385"/>
      <c r="C5" s="396"/>
      <c r="D5" s="397">
        <v>0.3</v>
      </c>
      <c r="E5" s="393" t="s">
        <v>1047</v>
      </c>
      <c r="F5" s="398">
        <v>570.09</v>
      </c>
      <c r="G5" s="393" t="s">
        <v>11</v>
      </c>
      <c r="H5" s="386" t="s">
        <v>392</v>
      </c>
      <c r="I5" s="400">
        <f>ROUND(F5*D5,2)</f>
        <v>171.03</v>
      </c>
      <c r="J5" s="389" t="s">
        <v>1006</v>
      </c>
      <c r="K5" s="387"/>
      <c r="L5" s="391"/>
    </row>
    <row r="6" spans="1:12" x14ac:dyDescent="0.55000000000000004">
      <c r="A6" s="392" t="s">
        <v>679</v>
      </c>
      <c r="B6" s="385"/>
      <c r="C6" s="396"/>
      <c r="D6" s="397">
        <v>0.3</v>
      </c>
      <c r="E6" s="393" t="s">
        <v>1048</v>
      </c>
      <c r="F6" s="398">
        <v>0</v>
      </c>
      <c r="G6" s="393" t="s">
        <v>11</v>
      </c>
      <c r="H6" s="386" t="s">
        <v>392</v>
      </c>
      <c r="I6" s="400">
        <f>ROUND(F6*D6,2)</f>
        <v>0</v>
      </c>
      <c r="J6" s="389" t="s">
        <v>1006</v>
      </c>
      <c r="K6" s="387"/>
      <c r="L6" s="391"/>
    </row>
    <row r="7" spans="1:12" x14ac:dyDescent="0.55000000000000004">
      <c r="A7" s="392" t="s">
        <v>680</v>
      </c>
      <c r="B7" s="385"/>
      <c r="C7" s="396"/>
      <c r="D7" s="397">
        <v>0.25</v>
      </c>
      <c r="E7" s="393" t="s">
        <v>688</v>
      </c>
      <c r="F7" s="398">
        <v>35.049999999999997</v>
      </c>
      <c r="G7" s="393" t="s">
        <v>11</v>
      </c>
      <c r="H7" s="386" t="s">
        <v>392</v>
      </c>
      <c r="I7" s="400">
        <f>ROUND(F7*D7,2)</f>
        <v>8.76</v>
      </c>
      <c r="J7" s="389" t="s">
        <v>1006</v>
      </c>
      <c r="K7" s="387"/>
      <c r="L7" s="391"/>
    </row>
    <row r="8" spans="1:12" x14ac:dyDescent="0.55000000000000004">
      <c r="A8" s="385"/>
      <c r="B8" s="392"/>
      <c r="C8" s="385"/>
      <c r="D8" s="385"/>
      <c r="E8" s="385"/>
      <c r="F8" s="385"/>
      <c r="G8" s="396" t="s">
        <v>391</v>
      </c>
      <c r="H8" s="386" t="s">
        <v>392</v>
      </c>
      <c r="I8" s="400">
        <f>ROUND(SUM(I4:I7),2)</f>
        <v>759.23</v>
      </c>
      <c r="J8" s="389" t="s">
        <v>1006</v>
      </c>
      <c r="K8" s="387"/>
      <c r="L8" s="391"/>
    </row>
    <row r="9" spans="1:12" x14ac:dyDescent="0.55000000000000004">
      <c r="A9" s="377" t="s">
        <v>1049</v>
      </c>
      <c r="B9" s="396"/>
      <c r="E9" s="401">
        <f>I8</f>
        <v>759.23</v>
      </c>
      <c r="F9" s="378" t="s">
        <v>413</v>
      </c>
      <c r="G9" s="378">
        <v>0.8</v>
      </c>
      <c r="H9" s="386" t="s">
        <v>392</v>
      </c>
      <c r="I9" s="402">
        <f>E9*0.5</f>
        <v>379.61500000000001</v>
      </c>
      <c r="J9" s="389" t="s">
        <v>1006</v>
      </c>
    </row>
    <row r="10" spans="1:12" ht="24.75" thickBot="1" x14ac:dyDescent="0.6">
      <c r="G10" s="396" t="s">
        <v>391</v>
      </c>
      <c r="H10" s="386" t="s">
        <v>392</v>
      </c>
      <c r="I10" s="403">
        <f>I9</f>
        <v>379.61500000000001</v>
      </c>
      <c r="J10" s="389" t="s">
        <v>1006</v>
      </c>
    </row>
    <row r="11" spans="1:12" ht="24.75" thickTop="1" x14ac:dyDescent="0.55000000000000004"/>
  </sheetData>
  <mergeCells count="1">
    <mergeCell ref="A1:J1"/>
  </mergeCells>
  <pageMargins left="0.7" right="0.7" top="0.75" bottom="0.75" header="0.3" footer="0.3"/>
  <pageSetup paperSize="9" scale="97" orientation="portrait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view="pageBreakPreview" zoomScaleSheetLayoutView="100" workbookViewId="0">
      <selection activeCell="I7" sqref="I7"/>
    </sheetView>
  </sheetViews>
  <sheetFormatPr defaultRowHeight="21.75" x14ac:dyDescent="0.5"/>
  <cols>
    <col min="1" max="1" width="8.28515625" style="317" customWidth="1"/>
    <col min="2" max="3" width="1.7109375" style="317" customWidth="1"/>
    <col min="4" max="7" width="10.7109375" style="317" customWidth="1"/>
    <col min="8" max="8" width="10.7109375" style="331" customWidth="1"/>
    <col min="9" max="9" width="10.7109375" style="360" customWidth="1"/>
    <col min="10" max="10" width="35.7109375" style="361" customWidth="1"/>
    <col min="11" max="11" width="10.7109375" style="317" customWidth="1"/>
    <col min="12" max="12" width="9.140625" style="317" customWidth="1"/>
    <col min="13" max="16384" width="9.140625" style="317"/>
  </cols>
  <sheetData>
    <row r="1" spans="1:11" ht="24" x14ac:dyDescent="0.55000000000000004">
      <c r="A1" s="1083" t="s">
        <v>475</v>
      </c>
      <c r="B1" s="1083"/>
      <c r="C1" s="1083"/>
      <c r="D1" s="1083"/>
      <c r="E1" s="1083"/>
      <c r="F1" s="1083"/>
      <c r="G1" s="1083"/>
      <c r="H1" s="1083"/>
      <c r="I1" s="1083"/>
      <c r="J1" s="1083"/>
      <c r="K1" s="333"/>
    </row>
    <row r="2" spans="1:11" ht="24" x14ac:dyDescent="0.55000000000000004">
      <c r="A2" s="1227" t="s">
        <v>588</v>
      </c>
      <c r="B2" s="1227"/>
      <c r="C2" s="1227"/>
      <c r="D2" s="1227"/>
      <c r="E2" s="1227"/>
      <c r="F2" s="1227"/>
      <c r="G2" s="1227"/>
      <c r="H2" s="1227"/>
      <c r="I2" s="1227"/>
      <c r="J2" s="1227"/>
      <c r="K2" s="333"/>
    </row>
    <row r="3" spans="1:11" x14ac:dyDescent="0.5">
      <c r="A3" s="334" t="s">
        <v>371</v>
      </c>
      <c r="B3" s="1228" t="s">
        <v>4</v>
      </c>
      <c r="C3" s="1228"/>
      <c r="D3" s="1228"/>
      <c r="E3" s="1228"/>
      <c r="F3" s="1228"/>
      <c r="G3" s="1228"/>
      <c r="H3" s="335" t="s">
        <v>5</v>
      </c>
      <c r="I3" s="336" t="s">
        <v>476</v>
      </c>
      <c r="J3" s="332" t="s">
        <v>8</v>
      </c>
    </row>
    <row r="4" spans="1:11" x14ac:dyDescent="0.5">
      <c r="A4" s="337">
        <v>1</v>
      </c>
      <c r="B4" s="330" t="s">
        <v>477</v>
      </c>
      <c r="C4" s="338"/>
      <c r="D4" s="339"/>
      <c r="E4" s="339"/>
      <c r="F4" s="339"/>
      <c r="G4" s="329"/>
      <c r="H4" s="340"/>
      <c r="I4" s="341"/>
      <c r="J4" s="342"/>
    </row>
    <row r="5" spans="1:11" x14ac:dyDescent="0.5">
      <c r="A5" s="343">
        <v>3</v>
      </c>
      <c r="B5" s="322"/>
      <c r="C5" s="344" t="s">
        <v>478</v>
      </c>
      <c r="D5" s="326"/>
      <c r="E5" s="326"/>
      <c r="F5" s="326"/>
      <c r="G5" s="319"/>
      <c r="H5" s="345"/>
      <c r="I5" s="346"/>
      <c r="J5" s="347"/>
    </row>
    <row r="6" spans="1:11" x14ac:dyDescent="0.5">
      <c r="A6" s="318">
        <v>3.1</v>
      </c>
      <c r="B6" s="322"/>
      <c r="C6" s="326" t="s">
        <v>479</v>
      </c>
      <c r="D6" s="326"/>
      <c r="E6" s="326"/>
      <c r="F6" s="326"/>
      <c r="G6" s="319"/>
      <c r="H6" s="345" t="s">
        <v>7</v>
      </c>
      <c r="I6" s="346">
        <v>99</v>
      </c>
      <c r="J6" s="347" t="s">
        <v>480</v>
      </c>
    </row>
    <row r="7" spans="1:11" x14ac:dyDescent="0.5">
      <c r="A7" s="318"/>
      <c r="B7" s="322"/>
      <c r="C7" s="326"/>
      <c r="D7" s="326"/>
      <c r="E7" s="326"/>
      <c r="F7" s="326"/>
      <c r="G7" s="319"/>
      <c r="H7" s="345" t="s">
        <v>7</v>
      </c>
      <c r="I7" s="346">
        <v>125</v>
      </c>
      <c r="J7" s="347" t="s">
        <v>481</v>
      </c>
    </row>
    <row r="8" spans="1:11" x14ac:dyDescent="0.5">
      <c r="A8" s="318"/>
      <c r="B8" s="322"/>
      <c r="C8" s="326"/>
      <c r="D8" s="326"/>
      <c r="E8" s="326"/>
      <c r="F8" s="326"/>
      <c r="G8" s="319"/>
      <c r="H8" s="345" t="s">
        <v>7</v>
      </c>
      <c r="I8" s="346">
        <v>148</v>
      </c>
      <c r="J8" s="347" t="s">
        <v>482</v>
      </c>
    </row>
    <row r="9" spans="1:11" x14ac:dyDescent="0.5">
      <c r="A9" s="318"/>
      <c r="B9" s="322"/>
      <c r="C9" s="326"/>
      <c r="D9" s="326"/>
      <c r="E9" s="326"/>
      <c r="F9" s="326"/>
      <c r="G9" s="319"/>
      <c r="H9" s="345"/>
      <c r="I9" s="346"/>
      <c r="J9" s="347"/>
    </row>
    <row r="10" spans="1:11" x14ac:dyDescent="0.5">
      <c r="A10" s="343">
        <v>4</v>
      </c>
      <c r="B10" s="322"/>
      <c r="C10" s="344" t="s">
        <v>483</v>
      </c>
      <c r="D10" s="326"/>
      <c r="E10" s="326"/>
      <c r="F10" s="326"/>
      <c r="G10" s="319"/>
      <c r="H10" s="345" t="s">
        <v>7</v>
      </c>
      <c r="I10" s="346">
        <v>99</v>
      </c>
      <c r="J10" s="347" t="s">
        <v>484</v>
      </c>
    </row>
    <row r="11" spans="1:11" x14ac:dyDescent="0.5">
      <c r="A11" s="318"/>
      <c r="B11" s="322"/>
      <c r="C11" s="326"/>
      <c r="D11" s="326"/>
      <c r="E11" s="326"/>
      <c r="F11" s="326"/>
      <c r="G11" s="319"/>
      <c r="H11" s="345"/>
      <c r="I11" s="346"/>
      <c r="J11" s="347"/>
    </row>
    <row r="12" spans="1:11" hidden="1" x14ac:dyDescent="0.5">
      <c r="A12" s="343">
        <v>5</v>
      </c>
      <c r="B12" s="322"/>
      <c r="C12" s="344" t="s">
        <v>485</v>
      </c>
      <c r="D12" s="326"/>
      <c r="E12" s="326"/>
      <c r="F12" s="326"/>
      <c r="G12" s="319"/>
      <c r="H12" s="345" t="s">
        <v>7</v>
      </c>
      <c r="I12" s="346">
        <v>104</v>
      </c>
      <c r="J12" s="347" t="s">
        <v>486</v>
      </c>
    </row>
    <row r="13" spans="1:11" hidden="1" x14ac:dyDescent="0.5">
      <c r="A13" s="318"/>
      <c r="B13" s="322"/>
      <c r="C13" s="326"/>
      <c r="D13" s="326"/>
      <c r="E13" s="326"/>
      <c r="F13" s="326"/>
      <c r="G13" s="319"/>
      <c r="H13" s="345" t="s">
        <v>7</v>
      </c>
      <c r="I13" s="346">
        <v>91</v>
      </c>
      <c r="J13" s="347" t="s">
        <v>487</v>
      </c>
    </row>
    <row r="14" spans="1:11" hidden="1" x14ac:dyDescent="0.5">
      <c r="A14" s="318"/>
      <c r="B14" s="322"/>
      <c r="C14" s="326"/>
      <c r="D14" s="326"/>
      <c r="E14" s="326"/>
      <c r="F14" s="326"/>
      <c r="G14" s="319"/>
      <c r="H14" s="345"/>
      <c r="I14" s="346"/>
      <c r="J14" s="347"/>
    </row>
    <row r="15" spans="1:11" x14ac:dyDescent="0.5">
      <c r="A15" s="343">
        <v>6</v>
      </c>
      <c r="B15" s="322"/>
      <c r="C15" s="344" t="s">
        <v>488</v>
      </c>
      <c r="D15" s="326"/>
      <c r="E15" s="326"/>
      <c r="F15" s="326"/>
      <c r="G15" s="319"/>
      <c r="H15" s="345"/>
      <c r="I15" s="346"/>
      <c r="J15" s="347"/>
    </row>
    <row r="16" spans="1:11" x14ac:dyDescent="0.5">
      <c r="A16" s="318">
        <v>6.1</v>
      </c>
      <c r="B16" s="322"/>
      <c r="C16" s="326" t="s">
        <v>426</v>
      </c>
      <c r="D16" s="326"/>
      <c r="E16" s="326"/>
      <c r="F16" s="326"/>
      <c r="G16" s="319"/>
      <c r="H16" s="345" t="s">
        <v>7</v>
      </c>
      <c r="I16" s="346">
        <v>398</v>
      </c>
      <c r="J16" s="347" t="s">
        <v>489</v>
      </c>
    </row>
    <row r="17" spans="1:10" x14ac:dyDescent="0.5">
      <c r="A17" s="318">
        <v>6.2</v>
      </c>
      <c r="B17" s="322"/>
      <c r="C17" s="326" t="s">
        <v>424</v>
      </c>
      <c r="D17" s="326"/>
      <c r="E17" s="326"/>
      <c r="F17" s="326"/>
      <c r="G17" s="319"/>
      <c r="H17" s="345" t="s">
        <v>7</v>
      </c>
      <c r="I17" s="346">
        <v>436</v>
      </c>
      <c r="J17" s="347" t="s">
        <v>416</v>
      </c>
    </row>
    <row r="18" spans="1:10" x14ac:dyDescent="0.5">
      <c r="A18" s="318"/>
      <c r="B18" s="322"/>
      <c r="C18" s="326"/>
      <c r="D18" s="326"/>
      <c r="E18" s="326"/>
      <c r="F18" s="326"/>
      <c r="G18" s="319"/>
      <c r="H18" s="345" t="s">
        <v>7</v>
      </c>
      <c r="I18" s="346">
        <v>498</v>
      </c>
      <c r="J18" s="347" t="s">
        <v>417</v>
      </c>
    </row>
    <row r="19" spans="1:10" x14ac:dyDescent="0.5">
      <c r="A19" s="318"/>
      <c r="B19" s="322"/>
      <c r="C19" s="326"/>
      <c r="D19" s="326"/>
      <c r="E19" s="326"/>
      <c r="F19" s="326"/>
      <c r="G19" s="319"/>
      <c r="H19" s="345" t="s">
        <v>7</v>
      </c>
      <c r="I19" s="346">
        <v>542</v>
      </c>
      <c r="J19" s="347" t="s">
        <v>490</v>
      </c>
    </row>
    <row r="20" spans="1:10" x14ac:dyDescent="0.5">
      <c r="A20" s="318"/>
      <c r="B20" s="322"/>
      <c r="C20" s="326"/>
      <c r="D20" s="326"/>
      <c r="E20" s="326"/>
      <c r="F20" s="326"/>
      <c r="G20" s="319"/>
      <c r="H20" s="345"/>
      <c r="I20" s="346"/>
      <c r="J20" s="347"/>
    </row>
    <row r="21" spans="1:10" x14ac:dyDescent="0.5">
      <c r="A21" s="343">
        <v>7</v>
      </c>
      <c r="B21" s="322"/>
      <c r="C21" s="344" t="s">
        <v>491</v>
      </c>
      <c r="D21" s="326"/>
      <c r="E21" s="326"/>
      <c r="F21" s="326"/>
      <c r="G21" s="319"/>
      <c r="H21" s="345" t="s">
        <v>7</v>
      </c>
      <c r="I21" s="346">
        <v>306</v>
      </c>
      <c r="J21" s="347" t="s">
        <v>492</v>
      </c>
    </row>
    <row r="22" spans="1:10" x14ac:dyDescent="0.5">
      <c r="A22" s="318"/>
      <c r="B22" s="322"/>
      <c r="C22" s="326"/>
      <c r="D22" s="326"/>
      <c r="E22" s="326"/>
      <c r="F22" s="326"/>
      <c r="G22" s="319"/>
      <c r="H22" s="345" t="s">
        <v>7</v>
      </c>
      <c r="I22" s="346">
        <v>391</v>
      </c>
      <c r="J22" s="347" t="s">
        <v>417</v>
      </c>
    </row>
    <row r="23" spans="1:10" x14ac:dyDescent="0.5">
      <c r="A23" s="318"/>
      <c r="B23" s="322"/>
      <c r="C23" s="326"/>
      <c r="D23" s="326"/>
      <c r="E23" s="326"/>
      <c r="F23" s="326"/>
      <c r="G23" s="319"/>
      <c r="H23" s="345" t="s">
        <v>7</v>
      </c>
      <c r="I23" s="346">
        <v>485</v>
      </c>
      <c r="J23" s="347" t="s">
        <v>490</v>
      </c>
    </row>
    <row r="24" spans="1:10" x14ac:dyDescent="0.5">
      <c r="A24" s="318"/>
      <c r="B24" s="322"/>
      <c r="C24" s="326"/>
      <c r="D24" s="326"/>
      <c r="E24" s="326"/>
      <c r="F24" s="326"/>
      <c r="G24" s="319"/>
      <c r="H24" s="345"/>
      <c r="I24" s="346"/>
      <c r="J24" s="347"/>
    </row>
    <row r="25" spans="1:10" x14ac:dyDescent="0.5">
      <c r="A25" s="343">
        <v>8</v>
      </c>
      <c r="B25" s="322"/>
      <c r="C25" s="344" t="s">
        <v>493</v>
      </c>
      <c r="D25" s="326"/>
      <c r="E25" s="326"/>
      <c r="F25" s="326"/>
      <c r="G25" s="319"/>
      <c r="H25" s="345"/>
      <c r="I25" s="346"/>
      <c r="J25" s="347"/>
    </row>
    <row r="26" spans="1:10" x14ac:dyDescent="0.5">
      <c r="A26" s="318">
        <v>8.1</v>
      </c>
      <c r="B26" s="322"/>
      <c r="C26" s="326" t="s">
        <v>494</v>
      </c>
      <c r="D26" s="326"/>
      <c r="E26" s="326"/>
      <c r="F26" s="326"/>
      <c r="G26" s="319"/>
      <c r="H26" s="345" t="s">
        <v>6</v>
      </c>
      <c r="I26" s="346">
        <v>115</v>
      </c>
      <c r="J26" s="347" t="s">
        <v>495</v>
      </c>
    </row>
    <row r="27" spans="1:10" x14ac:dyDescent="0.5">
      <c r="A27" s="318"/>
      <c r="B27" s="322"/>
      <c r="C27" s="326"/>
      <c r="D27" s="326"/>
      <c r="E27" s="326"/>
      <c r="F27" s="326"/>
      <c r="G27" s="319"/>
      <c r="H27" s="345" t="s">
        <v>6</v>
      </c>
      <c r="I27" s="346">
        <v>133</v>
      </c>
      <c r="J27" s="347" t="s">
        <v>418</v>
      </c>
    </row>
    <row r="28" spans="1:10" x14ac:dyDescent="0.5">
      <c r="A28" s="318">
        <v>8.1999999999999993</v>
      </c>
      <c r="B28" s="322"/>
      <c r="C28" s="326" t="s">
        <v>496</v>
      </c>
      <c r="D28" s="326"/>
      <c r="E28" s="326"/>
      <c r="F28" s="326"/>
      <c r="G28" s="319"/>
      <c r="H28" s="345" t="s">
        <v>6</v>
      </c>
      <c r="I28" s="346">
        <v>154</v>
      </c>
      <c r="J28" s="347" t="s">
        <v>419</v>
      </c>
    </row>
    <row r="29" spans="1:10" x14ac:dyDescent="0.5">
      <c r="A29" s="318"/>
      <c r="B29" s="322"/>
      <c r="C29" s="326"/>
      <c r="D29" s="326"/>
      <c r="E29" s="326"/>
      <c r="F29" s="326"/>
      <c r="G29" s="319"/>
      <c r="H29" s="345" t="s">
        <v>6</v>
      </c>
      <c r="I29" s="346">
        <v>193</v>
      </c>
      <c r="J29" s="347" t="s">
        <v>497</v>
      </c>
    </row>
    <row r="30" spans="1:10" x14ac:dyDescent="0.5">
      <c r="A30" s="318">
        <v>8.3000000000000007</v>
      </c>
      <c r="B30" s="322"/>
      <c r="C30" s="326" t="s">
        <v>498</v>
      </c>
      <c r="D30" s="326"/>
      <c r="E30" s="326"/>
      <c r="F30" s="326"/>
      <c r="G30" s="319"/>
      <c r="H30" s="345" t="s">
        <v>6</v>
      </c>
      <c r="I30" s="346">
        <v>154</v>
      </c>
      <c r="J30" s="347" t="s">
        <v>420</v>
      </c>
    </row>
    <row r="31" spans="1:10" x14ac:dyDescent="0.5">
      <c r="A31" s="318"/>
      <c r="B31" s="322"/>
      <c r="C31" s="326"/>
      <c r="D31" s="326"/>
      <c r="E31" s="326"/>
      <c r="F31" s="326"/>
      <c r="G31" s="319"/>
      <c r="H31" s="345" t="s">
        <v>6</v>
      </c>
      <c r="I31" s="346">
        <v>180</v>
      </c>
      <c r="J31" s="347" t="s">
        <v>499</v>
      </c>
    </row>
    <row r="32" spans="1:10" x14ac:dyDescent="0.5">
      <c r="A32" s="318"/>
      <c r="B32" s="322"/>
      <c r="C32" s="326"/>
      <c r="D32" s="326"/>
      <c r="E32" s="326"/>
      <c r="F32" s="326"/>
      <c r="G32" s="319"/>
      <c r="H32" s="345"/>
      <c r="I32" s="346"/>
      <c r="J32" s="347"/>
    </row>
    <row r="33" spans="1:10" hidden="1" x14ac:dyDescent="0.5">
      <c r="A33" s="343">
        <v>9</v>
      </c>
      <c r="B33" s="322"/>
      <c r="C33" s="344" t="s">
        <v>500</v>
      </c>
      <c r="D33" s="326"/>
      <c r="E33" s="326"/>
      <c r="F33" s="326"/>
      <c r="G33" s="319"/>
      <c r="H33" s="345"/>
      <c r="I33" s="346"/>
      <c r="J33" s="347"/>
    </row>
    <row r="34" spans="1:10" hidden="1" x14ac:dyDescent="0.5">
      <c r="A34" s="318">
        <v>9.1</v>
      </c>
      <c r="B34" s="322"/>
      <c r="C34" s="326" t="s">
        <v>501</v>
      </c>
      <c r="D34" s="326"/>
      <c r="E34" s="326"/>
      <c r="F34" s="326"/>
      <c r="G34" s="319"/>
      <c r="H34" s="345" t="s">
        <v>6</v>
      </c>
      <c r="I34" s="346">
        <v>25</v>
      </c>
      <c r="J34" s="347"/>
    </row>
    <row r="35" spans="1:10" hidden="1" x14ac:dyDescent="0.5">
      <c r="A35" s="318"/>
      <c r="B35" s="322"/>
      <c r="C35" s="326"/>
      <c r="D35" s="326"/>
      <c r="E35" s="326"/>
      <c r="F35" s="326"/>
      <c r="G35" s="319"/>
      <c r="H35" s="345"/>
      <c r="I35" s="346"/>
      <c r="J35" s="347"/>
    </row>
    <row r="36" spans="1:10" x14ac:dyDescent="0.5">
      <c r="A36" s="343">
        <v>10</v>
      </c>
      <c r="B36" s="322"/>
      <c r="C36" s="344" t="s">
        <v>502</v>
      </c>
      <c r="D36" s="326"/>
      <c r="E36" s="326"/>
      <c r="F36" s="326"/>
      <c r="G36" s="319"/>
      <c r="H36" s="345"/>
      <c r="I36" s="346"/>
      <c r="J36" s="347"/>
    </row>
    <row r="37" spans="1:10" x14ac:dyDescent="0.5">
      <c r="A37" s="318">
        <v>10.1</v>
      </c>
      <c r="B37" s="322"/>
      <c r="C37" s="326" t="s">
        <v>553</v>
      </c>
      <c r="D37" s="326"/>
      <c r="E37" s="326"/>
      <c r="F37" s="326"/>
      <c r="G37" s="319"/>
      <c r="H37" s="345" t="s">
        <v>18</v>
      </c>
      <c r="I37" s="346">
        <v>4100</v>
      </c>
      <c r="J37" s="347" t="s">
        <v>554</v>
      </c>
    </row>
    <row r="38" spans="1:10" x14ac:dyDescent="0.5">
      <c r="A38" s="318">
        <v>10.199999999999999</v>
      </c>
      <c r="B38" s="322"/>
      <c r="C38" s="326" t="s">
        <v>555</v>
      </c>
      <c r="D38" s="326"/>
      <c r="E38" s="326"/>
      <c r="F38" s="326"/>
      <c r="G38" s="319"/>
      <c r="H38" s="345" t="s">
        <v>18</v>
      </c>
      <c r="I38" s="346">
        <v>3300</v>
      </c>
      <c r="J38" s="347" t="s">
        <v>556</v>
      </c>
    </row>
    <row r="39" spans="1:10" x14ac:dyDescent="0.5">
      <c r="A39" s="318">
        <v>10.3</v>
      </c>
      <c r="B39" s="322"/>
      <c r="C39" s="326" t="s">
        <v>555</v>
      </c>
      <c r="D39" s="326"/>
      <c r="E39" s="326"/>
      <c r="F39" s="326"/>
      <c r="G39" s="319"/>
      <c r="H39" s="345" t="s">
        <v>18</v>
      </c>
      <c r="I39" s="346">
        <v>2900</v>
      </c>
      <c r="J39" s="347" t="s">
        <v>557</v>
      </c>
    </row>
    <row r="40" spans="1:10" x14ac:dyDescent="0.5">
      <c r="A40" s="318">
        <v>10.4</v>
      </c>
      <c r="B40" s="322"/>
      <c r="C40" s="326" t="s">
        <v>503</v>
      </c>
      <c r="D40" s="326"/>
      <c r="E40" s="326"/>
      <c r="F40" s="326"/>
      <c r="G40" s="319"/>
      <c r="H40" s="345" t="s">
        <v>6</v>
      </c>
      <c r="I40" s="346">
        <v>5</v>
      </c>
      <c r="J40" s="347"/>
    </row>
    <row r="41" spans="1:10" x14ac:dyDescent="0.5">
      <c r="A41" s="318"/>
      <c r="B41" s="322"/>
      <c r="C41" s="326"/>
      <c r="D41" s="326"/>
      <c r="E41" s="326"/>
      <c r="F41" s="326"/>
      <c r="G41" s="319"/>
      <c r="H41" s="345"/>
      <c r="I41" s="346"/>
      <c r="J41" s="347"/>
    </row>
    <row r="42" spans="1:10" hidden="1" x14ac:dyDescent="0.5">
      <c r="A42" s="343">
        <v>11</v>
      </c>
      <c r="B42" s="322"/>
      <c r="C42" s="344" t="s">
        <v>504</v>
      </c>
      <c r="D42" s="326"/>
      <c r="E42" s="326"/>
      <c r="F42" s="326"/>
      <c r="G42" s="319"/>
      <c r="H42" s="345"/>
      <c r="I42" s="346"/>
      <c r="J42" s="347"/>
    </row>
    <row r="43" spans="1:10" hidden="1" x14ac:dyDescent="0.5">
      <c r="A43" s="318">
        <v>11.1</v>
      </c>
      <c r="B43" s="322"/>
      <c r="C43" s="326" t="s">
        <v>558</v>
      </c>
      <c r="D43" s="326"/>
      <c r="E43" s="326"/>
      <c r="F43" s="326"/>
      <c r="G43" s="319"/>
      <c r="H43" s="345" t="s">
        <v>377</v>
      </c>
      <c r="I43" s="348">
        <v>10</v>
      </c>
      <c r="J43" s="347" t="s">
        <v>559</v>
      </c>
    </row>
    <row r="44" spans="1:10" hidden="1" x14ac:dyDescent="0.5">
      <c r="A44" s="318">
        <v>11.2</v>
      </c>
      <c r="B44" s="322"/>
      <c r="C44" s="326" t="s">
        <v>560</v>
      </c>
      <c r="D44" s="326"/>
      <c r="E44" s="326"/>
      <c r="F44" s="326"/>
      <c r="G44" s="319"/>
      <c r="H44" s="345" t="s">
        <v>377</v>
      </c>
      <c r="I44" s="348">
        <v>12</v>
      </c>
      <c r="J44" s="347" t="s">
        <v>559</v>
      </c>
    </row>
    <row r="45" spans="1:10" hidden="1" x14ac:dyDescent="0.5">
      <c r="A45" s="318">
        <v>11.2</v>
      </c>
      <c r="B45" s="322"/>
      <c r="C45" s="326" t="s">
        <v>561</v>
      </c>
      <c r="D45" s="326"/>
      <c r="E45" s="326"/>
      <c r="F45" s="326"/>
      <c r="G45" s="319"/>
      <c r="H45" s="345" t="s">
        <v>377</v>
      </c>
      <c r="I45" s="348">
        <v>12</v>
      </c>
      <c r="J45" s="347" t="s">
        <v>562</v>
      </c>
    </row>
    <row r="46" spans="1:10" hidden="1" x14ac:dyDescent="0.5">
      <c r="A46" s="349"/>
      <c r="B46" s="327"/>
      <c r="C46" s="350"/>
      <c r="D46" s="350"/>
      <c r="E46" s="326"/>
      <c r="F46" s="326"/>
      <c r="G46" s="319"/>
      <c r="H46" s="345" t="s">
        <v>377</v>
      </c>
      <c r="I46" s="348">
        <v>14</v>
      </c>
      <c r="J46" s="347" t="s">
        <v>563</v>
      </c>
    </row>
    <row r="47" spans="1:10" hidden="1" x14ac:dyDescent="0.5">
      <c r="A47" s="349"/>
      <c r="B47" s="327"/>
      <c r="C47" s="350"/>
      <c r="D47" s="350"/>
      <c r="E47" s="326"/>
      <c r="F47" s="326"/>
      <c r="G47" s="319"/>
      <c r="H47" s="345" t="s">
        <v>377</v>
      </c>
      <c r="I47" s="348">
        <v>16</v>
      </c>
      <c r="J47" s="347" t="s">
        <v>564</v>
      </c>
    </row>
    <row r="48" spans="1:10" hidden="1" x14ac:dyDescent="0.5">
      <c r="A48" s="349"/>
      <c r="B48" s="327"/>
      <c r="C48" s="350" t="s">
        <v>565</v>
      </c>
      <c r="D48" s="350"/>
      <c r="E48" s="326"/>
      <c r="F48" s="326"/>
      <c r="G48" s="319"/>
      <c r="H48" s="345"/>
      <c r="I48" s="348"/>
      <c r="J48" s="347"/>
    </row>
    <row r="49" spans="1:10" hidden="1" x14ac:dyDescent="0.5">
      <c r="A49" s="349"/>
      <c r="B49" s="327"/>
      <c r="C49" s="350"/>
      <c r="D49" s="350"/>
      <c r="E49" s="326"/>
      <c r="F49" s="326"/>
      <c r="G49" s="319"/>
      <c r="H49" s="345"/>
      <c r="I49" s="346"/>
      <c r="J49" s="347"/>
    </row>
    <row r="50" spans="1:10" x14ac:dyDescent="0.5">
      <c r="A50" s="351">
        <v>2</v>
      </c>
      <c r="B50" s="323" t="s">
        <v>505</v>
      </c>
      <c r="C50" s="344"/>
      <c r="D50" s="326"/>
      <c r="E50" s="326"/>
      <c r="F50" s="326"/>
      <c r="G50" s="319"/>
      <c r="H50" s="345"/>
      <c r="I50" s="346"/>
      <c r="J50" s="347"/>
    </row>
    <row r="51" spans="1:10" x14ac:dyDescent="0.5">
      <c r="A51" s="343">
        <v>2.2999999999999998</v>
      </c>
      <c r="B51" s="322"/>
      <c r="C51" s="344" t="s">
        <v>542</v>
      </c>
      <c r="D51" s="326"/>
      <c r="E51" s="326"/>
      <c r="F51" s="326"/>
      <c r="G51" s="319"/>
      <c r="H51" s="345"/>
      <c r="I51" s="346"/>
      <c r="J51" s="347"/>
    </row>
    <row r="52" spans="1:10" x14ac:dyDescent="0.5">
      <c r="A52" s="352" t="s">
        <v>543</v>
      </c>
      <c r="B52" s="322"/>
      <c r="C52" s="326" t="s">
        <v>544</v>
      </c>
      <c r="D52" s="326"/>
      <c r="E52" s="326"/>
      <c r="F52" s="326"/>
      <c r="G52" s="319"/>
      <c r="H52" s="345"/>
      <c r="I52" s="346"/>
      <c r="J52" s="347"/>
    </row>
    <row r="53" spans="1:10" x14ac:dyDescent="0.5">
      <c r="A53" s="352"/>
      <c r="B53" s="322"/>
      <c r="C53" s="326" t="s">
        <v>545</v>
      </c>
      <c r="D53" s="326"/>
      <c r="E53" s="326"/>
      <c r="F53" s="326"/>
      <c r="G53" s="319"/>
      <c r="H53" s="345" t="s">
        <v>6</v>
      </c>
      <c r="I53" s="346">
        <v>89</v>
      </c>
      <c r="J53" s="347" t="s">
        <v>547</v>
      </c>
    </row>
    <row r="54" spans="1:10" x14ac:dyDescent="0.5">
      <c r="A54" s="318"/>
      <c r="B54" s="322"/>
      <c r="C54" s="326" t="s">
        <v>546</v>
      </c>
      <c r="D54" s="326"/>
      <c r="E54" s="326"/>
      <c r="F54" s="326"/>
      <c r="G54" s="319"/>
      <c r="H54" s="345" t="s">
        <v>6</v>
      </c>
      <c r="I54" s="346">
        <v>167</v>
      </c>
      <c r="J54" s="347" t="s">
        <v>547</v>
      </c>
    </row>
    <row r="55" spans="1:10" x14ac:dyDescent="0.5">
      <c r="A55" s="318"/>
      <c r="B55" s="322"/>
      <c r="C55" s="326"/>
      <c r="D55" s="326"/>
      <c r="E55" s="326"/>
      <c r="F55" s="326"/>
      <c r="G55" s="319"/>
      <c r="H55" s="345"/>
      <c r="I55" s="346"/>
      <c r="J55" s="347"/>
    </row>
    <row r="56" spans="1:10" x14ac:dyDescent="0.5">
      <c r="A56" s="352" t="s">
        <v>548</v>
      </c>
      <c r="B56" s="322"/>
      <c r="C56" s="326" t="s">
        <v>541</v>
      </c>
      <c r="D56" s="326"/>
      <c r="E56" s="326"/>
      <c r="F56" s="326"/>
      <c r="G56" s="319"/>
      <c r="H56" s="345"/>
      <c r="I56" s="346"/>
      <c r="J56" s="347"/>
    </row>
    <row r="57" spans="1:10" x14ac:dyDescent="0.5">
      <c r="A57" s="352"/>
      <c r="B57" s="322"/>
      <c r="C57" s="326" t="s">
        <v>549</v>
      </c>
      <c r="D57" s="326"/>
      <c r="E57" s="326"/>
      <c r="F57" s="326"/>
      <c r="G57" s="319"/>
      <c r="H57" s="345" t="s">
        <v>6</v>
      </c>
      <c r="I57" s="346">
        <v>100</v>
      </c>
      <c r="J57" s="347" t="s">
        <v>551</v>
      </c>
    </row>
    <row r="58" spans="1:10" x14ac:dyDescent="0.5">
      <c r="A58" s="352"/>
      <c r="B58" s="322"/>
      <c r="C58" s="326" t="s">
        <v>566</v>
      </c>
      <c r="D58" s="326"/>
      <c r="E58" s="326"/>
      <c r="F58" s="326"/>
      <c r="G58" s="319"/>
      <c r="H58" s="345" t="s">
        <v>6</v>
      </c>
      <c r="I58" s="346">
        <v>115</v>
      </c>
      <c r="J58" s="347" t="s">
        <v>551</v>
      </c>
    </row>
    <row r="59" spans="1:10" x14ac:dyDescent="0.5">
      <c r="A59" s="318"/>
      <c r="B59" s="322"/>
      <c r="C59" s="326" t="s">
        <v>550</v>
      </c>
      <c r="D59" s="326"/>
      <c r="E59" s="326"/>
      <c r="F59" s="326"/>
      <c r="G59" s="319"/>
      <c r="H59" s="345" t="s">
        <v>6</v>
      </c>
      <c r="I59" s="346">
        <v>82</v>
      </c>
      <c r="J59" s="347" t="s">
        <v>567</v>
      </c>
    </row>
    <row r="60" spans="1:10" x14ac:dyDescent="0.5">
      <c r="A60" s="318"/>
      <c r="B60" s="322"/>
      <c r="C60" s="326"/>
      <c r="D60" s="326"/>
      <c r="E60" s="326"/>
      <c r="F60" s="326"/>
      <c r="G60" s="319"/>
      <c r="H60" s="345" t="s">
        <v>6</v>
      </c>
      <c r="I60" s="346">
        <v>95</v>
      </c>
      <c r="J60" s="347" t="s">
        <v>568</v>
      </c>
    </row>
    <row r="61" spans="1:10" x14ac:dyDescent="0.5">
      <c r="A61" s="343">
        <v>2.4</v>
      </c>
      <c r="B61" s="322"/>
      <c r="C61" s="344" t="s">
        <v>600</v>
      </c>
      <c r="D61" s="326"/>
      <c r="E61" s="326"/>
      <c r="F61" s="326"/>
      <c r="G61" s="319"/>
      <c r="H61" s="345"/>
      <c r="I61" s="346"/>
      <c r="J61" s="347"/>
    </row>
    <row r="62" spans="1:10" x14ac:dyDescent="0.5">
      <c r="A62" s="352" t="s">
        <v>594</v>
      </c>
      <c r="B62" s="322"/>
      <c r="C62" s="326" t="s">
        <v>595</v>
      </c>
      <c r="D62" s="326"/>
      <c r="E62" s="326"/>
      <c r="F62" s="326"/>
      <c r="G62" s="319"/>
      <c r="H62" s="345"/>
      <c r="I62" s="346"/>
      <c r="J62" s="347"/>
    </row>
    <row r="63" spans="1:10" x14ac:dyDescent="0.5">
      <c r="A63" s="352" t="s">
        <v>596</v>
      </c>
      <c r="B63" s="322"/>
      <c r="C63" s="326" t="s">
        <v>597</v>
      </c>
      <c r="D63" s="326"/>
      <c r="E63" s="326"/>
      <c r="F63" s="326"/>
      <c r="G63" s="319"/>
      <c r="H63" s="345" t="s">
        <v>6</v>
      </c>
      <c r="I63" s="346">
        <v>167</v>
      </c>
      <c r="J63" s="347" t="s">
        <v>598</v>
      </c>
    </row>
    <row r="64" spans="1:10" x14ac:dyDescent="0.5">
      <c r="A64" s="352"/>
      <c r="B64" s="322"/>
      <c r="C64" s="326"/>
      <c r="D64" s="326"/>
      <c r="E64" s="326"/>
      <c r="F64" s="326"/>
      <c r="G64" s="319"/>
      <c r="H64" s="345" t="s">
        <v>6</v>
      </c>
      <c r="I64" s="346">
        <v>188</v>
      </c>
      <c r="J64" s="347" t="s">
        <v>599</v>
      </c>
    </row>
    <row r="65" spans="1:10" x14ac:dyDescent="0.5">
      <c r="A65" s="318"/>
      <c r="B65" s="322"/>
      <c r="C65" s="326"/>
      <c r="D65" s="326"/>
      <c r="E65" s="326"/>
      <c r="F65" s="326"/>
      <c r="G65" s="319"/>
      <c r="H65" s="345"/>
      <c r="I65" s="346"/>
      <c r="J65" s="347"/>
    </row>
    <row r="66" spans="1:10" x14ac:dyDescent="0.5">
      <c r="A66" s="343">
        <v>2.8</v>
      </c>
      <c r="B66" s="322"/>
      <c r="C66" s="344" t="s">
        <v>506</v>
      </c>
      <c r="D66" s="326"/>
      <c r="E66" s="326"/>
      <c r="F66" s="326"/>
      <c r="G66" s="319"/>
      <c r="H66" s="345"/>
      <c r="I66" s="346"/>
      <c r="J66" s="347"/>
    </row>
    <row r="67" spans="1:10" x14ac:dyDescent="0.5">
      <c r="A67" s="352" t="s">
        <v>507</v>
      </c>
      <c r="B67" s="322"/>
      <c r="C67" s="326" t="s">
        <v>508</v>
      </c>
      <c r="D67" s="326"/>
      <c r="E67" s="326"/>
      <c r="F67" s="326"/>
      <c r="G67" s="319"/>
      <c r="H67" s="345" t="s">
        <v>6</v>
      </c>
      <c r="I67" s="346">
        <v>28</v>
      </c>
      <c r="J67" s="347" t="s">
        <v>569</v>
      </c>
    </row>
    <row r="68" spans="1:10" x14ac:dyDescent="0.5">
      <c r="A68" s="318"/>
      <c r="B68" s="322"/>
      <c r="C68" s="326"/>
      <c r="D68" s="326"/>
      <c r="E68" s="326"/>
      <c r="F68" s="326"/>
      <c r="G68" s="319"/>
      <c r="H68" s="345" t="s">
        <v>6</v>
      </c>
      <c r="I68" s="346">
        <v>30</v>
      </c>
      <c r="J68" s="347" t="s">
        <v>570</v>
      </c>
    </row>
    <row r="69" spans="1:10" x14ac:dyDescent="0.5">
      <c r="A69" s="318"/>
      <c r="B69" s="322"/>
      <c r="C69" s="326"/>
      <c r="D69" s="326"/>
      <c r="E69" s="326"/>
      <c r="F69" s="326"/>
      <c r="G69" s="319"/>
      <c r="H69" s="345" t="s">
        <v>6</v>
      </c>
      <c r="I69" s="346">
        <v>31</v>
      </c>
      <c r="J69" s="347" t="s">
        <v>571</v>
      </c>
    </row>
    <row r="70" spans="1:10" x14ac:dyDescent="0.5">
      <c r="A70" s="318"/>
      <c r="B70" s="322"/>
      <c r="C70" s="326"/>
      <c r="D70" s="326"/>
      <c r="E70" s="326"/>
      <c r="F70" s="326"/>
      <c r="G70" s="319"/>
      <c r="H70" s="345" t="s">
        <v>6</v>
      </c>
      <c r="I70" s="346">
        <v>34</v>
      </c>
      <c r="J70" s="347" t="s">
        <v>572</v>
      </c>
    </row>
    <row r="71" spans="1:10" x14ac:dyDescent="0.5">
      <c r="A71" s="352" t="s">
        <v>510</v>
      </c>
      <c r="B71" s="322"/>
      <c r="C71" s="326" t="s">
        <v>415</v>
      </c>
      <c r="D71" s="326"/>
      <c r="E71" s="326"/>
      <c r="F71" s="326"/>
      <c r="G71" s="319"/>
      <c r="H71" s="345" t="s">
        <v>6</v>
      </c>
      <c r="I71" s="346">
        <v>35</v>
      </c>
      <c r="J71" s="347" t="s">
        <v>509</v>
      </c>
    </row>
    <row r="72" spans="1:10" x14ac:dyDescent="0.5">
      <c r="A72" s="318"/>
      <c r="B72" s="322"/>
      <c r="C72" s="326"/>
      <c r="D72" s="326"/>
      <c r="E72" s="326"/>
      <c r="F72" s="326"/>
      <c r="G72" s="319"/>
      <c r="H72" s="345" t="s">
        <v>6</v>
      </c>
      <c r="I72" s="346">
        <v>38</v>
      </c>
      <c r="J72" s="347" t="s">
        <v>414</v>
      </c>
    </row>
    <row r="73" spans="1:10" x14ac:dyDescent="0.5">
      <c r="A73" s="352" t="s">
        <v>511</v>
      </c>
      <c r="B73" s="322"/>
      <c r="C73" s="326" t="s">
        <v>512</v>
      </c>
      <c r="D73" s="326"/>
      <c r="E73" s="326"/>
      <c r="F73" s="326"/>
      <c r="G73" s="319"/>
      <c r="H73" s="345" t="s">
        <v>6</v>
      </c>
      <c r="I73" s="346">
        <v>30</v>
      </c>
      <c r="J73" s="347" t="s">
        <v>509</v>
      </c>
    </row>
    <row r="74" spans="1:10" x14ac:dyDescent="0.5">
      <c r="A74" s="318"/>
      <c r="B74" s="322"/>
      <c r="C74" s="326"/>
      <c r="D74" s="326"/>
      <c r="E74" s="326"/>
      <c r="F74" s="326"/>
      <c r="G74" s="319"/>
      <c r="H74" s="345" t="s">
        <v>6</v>
      </c>
      <c r="I74" s="346">
        <v>35</v>
      </c>
      <c r="J74" s="347" t="s">
        <v>414</v>
      </c>
    </row>
    <row r="75" spans="1:10" x14ac:dyDescent="0.5">
      <c r="A75" s="318"/>
      <c r="B75" s="322"/>
      <c r="C75" s="326"/>
      <c r="D75" s="326" t="s">
        <v>513</v>
      </c>
      <c r="E75" s="326"/>
      <c r="F75" s="326"/>
      <c r="G75" s="319"/>
      <c r="H75" s="345"/>
      <c r="I75" s="346"/>
      <c r="J75" s="347"/>
    </row>
    <row r="76" spans="1:10" x14ac:dyDescent="0.5">
      <c r="A76" s="318"/>
      <c r="B76" s="322"/>
      <c r="C76" s="326"/>
      <c r="D76" s="326"/>
      <c r="E76" s="326"/>
      <c r="F76" s="326"/>
      <c r="G76" s="319"/>
      <c r="H76" s="345"/>
      <c r="I76" s="346"/>
      <c r="J76" s="347"/>
    </row>
    <row r="77" spans="1:10" x14ac:dyDescent="0.5">
      <c r="A77" s="343">
        <v>2.9</v>
      </c>
      <c r="B77" s="322"/>
      <c r="C77" s="344" t="s">
        <v>514</v>
      </c>
      <c r="D77" s="326"/>
      <c r="E77" s="326"/>
      <c r="F77" s="326"/>
      <c r="G77" s="319"/>
      <c r="H77" s="345"/>
      <c r="I77" s="346"/>
      <c r="J77" s="347"/>
    </row>
    <row r="78" spans="1:10" x14ac:dyDescent="0.5">
      <c r="A78" s="352" t="s">
        <v>515</v>
      </c>
      <c r="B78" s="322"/>
      <c r="C78" s="326" t="s">
        <v>516</v>
      </c>
      <c r="D78" s="326"/>
      <c r="E78" s="326"/>
      <c r="F78" s="326"/>
      <c r="G78" s="319"/>
      <c r="H78" s="345" t="s">
        <v>7</v>
      </c>
      <c r="I78" s="346">
        <v>500</v>
      </c>
      <c r="J78" s="347" t="s">
        <v>517</v>
      </c>
    </row>
    <row r="79" spans="1:10" x14ac:dyDescent="0.5">
      <c r="A79" s="318"/>
      <c r="B79" s="322"/>
      <c r="C79" s="326"/>
      <c r="D79" s="326"/>
      <c r="E79" s="326"/>
      <c r="F79" s="326"/>
      <c r="G79" s="319"/>
      <c r="H79" s="345" t="s">
        <v>7</v>
      </c>
      <c r="I79" s="346">
        <v>600</v>
      </c>
      <c r="J79" s="347" t="s">
        <v>518</v>
      </c>
    </row>
    <row r="80" spans="1:10" x14ac:dyDescent="0.5">
      <c r="A80" s="352" t="s">
        <v>519</v>
      </c>
      <c r="B80" s="322"/>
      <c r="C80" s="326" t="s">
        <v>573</v>
      </c>
      <c r="D80" s="326"/>
      <c r="E80" s="326"/>
      <c r="F80" s="326"/>
      <c r="G80" s="319"/>
      <c r="H80" s="345" t="s">
        <v>6</v>
      </c>
      <c r="I80" s="346">
        <v>40</v>
      </c>
      <c r="J80" s="347" t="s">
        <v>517</v>
      </c>
    </row>
    <row r="81" spans="1:10" x14ac:dyDescent="0.5">
      <c r="A81" s="318"/>
      <c r="B81" s="322"/>
      <c r="C81" s="326"/>
      <c r="D81" s="326"/>
      <c r="E81" s="326"/>
      <c r="F81" s="326"/>
      <c r="G81" s="319"/>
      <c r="H81" s="345" t="s">
        <v>6</v>
      </c>
      <c r="I81" s="346">
        <v>60</v>
      </c>
      <c r="J81" s="347" t="s">
        <v>518</v>
      </c>
    </row>
    <row r="82" spans="1:10" x14ac:dyDescent="0.5">
      <c r="A82" s="352" t="s">
        <v>520</v>
      </c>
      <c r="B82" s="322"/>
      <c r="C82" s="326" t="s">
        <v>521</v>
      </c>
      <c r="D82" s="326"/>
      <c r="E82" s="326"/>
      <c r="F82" s="326"/>
      <c r="G82" s="319"/>
      <c r="H82" s="345" t="s">
        <v>6</v>
      </c>
      <c r="I82" s="346">
        <v>50</v>
      </c>
      <c r="J82" s="347" t="s">
        <v>517</v>
      </c>
    </row>
    <row r="83" spans="1:10" x14ac:dyDescent="0.5">
      <c r="A83" s="318"/>
      <c r="B83" s="322"/>
      <c r="C83" s="326"/>
      <c r="D83" s="326"/>
      <c r="E83" s="326"/>
      <c r="F83" s="326"/>
      <c r="G83" s="319"/>
      <c r="H83" s="345" t="s">
        <v>6</v>
      </c>
      <c r="I83" s="346">
        <v>70</v>
      </c>
      <c r="J83" s="347" t="s">
        <v>518</v>
      </c>
    </row>
    <row r="84" spans="1:10" x14ac:dyDescent="0.5">
      <c r="A84" s="352" t="s">
        <v>522</v>
      </c>
      <c r="B84" s="322"/>
      <c r="C84" s="326" t="s">
        <v>523</v>
      </c>
      <c r="D84" s="326"/>
      <c r="E84" s="326"/>
      <c r="F84" s="326"/>
      <c r="G84" s="319"/>
      <c r="H84" s="345" t="s">
        <v>6</v>
      </c>
      <c r="I84" s="346">
        <v>50</v>
      </c>
      <c r="J84" s="347" t="s">
        <v>517</v>
      </c>
    </row>
    <row r="85" spans="1:10" x14ac:dyDescent="0.5">
      <c r="A85" s="318"/>
      <c r="B85" s="322"/>
      <c r="C85" s="326"/>
      <c r="D85" s="326"/>
      <c r="E85" s="326"/>
      <c r="F85" s="326"/>
      <c r="G85" s="319"/>
      <c r="H85" s="345" t="s">
        <v>6</v>
      </c>
      <c r="I85" s="346">
        <v>70</v>
      </c>
      <c r="J85" s="347" t="s">
        <v>518</v>
      </c>
    </row>
    <row r="86" spans="1:10" x14ac:dyDescent="0.5">
      <c r="A86" s="352" t="s">
        <v>574</v>
      </c>
      <c r="B86" s="322"/>
      <c r="C86" s="326" t="s">
        <v>524</v>
      </c>
      <c r="D86" s="326"/>
      <c r="E86" s="326"/>
      <c r="F86" s="326"/>
      <c r="G86" s="319"/>
      <c r="H86" s="345" t="s">
        <v>6</v>
      </c>
      <c r="I86" s="346">
        <v>70</v>
      </c>
      <c r="J86" s="347" t="s">
        <v>517</v>
      </c>
    </row>
    <row r="87" spans="1:10" x14ac:dyDescent="0.5">
      <c r="A87" s="318"/>
      <c r="B87" s="322"/>
      <c r="C87" s="326"/>
      <c r="D87" s="326"/>
      <c r="E87" s="326"/>
      <c r="F87" s="326"/>
      <c r="G87" s="319"/>
      <c r="H87" s="345" t="s">
        <v>6</v>
      </c>
      <c r="I87" s="346">
        <v>97</v>
      </c>
      <c r="J87" s="347" t="s">
        <v>518</v>
      </c>
    </row>
    <row r="88" spans="1:10" x14ac:dyDescent="0.5">
      <c r="A88" s="352" t="s">
        <v>592</v>
      </c>
      <c r="B88" s="322"/>
      <c r="C88" s="326" t="s">
        <v>593</v>
      </c>
      <c r="D88" s="326"/>
      <c r="E88" s="326"/>
      <c r="F88" s="326"/>
      <c r="G88" s="319"/>
      <c r="H88" s="345" t="s">
        <v>6</v>
      </c>
      <c r="I88" s="346">
        <v>50</v>
      </c>
      <c r="J88" s="347" t="s">
        <v>517</v>
      </c>
    </row>
    <row r="89" spans="1:10" x14ac:dyDescent="0.5">
      <c r="A89" s="318"/>
      <c r="B89" s="322"/>
      <c r="C89" s="326"/>
      <c r="D89" s="326"/>
      <c r="E89" s="326"/>
      <c r="F89" s="326"/>
      <c r="G89" s="319"/>
      <c r="H89" s="345" t="s">
        <v>6</v>
      </c>
      <c r="I89" s="346">
        <v>70</v>
      </c>
      <c r="J89" s="347" t="s">
        <v>518</v>
      </c>
    </row>
    <row r="90" spans="1:10" x14ac:dyDescent="0.5">
      <c r="A90" s="352" t="s">
        <v>525</v>
      </c>
      <c r="B90" s="322"/>
      <c r="C90" s="326" t="s">
        <v>526</v>
      </c>
      <c r="D90" s="326"/>
      <c r="E90" s="326"/>
      <c r="F90" s="326"/>
      <c r="G90" s="319"/>
      <c r="H90" s="345" t="s">
        <v>2</v>
      </c>
      <c r="I90" s="346">
        <v>50</v>
      </c>
      <c r="J90" s="347" t="s">
        <v>517</v>
      </c>
    </row>
    <row r="91" spans="1:10" x14ac:dyDescent="0.5">
      <c r="A91" s="318"/>
      <c r="B91" s="322"/>
      <c r="C91" s="326"/>
      <c r="D91" s="326"/>
      <c r="E91" s="326"/>
      <c r="F91" s="326"/>
      <c r="G91" s="319"/>
      <c r="H91" s="345" t="s">
        <v>2</v>
      </c>
      <c r="I91" s="346">
        <v>75</v>
      </c>
      <c r="J91" s="347" t="s">
        <v>518</v>
      </c>
    </row>
    <row r="92" spans="1:10" x14ac:dyDescent="0.5">
      <c r="A92" s="349"/>
      <c r="B92" s="327"/>
      <c r="C92" s="350" t="s">
        <v>8</v>
      </c>
      <c r="E92" s="350"/>
      <c r="F92" s="350"/>
      <c r="G92" s="328"/>
      <c r="H92" s="353"/>
      <c r="I92" s="354"/>
      <c r="J92" s="355"/>
    </row>
    <row r="93" spans="1:10" x14ac:dyDescent="0.5">
      <c r="A93" s="349"/>
      <c r="B93" s="327"/>
      <c r="C93" s="350"/>
      <c r="D93" s="350" t="s">
        <v>527</v>
      </c>
      <c r="E93" s="350"/>
      <c r="F93" s="350"/>
      <c r="G93" s="328"/>
      <c r="H93" s="353"/>
      <c r="I93" s="354"/>
      <c r="J93" s="355"/>
    </row>
    <row r="94" spans="1:10" x14ac:dyDescent="0.5">
      <c r="A94" s="349"/>
      <c r="B94" s="327"/>
      <c r="C94" s="350"/>
      <c r="D94" s="350" t="s">
        <v>528</v>
      </c>
      <c r="E94" s="350"/>
      <c r="F94" s="350"/>
      <c r="G94" s="328"/>
      <c r="H94" s="353"/>
      <c r="I94" s="354"/>
      <c r="J94" s="355"/>
    </row>
    <row r="95" spans="1:10" x14ac:dyDescent="0.5">
      <c r="A95" s="349"/>
      <c r="B95" s="327"/>
      <c r="C95" s="350"/>
      <c r="D95" s="350"/>
      <c r="E95" s="350"/>
      <c r="F95" s="350"/>
      <c r="G95" s="328"/>
      <c r="H95" s="353"/>
      <c r="I95" s="354"/>
      <c r="J95" s="355"/>
    </row>
    <row r="96" spans="1:10" x14ac:dyDescent="0.5">
      <c r="A96" s="351">
        <v>3</v>
      </c>
      <c r="B96" s="323" t="s">
        <v>576</v>
      </c>
      <c r="C96" s="344"/>
      <c r="D96" s="326"/>
      <c r="E96" s="326"/>
      <c r="F96" s="326"/>
      <c r="G96" s="319"/>
      <c r="H96" s="345"/>
      <c r="I96" s="346"/>
      <c r="J96" s="347"/>
    </row>
    <row r="97" spans="1:10" x14ac:dyDescent="0.5">
      <c r="A97" s="343">
        <v>3.8</v>
      </c>
      <c r="B97" s="322"/>
      <c r="C97" s="344" t="s">
        <v>577</v>
      </c>
      <c r="D97" s="326"/>
      <c r="E97" s="326"/>
      <c r="F97" s="326"/>
      <c r="G97" s="319"/>
      <c r="H97" s="345"/>
      <c r="I97" s="346"/>
      <c r="J97" s="347"/>
    </row>
    <row r="98" spans="1:10" x14ac:dyDescent="0.5">
      <c r="A98" s="352"/>
      <c r="B98" s="322"/>
      <c r="C98" s="326"/>
      <c r="D98" s="373" t="s">
        <v>584</v>
      </c>
      <c r="E98" s="326"/>
      <c r="F98" s="326"/>
      <c r="G98" s="319"/>
      <c r="H98" s="345" t="s">
        <v>2</v>
      </c>
      <c r="I98" s="346">
        <v>30</v>
      </c>
      <c r="J98" s="347"/>
    </row>
    <row r="99" spans="1:10" x14ac:dyDescent="0.5">
      <c r="A99" s="318"/>
      <c r="B99" s="322"/>
      <c r="C99" s="326"/>
      <c r="D99" s="373" t="s">
        <v>578</v>
      </c>
      <c r="E99" s="326"/>
      <c r="F99" s="326"/>
      <c r="G99" s="319"/>
      <c r="H99" s="345" t="s">
        <v>2</v>
      </c>
      <c r="I99" s="346">
        <v>30</v>
      </c>
      <c r="J99" s="347"/>
    </row>
    <row r="100" spans="1:10" x14ac:dyDescent="0.5">
      <c r="A100" s="349"/>
      <c r="B100" s="327"/>
      <c r="C100" s="350"/>
      <c r="D100" s="374"/>
      <c r="E100" s="350"/>
      <c r="F100" s="350"/>
      <c r="G100" s="328"/>
      <c r="H100" s="353"/>
      <c r="I100" s="354"/>
      <c r="J100" s="355"/>
    </row>
    <row r="101" spans="1:10" x14ac:dyDescent="0.5">
      <c r="A101" s="343">
        <v>3.11</v>
      </c>
      <c r="B101" s="322"/>
      <c r="C101" s="344" t="s">
        <v>585</v>
      </c>
      <c r="D101" s="326"/>
      <c r="E101" s="326"/>
      <c r="F101" s="326"/>
      <c r="G101" s="319"/>
      <c r="H101" s="345"/>
      <c r="I101" s="346"/>
      <c r="J101" s="347"/>
    </row>
    <row r="102" spans="1:10" x14ac:dyDescent="0.5">
      <c r="A102" s="352"/>
      <c r="B102" s="322"/>
      <c r="C102" s="326"/>
      <c r="D102" s="373" t="s">
        <v>586</v>
      </c>
      <c r="E102" s="326"/>
      <c r="F102" s="326"/>
      <c r="G102" s="319"/>
      <c r="H102" s="345" t="s">
        <v>552</v>
      </c>
      <c r="I102" s="346">
        <v>50</v>
      </c>
      <c r="J102" s="347"/>
    </row>
    <row r="103" spans="1:10" x14ac:dyDescent="0.5">
      <c r="A103" s="349"/>
      <c r="B103" s="327"/>
      <c r="C103" s="350"/>
      <c r="D103" s="374"/>
      <c r="E103" s="350"/>
      <c r="F103" s="350"/>
      <c r="G103" s="328"/>
      <c r="H103" s="353"/>
      <c r="I103" s="354"/>
      <c r="J103" s="355"/>
    </row>
    <row r="104" spans="1:10" x14ac:dyDescent="0.5">
      <c r="A104" s="343">
        <v>3.12</v>
      </c>
      <c r="B104" s="322"/>
      <c r="C104" s="344" t="s">
        <v>582</v>
      </c>
      <c r="D104" s="326"/>
      <c r="E104" s="326"/>
      <c r="F104" s="326"/>
      <c r="G104" s="319"/>
      <c r="H104" s="345"/>
      <c r="I104" s="346"/>
      <c r="J104" s="347"/>
    </row>
    <row r="105" spans="1:10" x14ac:dyDescent="0.5">
      <c r="A105" s="343"/>
      <c r="B105" s="322"/>
      <c r="C105" s="344" t="s">
        <v>583</v>
      </c>
      <c r="D105" s="326"/>
      <c r="E105" s="326"/>
      <c r="F105" s="326"/>
      <c r="G105" s="319"/>
      <c r="H105" s="345"/>
      <c r="I105" s="346"/>
      <c r="J105" s="347"/>
    </row>
    <row r="106" spans="1:10" x14ac:dyDescent="0.5">
      <c r="A106" s="352"/>
      <c r="B106" s="322"/>
      <c r="C106" s="326"/>
      <c r="D106" s="373" t="s">
        <v>578</v>
      </c>
      <c r="E106" s="326"/>
      <c r="F106" s="326"/>
      <c r="G106" s="319"/>
      <c r="H106" s="345" t="s">
        <v>552</v>
      </c>
      <c r="I106" s="346">
        <v>150</v>
      </c>
      <c r="J106" s="347"/>
    </row>
    <row r="107" spans="1:10" x14ac:dyDescent="0.5">
      <c r="A107" s="376"/>
      <c r="B107" s="327"/>
      <c r="C107" s="350"/>
      <c r="D107" s="374"/>
      <c r="E107" s="350"/>
      <c r="F107" s="350"/>
      <c r="G107" s="328"/>
      <c r="H107" s="353"/>
      <c r="I107" s="354"/>
      <c r="J107" s="355"/>
    </row>
    <row r="108" spans="1:10" x14ac:dyDescent="0.5">
      <c r="A108" s="349"/>
      <c r="B108" s="327"/>
      <c r="C108" s="350" t="s">
        <v>579</v>
      </c>
      <c r="D108" s="374"/>
      <c r="E108" s="350"/>
      <c r="F108" s="350"/>
      <c r="G108" s="328"/>
      <c r="H108" s="353"/>
      <c r="I108" s="354"/>
      <c r="J108" s="355"/>
    </row>
    <row r="109" spans="1:10" x14ac:dyDescent="0.5">
      <c r="A109" s="349"/>
      <c r="B109" s="327"/>
      <c r="C109" s="350" t="s">
        <v>580</v>
      </c>
      <c r="D109" s="374"/>
      <c r="E109" s="350"/>
      <c r="F109" s="350"/>
      <c r="G109" s="328"/>
      <c r="H109" s="353"/>
      <c r="I109" s="354"/>
      <c r="J109" s="355"/>
    </row>
    <row r="110" spans="1:10" x14ac:dyDescent="0.5">
      <c r="A110" s="349"/>
      <c r="B110" s="327"/>
      <c r="C110" s="350" t="s">
        <v>581</v>
      </c>
      <c r="D110" s="374"/>
      <c r="E110" s="350"/>
      <c r="F110" s="350"/>
      <c r="G110" s="328"/>
      <c r="H110" s="353"/>
      <c r="I110" s="354"/>
      <c r="J110" s="355"/>
    </row>
    <row r="111" spans="1:10" x14ac:dyDescent="0.5">
      <c r="A111" s="356"/>
      <c r="B111" s="320"/>
      <c r="C111" s="375"/>
      <c r="D111" s="324"/>
      <c r="E111" s="324"/>
      <c r="F111" s="324"/>
      <c r="G111" s="321"/>
      <c r="H111" s="357"/>
      <c r="I111" s="358"/>
      <c r="J111" s="359"/>
    </row>
  </sheetData>
  <mergeCells count="3">
    <mergeCell ref="A1:J1"/>
    <mergeCell ref="A2:J2"/>
    <mergeCell ref="B3:G3"/>
  </mergeCells>
  <pageMargins left="0.39370078740157483" right="0" top="0.59055118110236227" bottom="0" header="0" footer="0"/>
  <pageSetup paperSize="9" orientation="portrait" blackAndWhite="1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2"/>
  <sheetViews>
    <sheetView view="pageBreakPreview" zoomScaleSheetLayoutView="100" workbookViewId="0">
      <selection activeCell="E7" sqref="E7"/>
    </sheetView>
  </sheetViews>
  <sheetFormatPr defaultRowHeight="21.75" x14ac:dyDescent="0.5"/>
  <cols>
    <col min="1" max="1" width="5.7109375" style="331" customWidth="1"/>
    <col min="2" max="2" width="4.140625" style="331" bestFit="1" customWidth="1"/>
    <col min="3" max="3" width="11" style="331" bestFit="1" customWidth="1"/>
    <col min="4" max="4" width="7.5703125" style="331" bestFit="1" customWidth="1"/>
    <col min="5" max="5" width="14" style="331" bestFit="1" customWidth="1"/>
    <col min="6" max="6" width="14.5703125" style="331" bestFit="1" customWidth="1"/>
    <col min="7" max="7" width="6.7109375" style="331" bestFit="1" customWidth="1"/>
    <col min="8" max="12" width="7.7109375" style="331" bestFit="1" customWidth="1"/>
    <col min="13" max="13" width="8.7109375" style="331" bestFit="1" customWidth="1"/>
    <col min="14" max="15" width="7.7109375" style="331" bestFit="1" customWidth="1"/>
    <col min="16" max="16" width="6.42578125" style="331" bestFit="1" customWidth="1"/>
    <col min="17" max="16384" width="9.140625" style="331"/>
  </cols>
  <sheetData>
    <row r="2" spans="2:16" x14ac:dyDescent="0.5">
      <c r="B2" s="1228" t="s">
        <v>529</v>
      </c>
      <c r="C2" s="1228"/>
      <c r="D2" s="1228"/>
      <c r="E2" s="1228"/>
      <c r="F2" s="1228"/>
      <c r="G2" s="1228"/>
      <c r="H2" s="1228"/>
      <c r="I2" s="1228"/>
      <c r="J2" s="1228"/>
      <c r="K2" s="1228"/>
      <c r="L2" s="1228"/>
      <c r="M2" s="1228"/>
      <c r="N2" s="1228"/>
      <c r="O2" s="1228"/>
      <c r="P2" s="1228"/>
    </row>
    <row r="3" spans="2:16" x14ac:dyDescent="0.5">
      <c r="B3" s="1228" t="s">
        <v>398</v>
      </c>
      <c r="C3" s="1228"/>
      <c r="D3" s="1228" t="s">
        <v>530</v>
      </c>
      <c r="E3" s="1228" t="s">
        <v>531</v>
      </c>
      <c r="F3" s="1228" t="s">
        <v>532</v>
      </c>
      <c r="G3" s="1228" t="s">
        <v>533</v>
      </c>
      <c r="H3" s="1228"/>
      <c r="I3" s="1228"/>
      <c r="J3" s="1228"/>
      <c r="K3" s="1228"/>
      <c r="L3" s="1228"/>
      <c r="M3" s="1228"/>
      <c r="N3" s="1228"/>
      <c r="O3" s="1228"/>
      <c r="P3" s="1228" t="s">
        <v>534</v>
      </c>
    </row>
    <row r="4" spans="2:16" x14ac:dyDescent="0.5">
      <c r="B4" s="1228" t="s">
        <v>535</v>
      </c>
      <c r="C4" s="1228" t="s">
        <v>536</v>
      </c>
      <c r="D4" s="1228"/>
      <c r="E4" s="1228"/>
      <c r="F4" s="1228"/>
      <c r="G4" s="334">
        <v>1</v>
      </c>
      <c r="H4" s="334">
        <v>2</v>
      </c>
      <c r="I4" s="334">
        <v>3</v>
      </c>
      <c r="J4" s="334">
        <v>4</v>
      </c>
      <c r="K4" s="334">
        <v>5</v>
      </c>
      <c r="L4" s="334">
        <v>6</v>
      </c>
      <c r="M4" s="334">
        <v>7</v>
      </c>
      <c r="N4" s="334">
        <v>8</v>
      </c>
      <c r="O4" s="334">
        <v>9</v>
      </c>
      <c r="P4" s="1228"/>
    </row>
    <row r="5" spans="2:16" ht="25.5" thickBot="1" x14ac:dyDescent="0.55000000000000004">
      <c r="B5" s="1233"/>
      <c r="C5" s="1233"/>
      <c r="D5" s="1233"/>
      <c r="E5" s="1233"/>
      <c r="F5" s="1233"/>
      <c r="G5" s="1233" t="s">
        <v>537</v>
      </c>
      <c r="H5" s="1233"/>
      <c r="I5" s="1233"/>
      <c r="J5" s="1233"/>
      <c r="K5" s="1233"/>
      <c r="L5" s="1233"/>
      <c r="M5" s="1233"/>
      <c r="N5" s="1233"/>
      <c r="O5" s="1233"/>
      <c r="P5" s="1233"/>
    </row>
    <row r="6" spans="2:16" ht="22.5" thickTop="1" x14ac:dyDescent="0.5">
      <c r="B6" s="325">
        <v>6</v>
      </c>
      <c r="C6" s="362">
        <v>0.25</v>
      </c>
      <c r="D6" s="1229" t="s">
        <v>538</v>
      </c>
      <c r="E6" s="363">
        <v>0.222</v>
      </c>
      <c r="F6" s="363">
        <v>1.885</v>
      </c>
      <c r="G6" s="363">
        <v>0.28299999999999997</v>
      </c>
      <c r="H6" s="363">
        <f>G6*2</f>
        <v>0.56599999999999995</v>
      </c>
      <c r="I6" s="363">
        <f>G6*3</f>
        <v>0.84899999999999998</v>
      </c>
      <c r="J6" s="363">
        <f>G6*4</f>
        <v>1.1319999999999999</v>
      </c>
      <c r="K6" s="363">
        <f>G6*5</f>
        <v>1.4149999999999998</v>
      </c>
      <c r="L6" s="363">
        <f>G6*6</f>
        <v>1.698</v>
      </c>
      <c r="M6" s="363">
        <f>H6*7</f>
        <v>3.9619999999999997</v>
      </c>
      <c r="N6" s="363">
        <f>G6*8</f>
        <v>2.2639999999999998</v>
      </c>
      <c r="O6" s="363">
        <f>G6*9</f>
        <v>2.5469999999999997</v>
      </c>
      <c r="P6" s="364">
        <v>450</v>
      </c>
    </row>
    <row r="7" spans="2:16" x14ac:dyDescent="0.5">
      <c r="B7" s="365">
        <v>9</v>
      </c>
      <c r="C7" s="366">
        <v>0.375</v>
      </c>
      <c r="D7" s="1230"/>
      <c r="E7" s="367">
        <v>0.499</v>
      </c>
      <c r="F7" s="367">
        <v>2.8279999999999998</v>
      </c>
      <c r="G7" s="367">
        <v>0.63600000000000001</v>
      </c>
      <c r="H7" s="367">
        <f t="shared" ref="H7:H21" si="0">G7*2</f>
        <v>1.272</v>
      </c>
      <c r="I7" s="367">
        <f t="shared" ref="I7:I21" si="1">G7*3</f>
        <v>1.9079999999999999</v>
      </c>
      <c r="J7" s="367">
        <f t="shared" ref="J7:J21" si="2">G7*4</f>
        <v>2.544</v>
      </c>
      <c r="K7" s="367">
        <f t="shared" ref="K7:K21" si="3">G7*5</f>
        <v>3.18</v>
      </c>
      <c r="L7" s="367">
        <f t="shared" ref="L7:L21" si="4">G7*6</f>
        <v>3.8159999999999998</v>
      </c>
      <c r="M7" s="367">
        <f t="shared" ref="M7:M21" si="5">H7*7</f>
        <v>8.9039999999999999</v>
      </c>
      <c r="N7" s="367">
        <f t="shared" ref="N7:N21" si="6">G7*8</f>
        <v>5.0880000000000001</v>
      </c>
      <c r="O7" s="367">
        <f t="shared" ref="O7:O21" si="7">G7*9</f>
        <v>5.7240000000000002</v>
      </c>
      <c r="P7" s="368">
        <v>200</v>
      </c>
    </row>
    <row r="8" spans="2:16" x14ac:dyDescent="0.5">
      <c r="B8" s="365">
        <v>12</v>
      </c>
      <c r="C8" s="366">
        <v>0.5</v>
      </c>
      <c r="D8" s="1230"/>
      <c r="E8" s="367">
        <v>0.88800000000000001</v>
      </c>
      <c r="F8" s="367">
        <v>3.77</v>
      </c>
      <c r="G8" s="367">
        <v>1.131</v>
      </c>
      <c r="H8" s="367">
        <f t="shared" si="0"/>
        <v>2.262</v>
      </c>
      <c r="I8" s="367">
        <f t="shared" si="1"/>
        <v>3.3929999999999998</v>
      </c>
      <c r="J8" s="367">
        <f t="shared" si="2"/>
        <v>4.524</v>
      </c>
      <c r="K8" s="367">
        <f t="shared" si="3"/>
        <v>5.6550000000000002</v>
      </c>
      <c r="L8" s="367">
        <f t="shared" si="4"/>
        <v>6.7859999999999996</v>
      </c>
      <c r="M8" s="367">
        <f t="shared" si="5"/>
        <v>15.834</v>
      </c>
      <c r="N8" s="367">
        <f t="shared" si="6"/>
        <v>9.048</v>
      </c>
      <c r="O8" s="367">
        <f t="shared" si="7"/>
        <v>10.179</v>
      </c>
      <c r="P8" s="368">
        <v>113</v>
      </c>
    </row>
    <row r="9" spans="2:16" x14ac:dyDescent="0.5">
      <c r="B9" s="365">
        <v>15</v>
      </c>
      <c r="C9" s="366">
        <v>0.625</v>
      </c>
      <c r="D9" s="1230"/>
      <c r="E9" s="367">
        <v>1.39</v>
      </c>
      <c r="F9" s="367">
        <v>4.71</v>
      </c>
      <c r="G9" s="367">
        <v>1.7669999999999999</v>
      </c>
      <c r="H9" s="367">
        <f t="shared" si="0"/>
        <v>3.5339999999999998</v>
      </c>
      <c r="I9" s="367">
        <f t="shared" si="1"/>
        <v>5.3010000000000002</v>
      </c>
      <c r="J9" s="367">
        <f t="shared" si="2"/>
        <v>7.0679999999999996</v>
      </c>
      <c r="K9" s="367">
        <f t="shared" si="3"/>
        <v>8.8349999999999991</v>
      </c>
      <c r="L9" s="367">
        <f t="shared" si="4"/>
        <v>10.602</v>
      </c>
      <c r="M9" s="367">
        <f t="shared" si="5"/>
        <v>24.738</v>
      </c>
      <c r="N9" s="367">
        <f t="shared" si="6"/>
        <v>14.135999999999999</v>
      </c>
      <c r="O9" s="367">
        <f t="shared" si="7"/>
        <v>15.902999999999999</v>
      </c>
      <c r="P9" s="368">
        <v>72</v>
      </c>
    </row>
    <row r="10" spans="2:16" x14ac:dyDescent="0.5">
      <c r="B10" s="365">
        <v>19</v>
      </c>
      <c r="C10" s="366">
        <v>0.75</v>
      </c>
      <c r="D10" s="1230"/>
      <c r="E10" s="367">
        <v>2.23</v>
      </c>
      <c r="F10" s="367">
        <v>5.9649999999999999</v>
      </c>
      <c r="G10" s="367">
        <v>2.835</v>
      </c>
      <c r="H10" s="367">
        <f t="shared" si="0"/>
        <v>5.67</v>
      </c>
      <c r="I10" s="367">
        <f t="shared" si="1"/>
        <v>8.504999999999999</v>
      </c>
      <c r="J10" s="367">
        <f t="shared" si="2"/>
        <v>11.34</v>
      </c>
      <c r="K10" s="367">
        <f t="shared" si="3"/>
        <v>14.175000000000001</v>
      </c>
      <c r="L10" s="367">
        <f t="shared" si="4"/>
        <v>17.009999999999998</v>
      </c>
      <c r="M10" s="367">
        <f t="shared" si="5"/>
        <v>39.69</v>
      </c>
      <c r="N10" s="367">
        <f t="shared" si="6"/>
        <v>22.68</v>
      </c>
      <c r="O10" s="367">
        <f t="shared" si="7"/>
        <v>25.515000000000001</v>
      </c>
      <c r="P10" s="368">
        <v>45</v>
      </c>
    </row>
    <row r="11" spans="2:16" x14ac:dyDescent="0.5">
      <c r="B11" s="365">
        <v>22</v>
      </c>
      <c r="C11" s="366">
        <v>0.875</v>
      </c>
      <c r="D11" s="1230"/>
      <c r="E11" s="367">
        <v>2.98</v>
      </c>
      <c r="F11" s="367">
        <v>6.9050000000000002</v>
      </c>
      <c r="G11" s="367">
        <v>3.8010000000000002</v>
      </c>
      <c r="H11" s="367">
        <f t="shared" si="0"/>
        <v>7.6020000000000003</v>
      </c>
      <c r="I11" s="367">
        <f t="shared" si="1"/>
        <v>11.403</v>
      </c>
      <c r="J11" s="367">
        <f t="shared" si="2"/>
        <v>15.204000000000001</v>
      </c>
      <c r="K11" s="367">
        <f t="shared" si="3"/>
        <v>19.005000000000003</v>
      </c>
      <c r="L11" s="367">
        <f t="shared" si="4"/>
        <v>22.806000000000001</v>
      </c>
      <c r="M11" s="367">
        <f t="shared" si="5"/>
        <v>53.213999999999999</v>
      </c>
      <c r="N11" s="367">
        <f t="shared" si="6"/>
        <v>30.408000000000001</v>
      </c>
      <c r="O11" s="367">
        <f t="shared" si="7"/>
        <v>34.209000000000003</v>
      </c>
      <c r="P11" s="368">
        <v>33</v>
      </c>
    </row>
    <row r="12" spans="2:16" x14ac:dyDescent="0.5">
      <c r="B12" s="365">
        <v>25</v>
      </c>
      <c r="C12" s="366">
        <v>1</v>
      </c>
      <c r="D12" s="1230"/>
      <c r="E12" s="367">
        <v>3.85</v>
      </c>
      <c r="F12" s="367">
        <v>7.85</v>
      </c>
      <c r="G12" s="367">
        <v>4.9089999999999998</v>
      </c>
      <c r="H12" s="367">
        <f t="shared" si="0"/>
        <v>9.8179999999999996</v>
      </c>
      <c r="I12" s="367">
        <f t="shared" si="1"/>
        <v>14.727</v>
      </c>
      <c r="J12" s="367">
        <f t="shared" si="2"/>
        <v>19.635999999999999</v>
      </c>
      <c r="K12" s="367">
        <f t="shared" si="3"/>
        <v>24.544999999999998</v>
      </c>
      <c r="L12" s="367">
        <f t="shared" si="4"/>
        <v>29.454000000000001</v>
      </c>
      <c r="M12" s="367">
        <f t="shared" si="5"/>
        <v>68.725999999999999</v>
      </c>
      <c r="N12" s="367">
        <f t="shared" si="6"/>
        <v>39.271999999999998</v>
      </c>
      <c r="O12" s="367">
        <f t="shared" si="7"/>
        <v>44.180999999999997</v>
      </c>
      <c r="P12" s="368">
        <v>26</v>
      </c>
    </row>
    <row r="13" spans="2:16" ht="22.5" thickBot="1" x14ac:dyDescent="0.55000000000000004">
      <c r="B13" s="369">
        <v>28</v>
      </c>
      <c r="C13" s="370">
        <v>1.125</v>
      </c>
      <c r="D13" s="1231"/>
      <c r="E13" s="371">
        <v>4.83</v>
      </c>
      <c r="F13" s="371">
        <v>8.7899999999999991</v>
      </c>
      <c r="G13" s="371">
        <v>6.1580000000000004</v>
      </c>
      <c r="H13" s="371">
        <f t="shared" si="0"/>
        <v>12.316000000000001</v>
      </c>
      <c r="I13" s="371">
        <f t="shared" si="1"/>
        <v>18.474</v>
      </c>
      <c r="J13" s="371">
        <f t="shared" si="2"/>
        <v>24.632000000000001</v>
      </c>
      <c r="K13" s="371">
        <f t="shared" si="3"/>
        <v>30.790000000000003</v>
      </c>
      <c r="L13" s="371">
        <f t="shared" si="4"/>
        <v>36.948</v>
      </c>
      <c r="M13" s="371">
        <f t="shared" si="5"/>
        <v>86.212000000000003</v>
      </c>
      <c r="N13" s="371">
        <f t="shared" si="6"/>
        <v>49.264000000000003</v>
      </c>
      <c r="O13" s="371">
        <f t="shared" si="7"/>
        <v>55.422000000000004</v>
      </c>
      <c r="P13" s="372">
        <v>20</v>
      </c>
    </row>
    <row r="14" spans="2:16" ht="22.5" thickTop="1" x14ac:dyDescent="0.5">
      <c r="B14" s="325">
        <v>12</v>
      </c>
      <c r="C14" s="362">
        <v>0.5</v>
      </c>
      <c r="D14" s="1229" t="s">
        <v>539</v>
      </c>
      <c r="E14" s="363">
        <v>0.88800000000000001</v>
      </c>
      <c r="F14" s="363">
        <v>3.7709999999999999</v>
      </c>
      <c r="G14" s="363">
        <v>1.1299999999999999</v>
      </c>
      <c r="H14" s="363">
        <f t="shared" si="0"/>
        <v>2.2599999999999998</v>
      </c>
      <c r="I14" s="363">
        <f t="shared" si="1"/>
        <v>3.3899999999999997</v>
      </c>
      <c r="J14" s="363">
        <f t="shared" si="2"/>
        <v>4.5199999999999996</v>
      </c>
      <c r="K14" s="363">
        <f t="shared" si="3"/>
        <v>5.6499999999999995</v>
      </c>
      <c r="L14" s="363">
        <f t="shared" si="4"/>
        <v>6.7799999999999994</v>
      </c>
      <c r="M14" s="363">
        <f t="shared" si="5"/>
        <v>15.819999999999999</v>
      </c>
      <c r="N14" s="363">
        <f t="shared" si="6"/>
        <v>9.0399999999999991</v>
      </c>
      <c r="O14" s="363">
        <f t="shared" si="7"/>
        <v>10.169999999999998</v>
      </c>
      <c r="P14" s="364">
        <v>113</v>
      </c>
    </row>
    <row r="15" spans="2:16" x14ac:dyDescent="0.5">
      <c r="B15" s="365">
        <v>16</v>
      </c>
      <c r="C15" s="366">
        <v>0.625</v>
      </c>
      <c r="D15" s="1230"/>
      <c r="E15" s="367">
        <v>1.58</v>
      </c>
      <c r="F15" s="367">
        <v>5.0289999999999999</v>
      </c>
      <c r="G15" s="367">
        <v>2.0099999999999998</v>
      </c>
      <c r="H15" s="367">
        <f t="shared" si="0"/>
        <v>4.0199999999999996</v>
      </c>
      <c r="I15" s="367">
        <f t="shared" si="1"/>
        <v>6.0299999999999994</v>
      </c>
      <c r="J15" s="367">
        <f t="shared" si="2"/>
        <v>8.0399999999999991</v>
      </c>
      <c r="K15" s="367">
        <f t="shared" si="3"/>
        <v>10.049999999999999</v>
      </c>
      <c r="L15" s="367">
        <f t="shared" si="4"/>
        <v>12.059999999999999</v>
      </c>
      <c r="M15" s="367">
        <f t="shared" si="5"/>
        <v>28.139999999999997</v>
      </c>
      <c r="N15" s="367">
        <f t="shared" si="6"/>
        <v>16.079999999999998</v>
      </c>
      <c r="O15" s="367">
        <f t="shared" si="7"/>
        <v>18.089999999999996</v>
      </c>
      <c r="P15" s="368">
        <v>63</v>
      </c>
    </row>
    <row r="16" spans="2:16" x14ac:dyDescent="0.5">
      <c r="B16" s="365">
        <v>19</v>
      </c>
      <c r="C16" s="366">
        <v>0.75</v>
      </c>
      <c r="D16" s="1230"/>
      <c r="E16" s="367">
        <v>2.23</v>
      </c>
      <c r="F16" s="367">
        <v>5.9710000000000001</v>
      </c>
      <c r="G16" s="367">
        <v>2.84</v>
      </c>
      <c r="H16" s="367">
        <f t="shared" si="0"/>
        <v>5.68</v>
      </c>
      <c r="I16" s="367">
        <f t="shared" si="1"/>
        <v>8.52</v>
      </c>
      <c r="J16" s="367">
        <f t="shared" si="2"/>
        <v>11.36</v>
      </c>
      <c r="K16" s="367">
        <f t="shared" si="3"/>
        <v>14.2</v>
      </c>
      <c r="L16" s="367">
        <f t="shared" si="4"/>
        <v>17.04</v>
      </c>
      <c r="M16" s="367">
        <f t="shared" si="5"/>
        <v>39.76</v>
      </c>
      <c r="N16" s="367">
        <f t="shared" si="6"/>
        <v>22.72</v>
      </c>
      <c r="O16" s="367">
        <f t="shared" si="7"/>
        <v>25.56</v>
      </c>
      <c r="P16" s="368">
        <v>45</v>
      </c>
    </row>
    <row r="17" spans="2:16" x14ac:dyDescent="0.5">
      <c r="B17" s="365">
        <v>20</v>
      </c>
      <c r="C17" s="366">
        <v>0.75</v>
      </c>
      <c r="D17" s="1230"/>
      <c r="E17" s="367">
        <v>2.4700000000000002</v>
      </c>
      <c r="F17" s="367">
        <v>6.29</v>
      </c>
      <c r="G17" s="367">
        <v>3.14</v>
      </c>
      <c r="H17" s="367">
        <f t="shared" si="0"/>
        <v>6.28</v>
      </c>
      <c r="I17" s="367">
        <f t="shared" si="1"/>
        <v>9.42</v>
      </c>
      <c r="J17" s="367">
        <f t="shared" si="2"/>
        <v>12.56</v>
      </c>
      <c r="K17" s="367">
        <f t="shared" si="3"/>
        <v>15.700000000000001</v>
      </c>
      <c r="L17" s="367">
        <f t="shared" si="4"/>
        <v>18.84</v>
      </c>
      <c r="M17" s="367">
        <f t="shared" si="5"/>
        <v>43.96</v>
      </c>
      <c r="N17" s="367">
        <f t="shared" si="6"/>
        <v>25.12</v>
      </c>
      <c r="O17" s="367">
        <f t="shared" si="7"/>
        <v>28.26</v>
      </c>
      <c r="P17" s="368">
        <v>40</v>
      </c>
    </row>
    <row r="18" spans="2:16" x14ac:dyDescent="0.5">
      <c r="B18" s="365">
        <v>22</v>
      </c>
      <c r="C18" s="366">
        <v>0.875</v>
      </c>
      <c r="D18" s="1230"/>
      <c r="E18" s="367">
        <v>2.98</v>
      </c>
      <c r="F18" s="367">
        <v>6.91</v>
      </c>
      <c r="G18" s="367">
        <v>3.8</v>
      </c>
      <c r="H18" s="367">
        <f t="shared" si="0"/>
        <v>7.6</v>
      </c>
      <c r="I18" s="367">
        <f t="shared" si="1"/>
        <v>11.399999999999999</v>
      </c>
      <c r="J18" s="367">
        <f t="shared" si="2"/>
        <v>15.2</v>
      </c>
      <c r="K18" s="367">
        <f t="shared" si="3"/>
        <v>19</v>
      </c>
      <c r="L18" s="367">
        <f t="shared" si="4"/>
        <v>22.799999999999997</v>
      </c>
      <c r="M18" s="367">
        <f t="shared" si="5"/>
        <v>53.199999999999996</v>
      </c>
      <c r="N18" s="367">
        <f t="shared" si="6"/>
        <v>30.4</v>
      </c>
      <c r="O18" s="367">
        <f t="shared" si="7"/>
        <v>34.199999999999996</v>
      </c>
      <c r="P18" s="368">
        <v>33</v>
      </c>
    </row>
    <row r="19" spans="2:16" x14ac:dyDescent="0.5">
      <c r="B19" s="365">
        <v>25</v>
      </c>
      <c r="C19" s="366">
        <v>1</v>
      </c>
      <c r="D19" s="1230"/>
      <c r="E19" s="367">
        <v>3.85</v>
      </c>
      <c r="F19" s="367">
        <v>7.8570000000000002</v>
      </c>
      <c r="G19" s="367">
        <v>4.91</v>
      </c>
      <c r="H19" s="367">
        <f t="shared" si="0"/>
        <v>9.82</v>
      </c>
      <c r="I19" s="367">
        <f t="shared" si="1"/>
        <v>14.73</v>
      </c>
      <c r="J19" s="367">
        <f t="shared" si="2"/>
        <v>19.64</v>
      </c>
      <c r="K19" s="367">
        <f t="shared" si="3"/>
        <v>24.55</v>
      </c>
      <c r="L19" s="367">
        <f t="shared" si="4"/>
        <v>29.46</v>
      </c>
      <c r="M19" s="367">
        <f t="shared" si="5"/>
        <v>68.740000000000009</v>
      </c>
      <c r="N19" s="367">
        <f t="shared" si="6"/>
        <v>39.28</v>
      </c>
      <c r="O19" s="367">
        <f t="shared" si="7"/>
        <v>44.19</v>
      </c>
      <c r="P19" s="368">
        <v>26</v>
      </c>
    </row>
    <row r="20" spans="2:16" x14ac:dyDescent="0.5">
      <c r="B20" s="365">
        <v>28</v>
      </c>
      <c r="C20" s="366">
        <v>1.125</v>
      </c>
      <c r="D20" s="1230"/>
      <c r="E20" s="367">
        <v>4.83</v>
      </c>
      <c r="F20" s="367">
        <v>8.8000000000000007</v>
      </c>
      <c r="G20" s="367">
        <v>6.16</v>
      </c>
      <c r="H20" s="367">
        <f t="shared" si="0"/>
        <v>12.32</v>
      </c>
      <c r="I20" s="367">
        <f t="shared" si="1"/>
        <v>18.48</v>
      </c>
      <c r="J20" s="367">
        <f t="shared" si="2"/>
        <v>24.64</v>
      </c>
      <c r="K20" s="367">
        <f t="shared" si="3"/>
        <v>30.8</v>
      </c>
      <c r="L20" s="367">
        <f t="shared" si="4"/>
        <v>36.96</v>
      </c>
      <c r="M20" s="367">
        <f t="shared" si="5"/>
        <v>86.240000000000009</v>
      </c>
      <c r="N20" s="367">
        <f t="shared" si="6"/>
        <v>49.28</v>
      </c>
      <c r="O20" s="367">
        <f t="shared" si="7"/>
        <v>55.44</v>
      </c>
      <c r="P20" s="368">
        <v>20</v>
      </c>
    </row>
    <row r="21" spans="2:16" x14ac:dyDescent="0.5">
      <c r="B21" s="365">
        <v>32</v>
      </c>
      <c r="C21" s="366">
        <v>1.25</v>
      </c>
      <c r="D21" s="1232"/>
      <c r="E21" s="367">
        <v>6.31</v>
      </c>
      <c r="F21" s="367">
        <v>10.06</v>
      </c>
      <c r="G21" s="367">
        <v>8.0399999999999991</v>
      </c>
      <c r="H21" s="367">
        <f t="shared" si="0"/>
        <v>16.079999999999998</v>
      </c>
      <c r="I21" s="367">
        <f t="shared" si="1"/>
        <v>24.119999999999997</v>
      </c>
      <c r="J21" s="367">
        <f t="shared" si="2"/>
        <v>32.159999999999997</v>
      </c>
      <c r="K21" s="367">
        <f t="shared" si="3"/>
        <v>40.199999999999996</v>
      </c>
      <c r="L21" s="367">
        <f t="shared" si="4"/>
        <v>48.239999999999995</v>
      </c>
      <c r="M21" s="367">
        <f t="shared" si="5"/>
        <v>112.55999999999999</v>
      </c>
      <c r="N21" s="367">
        <f t="shared" si="6"/>
        <v>64.319999999999993</v>
      </c>
      <c r="O21" s="367">
        <f t="shared" si="7"/>
        <v>72.359999999999985</v>
      </c>
      <c r="P21" s="368">
        <v>15</v>
      </c>
    </row>
    <row r="22" spans="2:16" x14ac:dyDescent="0.5">
      <c r="B22" s="365"/>
      <c r="C22" s="365"/>
      <c r="D22" s="365"/>
      <c r="E22" s="365"/>
      <c r="F22" s="1228" t="s">
        <v>540</v>
      </c>
      <c r="G22" s="1228"/>
      <c r="H22" s="1228"/>
      <c r="I22" s="1228"/>
      <c r="J22" s="1228"/>
      <c r="K22" s="1228"/>
      <c r="L22" s="1228"/>
      <c r="M22" s="1228"/>
      <c r="N22" s="1228"/>
      <c r="O22" s="1228"/>
      <c r="P22" s="1228"/>
    </row>
  </sheetData>
  <mergeCells count="13">
    <mergeCell ref="D6:D13"/>
    <mergeCell ref="D14:D21"/>
    <mergeCell ref="F22:P22"/>
    <mergeCell ref="B2:P2"/>
    <mergeCell ref="B3:C3"/>
    <mergeCell ref="D3:D5"/>
    <mergeCell ref="E3:E5"/>
    <mergeCell ref="F3:F5"/>
    <mergeCell ref="G3:O3"/>
    <mergeCell ref="P3:P5"/>
    <mergeCell ref="B4:B5"/>
    <mergeCell ref="C4:C5"/>
    <mergeCell ref="G5:O5"/>
  </mergeCells>
  <pageMargins left="0.39370078740157483" right="0.39370078740157483" top="0.39370078740157483" bottom="0.19685039370078741" header="0" footer="0"/>
  <pageSetup paperSize="9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view="pageBreakPreview" zoomScale="60" zoomScaleNormal="100" workbookViewId="0">
      <selection activeCell="C36" sqref="C36"/>
    </sheetView>
  </sheetViews>
  <sheetFormatPr defaultRowHeight="23.25" x14ac:dyDescent="0.55000000000000004"/>
  <cols>
    <col min="1" max="2" width="9.140625" style="382"/>
    <col min="3" max="3" width="34.28515625" style="382" customWidth="1"/>
    <col min="4" max="8" width="15" style="382" customWidth="1"/>
    <col min="9" max="16384" width="9.140625" style="382"/>
  </cols>
  <sheetData>
    <row r="1" spans="1:11" s="379" customFormat="1" ht="21.75" x14ac:dyDescent="0.5">
      <c r="A1" s="1234" t="s">
        <v>369</v>
      </c>
      <c r="B1" s="1234"/>
      <c r="C1" s="1234"/>
      <c r="D1" s="1234"/>
      <c r="E1" s="1234"/>
      <c r="F1" s="1234"/>
      <c r="G1" s="1234"/>
      <c r="H1" s="1234"/>
    </row>
    <row r="2" spans="1:11" s="379" customFormat="1" ht="22.5" thickBot="1" x14ac:dyDescent="0.55000000000000004">
      <c r="A2" s="1235" t="s">
        <v>370</v>
      </c>
      <c r="B2" s="1235"/>
      <c r="C2" s="1235"/>
      <c r="D2" s="1235"/>
      <c r="E2" s="1235"/>
      <c r="F2" s="1235"/>
      <c r="G2" s="1235"/>
      <c r="H2" s="1235"/>
    </row>
    <row r="3" spans="1:11" s="380" customFormat="1" ht="21.75" x14ac:dyDescent="0.5">
      <c r="A3" s="1236" t="s">
        <v>371</v>
      </c>
      <c r="B3" s="1238" t="s">
        <v>4</v>
      </c>
      <c r="C3" s="1239"/>
      <c r="D3" s="1242" t="s">
        <v>10</v>
      </c>
      <c r="E3" s="1242" t="s">
        <v>5</v>
      </c>
      <c r="F3" s="404" t="s">
        <v>372</v>
      </c>
      <c r="G3" s="405" t="s">
        <v>373</v>
      </c>
      <c r="H3" s="1244" t="s">
        <v>8</v>
      </c>
    </row>
    <row r="4" spans="1:11" s="380" customFormat="1" ht="21.75" x14ac:dyDescent="0.5">
      <c r="A4" s="1237"/>
      <c r="B4" s="1240"/>
      <c r="C4" s="1241"/>
      <c r="D4" s="1243"/>
      <c r="E4" s="1243"/>
      <c r="F4" s="406" t="s">
        <v>374</v>
      </c>
      <c r="G4" s="407" t="s">
        <v>374</v>
      </c>
      <c r="H4" s="1245"/>
    </row>
    <row r="5" spans="1:11" s="379" customFormat="1" ht="21.75" x14ac:dyDescent="0.5">
      <c r="A5" s="408">
        <v>1</v>
      </c>
      <c r="B5" s="409" t="s">
        <v>375</v>
      </c>
      <c r="C5" s="410"/>
      <c r="D5" s="411"/>
      <c r="E5" s="411"/>
      <c r="F5" s="412"/>
      <c r="G5" s="413" t="s">
        <v>235</v>
      </c>
      <c r="H5" s="414"/>
    </row>
    <row r="6" spans="1:11" s="379" customFormat="1" ht="21.75" x14ac:dyDescent="0.5">
      <c r="A6" s="415">
        <v>1.1000000000000001</v>
      </c>
      <c r="B6" s="416" t="s">
        <v>376</v>
      </c>
      <c r="C6" s="417"/>
      <c r="D6" s="417"/>
      <c r="E6" s="417"/>
      <c r="F6" s="418"/>
      <c r="G6" s="419" t="s">
        <v>235</v>
      </c>
      <c r="H6" s="420"/>
    </row>
    <row r="7" spans="1:11" s="379" customFormat="1" ht="21.75" x14ac:dyDescent="0.5">
      <c r="A7" s="421"/>
      <c r="B7" s="422" t="s">
        <v>393</v>
      </c>
      <c r="C7" s="423"/>
      <c r="D7" s="424">
        <v>260</v>
      </c>
      <c r="E7" s="425" t="s">
        <v>377</v>
      </c>
      <c r="F7" s="426">
        <v>2.5499999999999998</v>
      </c>
      <c r="G7" s="427">
        <f>D7*F7</f>
        <v>663</v>
      </c>
      <c r="H7" s="420" t="s">
        <v>378</v>
      </c>
    </row>
    <row r="8" spans="1:11" s="379" customFormat="1" ht="21.75" x14ac:dyDescent="0.5">
      <c r="A8" s="421"/>
      <c r="B8" s="422" t="s">
        <v>379</v>
      </c>
      <c r="C8" s="423"/>
      <c r="D8" s="428">
        <v>0.62</v>
      </c>
      <c r="E8" s="425" t="s">
        <v>7</v>
      </c>
      <c r="F8" s="426">
        <v>280.38</v>
      </c>
      <c r="G8" s="427">
        <f>D8*F8</f>
        <v>173.8356</v>
      </c>
      <c r="H8" s="420"/>
      <c r="J8" s="381">
        <f>F8</f>
        <v>280.38</v>
      </c>
      <c r="K8" s="379">
        <v>0.28000000000000003</v>
      </c>
    </row>
    <row r="9" spans="1:11" s="379" customFormat="1" ht="21.75" x14ac:dyDescent="0.5">
      <c r="A9" s="421"/>
      <c r="B9" s="422" t="s">
        <v>380</v>
      </c>
      <c r="C9" s="423"/>
      <c r="D9" s="428">
        <v>1.03</v>
      </c>
      <c r="E9" s="425" t="s">
        <v>7</v>
      </c>
      <c r="F9" s="426">
        <v>639.83000000000004</v>
      </c>
      <c r="G9" s="427">
        <f>D9*F9</f>
        <v>659.02490000000012</v>
      </c>
      <c r="H9" s="420"/>
      <c r="J9" s="381">
        <f>J8*K8</f>
        <v>78.506399999999999</v>
      </c>
    </row>
    <row r="10" spans="1:11" s="379" customFormat="1" ht="21.75" x14ac:dyDescent="0.5">
      <c r="A10" s="421"/>
      <c r="B10" s="422" t="s">
        <v>381</v>
      </c>
      <c r="C10" s="423"/>
      <c r="D10" s="424">
        <v>180</v>
      </c>
      <c r="E10" s="425" t="s">
        <v>382</v>
      </c>
      <c r="F10" s="429">
        <f>14.4/1000</f>
        <v>1.44E-2</v>
      </c>
      <c r="G10" s="427">
        <f>D10*F10</f>
        <v>2.5920000000000001</v>
      </c>
      <c r="H10" s="420"/>
    </row>
    <row r="11" spans="1:11" s="379" customFormat="1" ht="21.75" x14ac:dyDescent="0.5">
      <c r="A11" s="430"/>
      <c r="B11" s="431"/>
      <c r="C11" s="432" t="s">
        <v>383</v>
      </c>
      <c r="D11" s="433">
        <v>1</v>
      </c>
      <c r="E11" s="434" t="s">
        <v>7</v>
      </c>
      <c r="F11" s="435" t="s">
        <v>384</v>
      </c>
      <c r="G11" s="436">
        <f>SUM(G7:G10)</f>
        <v>1498.4525000000003</v>
      </c>
      <c r="H11" s="437" t="s">
        <v>385</v>
      </c>
    </row>
    <row r="12" spans="1:11" s="379" customFormat="1" ht="21.75" x14ac:dyDescent="0.5">
      <c r="A12" s="438">
        <v>1.2</v>
      </c>
      <c r="B12" s="416" t="s">
        <v>376</v>
      </c>
      <c r="C12" s="417"/>
      <c r="D12" s="439"/>
      <c r="E12" s="439"/>
      <c r="F12" s="440"/>
      <c r="G12" s="441" t="s">
        <v>235</v>
      </c>
      <c r="H12" s="442"/>
    </row>
    <row r="13" spans="1:11" s="379" customFormat="1" ht="21.75" x14ac:dyDescent="0.5">
      <c r="A13" s="421"/>
      <c r="B13" s="422" t="s">
        <v>394</v>
      </c>
      <c r="C13" s="423"/>
      <c r="D13" s="424">
        <v>260</v>
      </c>
      <c r="E13" s="425" t="s">
        <v>377</v>
      </c>
      <c r="F13" s="426">
        <f>F7</f>
        <v>2.5499999999999998</v>
      </c>
      <c r="G13" s="427">
        <f>D13*F13</f>
        <v>663</v>
      </c>
      <c r="H13" s="420" t="s">
        <v>386</v>
      </c>
    </row>
    <row r="14" spans="1:11" s="379" customFormat="1" ht="21.75" x14ac:dyDescent="0.5">
      <c r="A14" s="421"/>
      <c r="B14" s="422" t="s">
        <v>379</v>
      </c>
      <c r="C14" s="423"/>
      <c r="D14" s="428">
        <v>0.62</v>
      </c>
      <c r="E14" s="425" t="s">
        <v>7</v>
      </c>
      <c r="F14" s="426">
        <v>280.38</v>
      </c>
      <c r="G14" s="427">
        <f>D14*F14</f>
        <v>173.8356</v>
      </c>
      <c r="H14" s="420"/>
    </row>
    <row r="15" spans="1:11" s="379" customFormat="1" ht="21.75" x14ac:dyDescent="0.5">
      <c r="A15" s="421"/>
      <c r="B15" s="422" t="s">
        <v>380</v>
      </c>
      <c r="C15" s="423"/>
      <c r="D15" s="428">
        <v>1.03</v>
      </c>
      <c r="E15" s="425" t="s">
        <v>7</v>
      </c>
      <c r="F15" s="426">
        <f>F9</f>
        <v>639.83000000000004</v>
      </c>
      <c r="G15" s="427">
        <f>D15*F15</f>
        <v>659.02490000000012</v>
      </c>
      <c r="H15" s="420"/>
    </row>
    <row r="16" spans="1:11" s="379" customFormat="1" ht="21.75" x14ac:dyDescent="0.5">
      <c r="A16" s="421"/>
      <c r="B16" s="422" t="s">
        <v>381</v>
      </c>
      <c r="C16" s="423"/>
      <c r="D16" s="424">
        <v>180</v>
      </c>
      <c r="E16" s="425" t="s">
        <v>382</v>
      </c>
      <c r="F16" s="429">
        <f>$F$10</f>
        <v>1.44E-2</v>
      </c>
      <c r="G16" s="427">
        <f>D16*F16</f>
        <v>2.5920000000000001</v>
      </c>
      <c r="H16" s="420"/>
    </row>
    <row r="17" spans="1:8" s="379" customFormat="1" ht="21.75" x14ac:dyDescent="0.5">
      <c r="A17" s="430"/>
      <c r="B17" s="431"/>
      <c r="C17" s="432" t="s">
        <v>383</v>
      </c>
      <c r="D17" s="433">
        <v>1</v>
      </c>
      <c r="E17" s="434" t="s">
        <v>7</v>
      </c>
      <c r="F17" s="435" t="s">
        <v>384</v>
      </c>
      <c r="G17" s="443">
        <f>SUM(G13:G16)</f>
        <v>1498.4525000000003</v>
      </c>
      <c r="H17" s="437" t="s">
        <v>385</v>
      </c>
    </row>
    <row r="18" spans="1:8" s="379" customFormat="1" ht="21.75" x14ac:dyDescent="0.5">
      <c r="A18" s="438">
        <v>1.3</v>
      </c>
      <c r="B18" s="416" t="s">
        <v>387</v>
      </c>
      <c r="C18" s="417"/>
      <c r="D18" s="439"/>
      <c r="E18" s="439"/>
      <c r="F18" s="440"/>
      <c r="G18" s="441" t="s">
        <v>235</v>
      </c>
      <c r="H18" s="442"/>
    </row>
    <row r="19" spans="1:8" s="379" customFormat="1" ht="21.75" x14ac:dyDescent="0.5">
      <c r="A19" s="421"/>
      <c r="B19" s="422" t="s">
        <v>393</v>
      </c>
      <c r="C19" s="423"/>
      <c r="D19" s="424">
        <v>342</v>
      </c>
      <c r="E19" s="425" t="s">
        <v>377</v>
      </c>
      <c r="F19" s="426">
        <f>F13</f>
        <v>2.5499999999999998</v>
      </c>
      <c r="G19" s="427">
        <f>D19*F19</f>
        <v>872.09999999999991</v>
      </c>
      <c r="H19" s="420" t="s">
        <v>378</v>
      </c>
    </row>
    <row r="20" spans="1:8" s="379" customFormat="1" ht="21.75" x14ac:dyDescent="0.5">
      <c r="A20" s="421"/>
      <c r="B20" s="422" t="s">
        <v>379</v>
      </c>
      <c r="C20" s="423"/>
      <c r="D20" s="428">
        <v>0.56999999999999995</v>
      </c>
      <c r="E20" s="425" t="s">
        <v>7</v>
      </c>
      <c r="F20" s="426">
        <v>280.38</v>
      </c>
      <c r="G20" s="427">
        <f>D20*F20</f>
        <v>159.81659999999999</v>
      </c>
      <c r="H20" s="420"/>
    </row>
    <row r="21" spans="1:8" s="379" customFormat="1" ht="21.75" x14ac:dyDescent="0.5">
      <c r="A21" s="421"/>
      <c r="B21" s="422" t="s">
        <v>380</v>
      </c>
      <c r="C21" s="423"/>
      <c r="D21" s="428">
        <v>1.0900000000000001</v>
      </c>
      <c r="E21" s="425" t="s">
        <v>7</v>
      </c>
      <c r="F21" s="426">
        <f>F15</f>
        <v>639.83000000000004</v>
      </c>
      <c r="G21" s="427">
        <f>D21*F21</f>
        <v>697.41470000000004</v>
      </c>
      <c r="H21" s="420"/>
    </row>
    <row r="22" spans="1:8" s="379" customFormat="1" ht="21.75" x14ac:dyDescent="0.5">
      <c r="A22" s="421"/>
      <c r="B22" s="422" t="s">
        <v>381</v>
      </c>
      <c r="C22" s="423"/>
      <c r="D22" s="424">
        <v>180</v>
      </c>
      <c r="E22" s="425" t="s">
        <v>382</v>
      </c>
      <c r="F22" s="429">
        <f>$F$10</f>
        <v>1.44E-2</v>
      </c>
      <c r="G22" s="427">
        <f>D22*F22</f>
        <v>2.5920000000000001</v>
      </c>
      <c r="H22" s="420"/>
    </row>
    <row r="23" spans="1:8" s="379" customFormat="1" ht="21.75" x14ac:dyDescent="0.5">
      <c r="A23" s="430"/>
      <c r="B23" s="431"/>
      <c r="C23" s="432" t="s">
        <v>388</v>
      </c>
      <c r="D23" s="433">
        <v>1</v>
      </c>
      <c r="E23" s="434" t="s">
        <v>7</v>
      </c>
      <c r="F23" s="435" t="s">
        <v>384</v>
      </c>
      <c r="G23" s="443">
        <f>SUM(G19:G22)</f>
        <v>1731.9233000000002</v>
      </c>
      <c r="H23" s="437" t="s">
        <v>385</v>
      </c>
    </row>
    <row r="24" spans="1:8" s="379" customFormat="1" ht="21.75" x14ac:dyDescent="0.5">
      <c r="A24" s="438">
        <v>1.4</v>
      </c>
      <c r="B24" s="416" t="s">
        <v>387</v>
      </c>
      <c r="C24" s="417"/>
      <c r="D24" s="439"/>
      <c r="E24" s="439"/>
      <c r="F24" s="440"/>
      <c r="G24" s="441" t="s">
        <v>235</v>
      </c>
      <c r="H24" s="442"/>
    </row>
    <row r="25" spans="1:8" s="379" customFormat="1" ht="21.75" x14ac:dyDescent="0.5">
      <c r="A25" s="421"/>
      <c r="B25" s="422" t="s">
        <v>394</v>
      </c>
      <c r="C25" s="423"/>
      <c r="D25" s="424">
        <v>342</v>
      </c>
      <c r="E25" s="425" t="s">
        <v>377</v>
      </c>
      <c r="F25" s="426">
        <v>2.548</v>
      </c>
      <c r="G25" s="427">
        <f>D25*F25</f>
        <v>871.41600000000005</v>
      </c>
      <c r="H25" s="420" t="s">
        <v>386</v>
      </c>
    </row>
    <row r="26" spans="1:8" s="379" customFormat="1" ht="21.75" x14ac:dyDescent="0.5">
      <c r="A26" s="421"/>
      <c r="B26" s="422" t="s">
        <v>379</v>
      </c>
      <c r="C26" s="423"/>
      <c r="D26" s="428">
        <v>0.56999999999999995</v>
      </c>
      <c r="E26" s="425" t="s">
        <v>7</v>
      </c>
      <c r="F26" s="426">
        <v>280.38</v>
      </c>
      <c r="G26" s="427">
        <f>D26*F26</f>
        <v>159.81659999999999</v>
      </c>
      <c r="H26" s="420"/>
    </row>
    <row r="27" spans="1:8" s="379" customFormat="1" ht="21.75" x14ac:dyDescent="0.5">
      <c r="A27" s="421"/>
      <c r="B27" s="422" t="s">
        <v>380</v>
      </c>
      <c r="C27" s="423"/>
      <c r="D27" s="428">
        <v>1.0900000000000001</v>
      </c>
      <c r="E27" s="425" t="s">
        <v>7</v>
      </c>
      <c r="F27" s="426">
        <f>F9</f>
        <v>639.83000000000004</v>
      </c>
      <c r="G27" s="427">
        <f>D27*F27</f>
        <v>697.41470000000004</v>
      </c>
      <c r="H27" s="420"/>
    </row>
    <row r="28" spans="1:8" s="379" customFormat="1" ht="21.75" x14ac:dyDescent="0.5">
      <c r="A28" s="421"/>
      <c r="B28" s="422" t="s">
        <v>381</v>
      </c>
      <c r="C28" s="423"/>
      <c r="D28" s="424">
        <v>180</v>
      </c>
      <c r="E28" s="425" t="s">
        <v>382</v>
      </c>
      <c r="F28" s="429">
        <f>$F$10</f>
        <v>1.44E-2</v>
      </c>
      <c r="G28" s="427">
        <f>D28*F28</f>
        <v>2.5920000000000001</v>
      </c>
      <c r="H28" s="420"/>
    </row>
    <row r="29" spans="1:8" s="379" customFormat="1" ht="21.75" x14ac:dyDescent="0.5">
      <c r="A29" s="430"/>
      <c r="B29" s="431"/>
      <c r="C29" s="432" t="s">
        <v>388</v>
      </c>
      <c r="D29" s="433">
        <v>1</v>
      </c>
      <c r="E29" s="434" t="s">
        <v>7</v>
      </c>
      <c r="F29" s="435" t="s">
        <v>384</v>
      </c>
      <c r="G29" s="436">
        <f>SUM(G25:G28)</f>
        <v>1731.2393000000002</v>
      </c>
      <c r="H29" s="437" t="s">
        <v>385</v>
      </c>
    </row>
  </sheetData>
  <mergeCells count="7">
    <mergeCell ref="A1:H1"/>
    <mergeCell ref="A2:H2"/>
    <mergeCell ref="A3:A4"/>
    <mergeCell ref="B3:C4"/>
    <mergeCell ref="D3:D4"/>
    <mergeCell ref="E3:E4"/>
    <mergeCell ref="H3:H4"/>
  </mergeCells>
  <pageMargins left="0.7" right="0.7" top="0.75" bottom="0.75" header="0.3" footer="0.3"/>
  <pageSetup paperSize="9" scale="76" orientation="portrait" horizontalDpi="300" verticalDpi="300" r:id="rId1"/>
  <colBreaks count="1" manualBreakCount="1">
    <brk id="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14</vt:i4>
      </vt:variant>
      <vt:variant>
        <vt:lpstr>ช่วงที่มีชื่อ</vt:lpstr>
      </vt:variant>
      <vt:variant>
        <vt:i4>12</vt:i4>
      </vt:variant>
    </vt:vector>
  </HeadingPairs>
  <TitlesOfParts>
    <vt:vector size="26" baseType="lpstr">
      <vt:lpstr>ปก</vt:lpstr>
      <vt:lpstr>ข้อมูล</vt:lpstr>
      <vt:lpstr>แบบสรุปราคาต้นทุน</vt:lpstr>
      <vt:lpstr>ป้ายโครง</vt:lpstr>
      <vt:lpstr>แบบสรุปข้อมูลวัสดุ</vt:lpstr>
      <vt:lpstr>Unit Cost</vt:lpstr>
      <vt:lpstr>ราคาวัสดุ</vt:lpstr>
      <vt:lpstr>ตารางคอนกรีต</vt:lpstr>
      <vt:lpstr>ดินขุดดินถม</vt:lpstr>
      <vt:lpstr>ปริมาณงาน</vt:lpstr>
      <vt:lpstr>ไม้แบบทั่วไป</vt:lpstr>
      <vt:lpstr>ค่าแรงงาน-ดำเนินการ</vt:lpstr>
      <vt:lpstr>อ้างอิง</vt:lpstr>
      <vt:lpstr>Sheet2</vt:lpstr>
      <vt:lpstr>'10ล้อ_2'!Print_Area</vt:lpstr>
      <vt:lpstr>'10ล้อ+พ่วง_2'!Print_Area</vt:lpstr>
      <vt:lpstr>'6ล้อ_2'!Print_Area</vt:lpstr>
      <vt:lpstr>Sheet2!Print_Area</vt:lpstr>
      <vt:lpstr>'Unit Cost'!Print_Area</vt:lpstr>
      <vt:lpstr>ข้อมูล!Print_Area</vt:lpstr>
      <vt:lpstr>ข้อมูลoperate!Print_Area</vt:lpstr>
      <vt:lpstr>'ค่าแรงงาน-ดำเนินการ'!Print_Area</vt:lpstr>
      <vt:lpstr>ดินขุดดินถม!Print_Area</vt:lpstr>
      <vt:lpstr>แบบสรุปราคาต้นทุน!Print_Area</vt:lpstr>
      <vt:lpstr>ปก!Print_Area</vt:lpstr>
      <vt:lpstr>'Unit Cost'!Print_Titles</vt:lpstr>
    </vt:vector>
  </TitlesOfParts>
  <Company>Microsoft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iLLuSioN</dc:creator>
  <cp:lastModifiedBy>ACER</cp:lastModifiedBy>
  <cp:lastPrinted>2024-02-02T08:08:34Z</cp:lastPrinted>
  <dcterms:created xsi:type="dcterms:W3CDTF">2005-01-25T02:07:42Z</dcterms:created>
  <dcterms:modified xsi:type="dcterms:W3CDTF">2024-02-02T08:11:58Z</dcterms:modified>
</cp:coreProperties>
</file>