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พัสดุ (อุ๊อิ๊)\โครงการถนน\ปีงบประมาณ2569\ขยายผิวจราจร คสล.สายทอนพงษ์ ม.5 ข้อบัญญัติ\"/>
    </mc:Choice>
  </mc:AlternateContent>
  <xr:revisionPtr revIDLastSave="0" documentId="8_{969C18B1-E986-4875-B41E-87C350AC46CE}" xr6:coauthVersionLast="47" xr6:coauthVersionMax="47" xr10:uidLastSave="{00000000-0000-0000-0000-000000000000}"/>
  <bookViews>
    <workbookView xWindow="-120" yWindow="-120" windowWidth="29040" windowHeight="15720" xr2:uid="{60F43738-EA7F-474A-A467-B45E1577F204}"/>
  </bookViews>
  <sheets>
    <sheet name="สรุปข้อมูลวัสดุ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" l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H9" i="1"/>
  <c r="E5" i="1"/>
  <c r="E3" i="1"/>
  <c r="E2" i="1"/>
</calcChain>
</file>

<file path=xl/sharedStrings.xml><?xml version="1.0" encoding="utf-8"?>
<sst xmlns="http://schemas.openxmlformats.org/spreadsheetml/2006/main" count="102" uniqueCount="65">
  <si>
    <t>แบบสรุปข้อมูลวัสดุ และค่าดำเนินการ  งานก่อสร้างทาง  สะพาน  และท่อเหลี่ยม</t>
  </si>
  <si>
    <t>ชื่อโครงการก่อสร้าง</t>
  </si>
  <si>
    <t>หน่วยงานเจ้าของโครงการ</t>
  </si>
  <si>
    <t>อยู่ในท้องที่จังหวัด</t>
  </si>
  <si>
    <t>ชุมพร</t>
  </si>
  <si>
    <t>เขตฝนตก</t>
  </si>
  <si>
    <t>ฝนชุก 1</t>
  </si>
  <si>
    <t>ราคาน้ำมันโซล่า</t>
  </si>
  <si>
    <t>บาท /ลิตร</t>
  </si>
  <si>
    <t>เงินล่วงหน้าจ่าย</t>
  </si>
  <si>
    <t>%</t>
  </si>
  <si>
    <t>ดอกเบี้ยเงินกู้</t>
  </si>
  <si>
    <t>เงินประกันผลงานหัก</t>
  </si>
  <si>
    <t>ค่าภาษีมูลค่าเพิ่ม (VAT)</t>
  </si>
  <si>
    <t>คำนวณราคากลางเมื่อวันที่</t>
  </si>
  <si>
    <t>ลำดับที่</t>
  </si>
  <si>
    <t>ชนิดของวัสดุ</t>
  </si>
  <si>
    <t>หน่วย</t>
  </si>
  <si>
    <t xml:space="preserve">ค่าวัสดุ </t>
  </si>
  <si>
    <t xml:space="preserve">ระยะขนส่ง </t>
  </si>
  <si>
    <t xml:space="preserve">ค่าขนส่ง </t>
  </si>
  <si>
    <t xml:space="preserve">ค่าขนขึ้นลง </t>
  </si>
  <si>
    <t>ค่าตัด / ดัด</t>
  </si>
  <si>
    <t xml:space="preserve">รวม </t>
  </si>
  <si>
    <t>ขนส่งด้วยรถบรรทุก</t>
  </si>
  <si>
    <t>หมายเหตุ</t>
  </si>
  <si>
    <t>(บาท)</t>
  </si>
  <si>
    <t>(กม.)</t>
  </si>
  <si>
    <t>การอ้างอิงราคา หรือ แหล่งวัสดุ</t>
  </si>
  <si>
    <t>เหล็ก  RB  ø  19  มม.</t>
  </si>
  <si>
    <t>บ./ตัน</t>
  </si>
  <si>
    <t>รถบรรทุก 10 ล้อ + ลากพ่วง</t>
  </si>
  <si>
    <t>จาก พาณิชย์จ.ชุมพร</t>
  </si>
  <si>
    <t>เหล็ก  DB  ø  12  มม. SD40</t>
  </si>
  <si>
    <t>Wire Mesh  ø 6 มม. @ 0.30m.#</t>
  </si>
  <si>
    <t>บ./ตร.ม.</t>
  </si>
  <si>
    <t>รถบรรทุก 10 ล้อ</t>
  </si>
  <si>
    <t>จาก พาณิชย์จ.กรุงเทพฯ</t>
  </si>
  <si>
    <t>ปูนซีเมนต์ประเภท  1</t>
  </si>
  <si>
    <t>ลูกรัง</t>
  </si>
  <si>
    <t>บ./ลบ.ม.</t>
  </si>
  <si>
    <t>บ่อลูกรัง ต.บ้านควน อ.หลังสวน</t>
  </si>
  <si>
    <t>หินย่อยผสมคอนกรีต</t>
  </si>
  <si>
    <t>พาณิชย์+โรงโม่หินชุมพรการศิลา</t>
  </si>
  <si>
    <t>ทรายผสมคอนกรีต</t>
  </si>
  <si>
    <t xml:space="preserve">ไม้กระบาก   1" x 8" </t>
  </si>
  <si>
    <t>ลบ.ฟ.</t>
  </si>
  <si>
    <t>จาก พาณิชย์จ.สุราษฏร์</t>
  </si>
  <si>
    <t xml:space="preserve">ไม้คร่าว   1 1"/2 x 3"      </t>
  </si>
  <si>
    <t>ไม้ค้ำยัน  ø  3" x 3.00  ม.</t>
  </si>
  <si>
    <t>ต้น</t>
  </si>
  <si>
    <t>จาก แหล่ง อ.เมือง จ.ชุมพร</t>
  </si>
  <si>
    <t>JOINT FILLER</t>
  </si>
  <si>
    <t>จากราคาแนะนำในหลักเกณฑ์</t>
  </si>
  <si>
    <t>JOINT SEALER</t>
  </si>
  <si>
    <t>บ./ลิตร</t>
  </si>
  <si>
    <t>ฝาครอบท่อ PVC 1"</t>
  </si>
  <si>
    <t>อัน</t>
  </si>
  <si>
    <t>แผ่นพลาสติก</t>
  </si>
  <si>
    <t>บ./ม.</t>
  </si>
  <si>
    <t>คอนกรีตผสมเสร็จ 350 ksc.</t>
  </si>
  <si>
    <t>รถคอนกรีตผสมเสร็จ</t>
  </si>
  <si>
    <t>ตะปู ขนาด 3"</t>
  </si>
  <si>
    <t>กก.</t>
  </si>
  <si>
    <t>3 ก.ย.69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</si>
</sst>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b/>
      <sz val="16"/>
      <name val="TH Sarabun New"/>
      <family val="2"/>
    </font>
    <font>
      <sz val="16"/>
      <name val="TH Sarabun New"/>
      <family val="2"/>
    </font>
    <font>
      <sz val="16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43" fontId="4" fillId="0" borderId="0" xfId="1" applyFont="1" applyFill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 vertical="top" wrapText="1"/>
    </xf>
    <xf numFmtId="43" fontId="4" fillId="0" borderId="0" xfId="1" applyFont="1"/>
    <xf numFmtId="2" fontId="4" fillId="0" borderId="0" xfId="0" applyNumberFormat="1" applyFont="1"/>
    <xf numFmtId="43" fontId="4" fillId="0" borderId="0" xfId="1" applyFont="1" applyAlignment="1">
      <alignment horizontal="center"/>
    </xf>
    <xf numFmtId="49" fontId="4" fillId="0" borderId="0" xfId="1" applyNumberFormat="1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3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3" fontId="4" fillId="0" borderId="7" xfId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3" fontId="4" fillId="0" borderId="8" xfId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3" fontId="4" fillId="0" borderId="0" xfId="1" applyFont="1" applyBorder="1" applyAlignment="1">
      <alignment horizontal="right"/>
    </xf>
    <xf numFmtId="43" fontId="4" fillId="0" borderId="12" xfId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3" fontId="4" fillId="0" borderId="13" xfId="1" applyFont="1" applyBorder="1" applyAlignment="1">
      <alignment horizontal="right"/>
    </xf>
    <xf numFmtId="0" fontId="4" fillId="0" borderId="13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43" fontId="4" fillId="0" borderId="17" xfId="1" applyFont="1" applyBorder="1" applyAlignment="1">
      <alignment horizontal="right"/>
    </xf>
    <xf numFmtId="43" fontId="4" fillId="0" borderId="18" xfId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</cellXfs>
  <cellStyles count="3">
    <cellStyle name="จุลภาค" xfId="1" builtinId="3"/>
    <cellStyle name="ปกติ" xfId="0" builtinId="0"/>
    <cellStyle name="ปกติ_BOQ-BANG-NGA 2" xfId="2" xr:uid="{DBB00721-01D2-4BCE-B6AE-A236372743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oderncom\Downloads\&#3619;&#3634;&#3588;&#3634;&#3585;&#3621;&#3634;&#3591;&#3586;&#3618;&#3634;&#3618;&#3612;&#3636;&#3623;&#3606;&#3609;&#3609;&#3588;&#3626;&#3621;%20&#3626;&#3634;&#3618;&#3607;&#3629;&#3609;&#3614;&#3591;&#3625;&#3660;.xlsx" TargetMode="External"/><Relationship Id="rId1" Type="http://schemas.openxmlformats.org/officeDocument/2006/relationships/externalLinkPath" Target="file:///C:\Users\Moderncom\Downloads\&#3619;&#3634;&#3588;&#3634;&#3585;&#3621;&#3634;&#3591;&#3586;&#3618;&#3634;&#3618;&#3612;&#3636;&#3623;&#3606;&#3609;&#3609;&#3588;&#3626;&#3621;%20&#3626;&#3634;&#3618;&#3607;&#3629;&#3609;&#3614;&#3591;&#3625;&#36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เสนอราคา"/>
      <sheetName val="Sheet1"/>
      <sheetName val="สรุปราคากลาง"/>
      <sheetName val="ข้อมูลราคาวัสดุ"/>
      <sheetName val="ข้อมูลคอนกรีต"/>
      <sheetName val="ไม้แบบ"/>
      <sheetName val="ค่างานต้นทุนต่อหน่วย"/>
      <sheetName val="FACTOR F"/>
    </sheetNames>
    <sheetDataSet>
      <sheetData sheetId="0"/>
      <sheetData sheetId="1"/>
      <sheetData sheetId="2">
        <row r="3">
          <cell r="D3" t="str">
            <v>ก่อสร้างขยายผิวจราจรถนนคอนกรีตเสริมเหล็ก สายทอนพงษ์ หมู่ที่ 5 ตำบลปังหวาน อำเภอพะโต๊ะ จังหวัดชุมพร</v>
          </cell>
        </row>
        <row r="4">
          <cell r="D4" t="str">
            <v>ขนาดกว้างข้างละ 1.00 เมตร ยาว 600.00 เมตร หนา 0.15 เมตร หรือมีพื้นที่ไม่น้อยกว่า 1,200 ตารางเมตร  ไหล่ทางลูกรังข้างละ 0.50 เมตร</v>
          </cell>
        </row>
        <row r="7">
          <cell r="D7" t="str">
            <v>องค์การบริหารส่วนตำบลปังหวาน</v>
          </cell>
        </row>
        <row r="8">
          <cell r="D8" t="str">
            <v>คณะกรรมการกำหนดราคากลาง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0889F-DE89-4AD6-9662-3500998FE1EB}">
  <dimension ref="A1:O27"/>
  <sheetViews>
    <sheetView tabSelected="1" workbookViewId="0">
      <selection activeCell="G16" sqref="G16"/>
    </sheetView>
  </sheetViews>
  <sheetFormatPr defaultRowHeight="15"/>
  <cols>
    <col min="1" max="1" width="7" customWidth="1"/>
    <col min="3" max="3" width="16.140625" customWidth="1"/>
    <col min="4" max="4" width="9.42578125" bestFit="1" customWidth="1"/>
    <col min="5" max="5" width="12.5703125" bestFit="1" customWidth="1"/>
    <col min="6" max="6" width="9.42578125" bestFit="1" customWidth="1"/>
    <col min="7" max="7" width="9.5703125" bestFit="1" customWidth="1"/>
    <col min="8" max="8" width="9.7109375" customWidth="1"/>
    <col min="9" max="9" width="10.140625" customWidth="1"/>
    <col min="10" max="10" width="12.42578125" customWidth="1"/>
    <col min="12" max="12" width="13.140625" customWidth="1"/>
    <col min="15" max="15" width="8.28515625" customWidth="1"/>
  </cols>
  <sheetData>
    <row r="1" spans="1:15" ht="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4">
      <c r="A2" s="2"/>
      <c r="B2" s="3" t="s">
        <v>1</v>
      </c>
      <c r="C2" s="3"/>
      <c r="D2" s="2"/>
      <c r="E2" s="4" t="str">
        <f>[1]สรุปราคากลาง!D3</f>
        <v>ก่อสร้างขยายผิวจราจรถนนคอนกรีตเสริมเหล็ก สายทอนพงษ์ หมู่ที่ 5 ตำบลปังหวาน อำเภอพะโต๊ะ จังหวัดชุมพร</v>
      </c>
      <c r="F2" s="5"/>
      <c r="G2" s="4"/>
      <c r="H2" s="4"/>
      <c r="I2" s="4"/>
      <c r="J2" s="4"/>
      <c r="K2" s="5"/>
      <c r="L2" s="5"/>
      <c r="M2" s="6"/>
      <c r="N2" s="6"/>
      <c r="O2" s="6"/>
    </row>
    <row r="3" spans="1:15" ht="24">
      <c r="A3" s="2"/>
      <c r="B3" s="3"/>
      <c r="C3" s="3"/>
      <c r="D3" s="2"/>
      <c r="E3" s="7" t="str">
        <f>[1]สรุปราคากลาง!D4</f>
        <v>ขนาดกว้างข้างละ 1.00 เมตร ยาว 600.00 เมตร หนา 0.15 เมตร หรือมีพื้นที่ไม่น้อยกว่า 1,200 ตารางเมตร  ไหล่ทางลูกรังข้างละ 0.50 เมตร</v>
      </c>
      <c r="F3" s="7"/>
      <c r="G3" s="7"/>
      <c r="H3" s="7"/>
      <c r="I3" s="7"/>
      <c r="J3" s="7"/>
      <c r="K3" s="7"/>
      <c r="L3" s="7"/>
      <c r="M3" s="3"/>
      <c r="N3" s="3"/>
      <c r="O3" s="3"/>
    </row>
    <row r="4" spans="1:15" ht="24">
      <c r="A4" s="2"/>
      <c r="B4" s="3"/>
      <c r="C4" s="3"/>
      <c r="D4" s="2"/>
      <c r="E4" s="7"/>
      <c r="F4" s="7"/>
      <c r="G4" s="7"/>
      <c r="H4" s="7"/>
      <c r="I4" s="7"/>
      <c r="J4" s="7"/>
      <c r="K4" s="7"/>
      <c r="L4" s="7"/>
      <c r="M4" s="3"/>
      <c r="N4" s="3"/>
      <c r="O4" s="3"/>
    </row>
    <row r="5" spans="1:15" ht="24">
      <c r="A5" s="2"/>
      <c r="B5" s="3" t="s">
        <v>2</v>
      </c>
      <c r="C5" s="3"/>
      <c r="D5" s="2"/>
      <c r="E5" s="8" t="str">
        <f>[1]สรุปราคากลาง!D7</f>
        <v>องค์การบริหารส่วนตำบลปังหวาน</v>
      </c>
      <c r="F5" s="3"/>
      <c r="G5" s="8"/>
      <c r="H5" s="8"/>
      <c r="I5" s="8"/>
      <c r="J5" s="8"/>
      <c r="K5" s="3"/>
      <c r="L5" s="3"/>
      <c r="M5" s="3"/>
      <c r="N5" s="3"/>
      <c r="O5" s="3"/>
    </row>
    <row r="6" spans="1:15" ht="24">
      <c r="A6" s="2"/>
      <c r="B6" s="3" t="s">
        <v>3</v>
      </c>
      <c r="C6" s="3"/>
      <c r="D6" s="2" t="s">
        <v>4</v>
      </c>
      <c r="E6" s="8" t="s">
        <v>5</v>
      </c>
      <c r="F6" s="3"/>
      <c r="G6" s="8" t="s">
        <v>6</v>
      </c>
      <c r="H6" s="8"/>
      <c r="I6" s="8"/>
      <c r="J6" s="8" t="s">
        <v>7</v>
      </c>
      <c r="K6" s="3"/>
      <c r="L6" s="9">
        <v>37.97</v>
      </c>
      <c r="M6" s="2" t="s">
        <v>8</v>
      </c>
      <c r="N6" s="3"/>
      <c r="O6" s="3"/>
    </row>
    <row r="7" spans="1:15" ht="24">
      <c r="A7" s="2"/>
      <c r="B7" s="3" t="s">
        <v>9</v>
      </c>
      <c r="C7" s="3"/>
      <c r="D7" s="2">
        <v>0</v>
      </c>
      <c r="E7" s="10" t="s">
        <v>10</v>
      </c>
      <c r="F7" s="3"/>
      <c r="G7" s="8"/>
      <c r="H7" s="8" t="s">
        <v>11</v>
      </c>
      <c r="I7" s="8"/>
      <c r="J7" s="10">
        <v>6</v>
      </c>
      <c r="K7" s="2" t="s">
        <v>10</v>
      </c>
      <c r="L7" s="3"/>
      <c r="M7" s="3"/>
      <c r="N7" s="3"/>
      <c r="O7" s="3"/>
    </row>
    <row r="8" spans="1:15" ht="24">
      <c r="A8" s="2"/>
      <c r="B8" s="3" t="s">
        <v>12</v>
      </c>
      <c r="C8" s="3"/>
      <c r="D8" s="2">
        <v>0</v>
      </c>
      <c r="E8" s="10" t="s">
        <v>10</v>
      </c>
      <c r="F8" s="3"/>
      <c r="G8" s="8"/>
      <c r="H8" s="8" t="s">
        <v>13</v>
      </c>
      <c r="I8" s="8"/>
      <c r="J8" s="10">
        <v>7</v>
      </c>
      <c r="K8" s="2" t="s">
        <v>10</v>
      </c>
      <c r="L8" s="3"/>
      <c r="M8" s="3"/>
      <c r="N8" s="3"/>
      <c r="O8" s="3"/>
    </row>
    <row r="9" spans="1:15" ht="24.75" thickBot="1">
      <c r="A9" s="2"/>
      <c r="B9" s="3" t="s">
        <v>14</v>
      </c>
      <c r="C9" s="3"/>
      <c r="D9" s="52" t="s">
        <v>64</v>
      </c>
      <c r="E9" s="8"/>
      <c r="F9" s="3"/>
      <c r="G9" s="8"/>
      <c r="H9" s="11" t="str">
        <f>[1]สรุปราคากลาง!D8</f>
        <v>คณะกรรมการกำหนดราคากลาง</v>
      </c>
      <c r="I9" s="8"/>
      <c r="J9" s="8"/>
      <c r="K9" s="53" t="s">
        <v>64</v>
      </c>
      <c r="L9" s="3"/>
      <c r="M9" s="3"/>
      <c r="N9" s="3"/>
      <c r="O9" s="3"/>
    </row>
    <row r="10" spans="1:15" ht="24">
      <c r="A10" s="12" t="s">
        <v>15</v>
      </c>
      <c r="B10" s="13" t="s">
        <v>16</v>
      </c>
      <c r="C10" s="13"/>
      <c r="D10" s="14" t="s">
        <v>17</v>
      </c>
      <c r="E10" s="15" t="s">
        <v>18</v>
      </c>
      <c r="F10" s="16" t="s">
        <v>19</v>
      </c>
      <c r="G10" s="15" t="s">
        <v>20</v>
      </c>
      <c r="H10" s="17" t="s">
        <v>21</v>
      </c>
      <c r="I10" s="15" t="s">
        <v>22</v>
      </c>
      <c r="J10" s="17" t="s">
        <v>23</v>
      </c>
      <c r="K10" s="13" t="s">
        <v>24</v>
      </c>
      <c r="L10" s="13"/>
      <c r="M10" s="18" t="s">
        <v>25</v>
      </c>
      <c r="N10" s="19"/>
      <c r="O10" s="20"/>
    </row>
    <row r="11" spans="1:15" ht="24">
      <c r="A11" s="21"/>
      <c r="B11" s="22"/>
      <c r="C11" s="22"/>
      <c r="D11" s="23"/>
      <c r="E11" s="24" t="s">
        <v>26</v>
      </c>
      <c r="F11" s="25" t="s">
        <v>27</v>
      </c>
      <c r="G11" s="24" t="s">
        <v>26</v>
      </c>
      <c r="H11" s="26" t="s">
        <v>26</v>
      </c>
      <c r="I11" s="24" t="s">
        <v>26</v>
      </c>
      <c r="J11" s="26" t="s">
        <v>26</v>
      </c>
      <c r="K11" s="22"/>
      <c r="L11" s="22"/>
      <c r="M11" s="27" t="s">
        <v>28</v>
      </c>
      <c r="N11" s="28"/>
      <c r="O11" s="29"/>
    </row>
    <row r="12" spans="1:15" ht="24">
      <c r="A12" s="30">
        <v>1</v>
      </c>
      <c r="B12" s="6" t="s">
        <v>29</v>
      </c>
      <c r="C12" s="6"/>
      <c r="D12" s="31" t="s">
        <v>30</v>
      </c>
      <c r="E12" s="32">
        <v>20654.21</v>
      </c>
      <c r="F12" s="31">
        <v>0</v>
      </c>
      <c r="G12" s="32">
        <v>0</v>
      </c>
      <c r="H12" s="33">
        <v>80</v>
      </c>
      <c r="I12" s="32">
        <v>3300</v>
      </c>
      <c r="J12" s="33">
        <f>ROUNDDOWN(E12+G12+H12+I12,2)</f>
        <v>24034.21</v>
      </c>
      <c r="K12" s="34" t="s">
        <v>31</v>
      </c>
      <c r="L12" s="34"/>
      <c r="M12" s="35" t="s">
        <v>32</v>
      </c>
      <c r="N12" s="34"/>
      <c r="O12" s="36"/>
    </row>
    <row r="13" spans="1:15" ht="24">
      <c r="A13" s="37">
        <v>2</v>
      </c>
      <c r="B13" s="6" t="s">
        <v>33</v>
      </c>
      <c r="C13" s="6"/>
      <c r="D13" s="31" t="s">
        <v>30</v>
      </c>
      <c r="E13" s="32">
        <v>20789.099999999999</v>
      </c>
      <c r="F13" s="31">
        <v>0</v>
      </c>
      <c r="G13" s="32">
        <v>0</v>
      </c>
      <c r="H13" s="33">
        <v>80</v>
      </c>
      <c r="I13" s="32">
        <v>3300</v>
      </c>
      <c r="J13" s="33">
        <f>ROUNDDOWN(E13+G13+H13+I13,2)</f>
        <v>24169.1</v>
      </c>
      <c r="K13" s="34" t="s">
        <v>31</v>
      </c>
      <c r="L13" s="34"/>
      <c r="M13" s="35" t="s">
        <v>32</v>
      </c>
      <c r="N13" s="34"/>
      <c r="O13" s="36"/>
    </row>
    <row r="14" spans="1:15" ht="24">
      <c r="A14" s="37">
        <v>3</v>
      </c>
      <c r="B14" s="6" t="s">
        <v>34</v>
      </c>
      <c r="C14" s="6"/>
      <c r="D14" s="31" t="s">
        <v>35</v>
      </c>
      <c r="E14" s="32">
        <v>52</v>
      </c>
      <c r="F14" s="31">
        <v>0</v>
      </c>
      <c r="G14" s="32">
        <v>0</v>
      </c>
      <c r="H14" s="33">
        <v>0</v>
      </c>
      <c r="I14" s="32">
        <v>0</v>
      </c>
      <c r="J14" s="33">
        <f>ROUNDDOWN(E14+H14,2)</f>
        <v>52</v>
      </c>
      <c r="K14" s="34" t="s">
        <v>36</v>
      </c>
      <c r="L14" s="34"/>
      <c r="M14" s="35" t="s">
        <v>37</v>
      </c>
      <c r="N14" s="34"/>
      <c r="O14" s="36"/>
    </row>
    <row r="15" spans="1:15" ht="24">
      <c r="A15" s="37">
        <v>4</v>
      </c>
      <c r="B15" s="6" t="s">
        <v>38</v>
      </c>
      <c r="C15" s="6"/>
      <c r="D15" s="38" t="s">
        <v>30</v>
      </c>
      <c r="E15" s="39">
        <v>3271.03</v>
      </c>
      <c r="F15" s="38">
        <v>0</v>
      </c>
      <c r="G15" s="39">
        <v>0</v>
      </c>
      <c r="H15" s="39">
        <v>50</v>
      </c>
      <c r="I15" s="39">
        <v>0</v>
      </c>
      <c r="J15" s="39">
        <f t="shared" ref="J15:J27" si="0">ROUNDDOWN(E15+G15+H15,2)</f>
        <v>3321.03</v>
      </c>
      <c r="K15" s="35" t="s">
        <v>31</v>
      </c>
      <c r="L15" s="34"/>
      <c r="M15" s="35" t="s">
        <v>32</v>
      </c>
      <c r="N15" s="34"/>
      <c r="O15" s="36"/>
    </row>
    <row r="16" spans="1:15" ht="24">
      <c r="A16" s="37">
        <v>5</v>
      </c>
      <c r="B16" s="40" t="s">
        <v>39</v>
      </c>
      <c r="C16" s="6"/>
      <c r="D16" s="31" t="s">
        <v>40</v>
      </c>
      <c r="E16" s="41">
        <v>90</v>
      </c>
      <c r="F16" s="31">
        <v>36</v>
      </c>
      <c r="G16" s="41">
        <v>179.76</v>
      </c>
      <c r="H16" s="33">
        <v>0</v>
      </c>
      <c r="I16" s="41">
        <v>0</v>
      </c>
      <c r="J16" s="33">
        <f t="shared" si="0"/>
        <v>269.76</v>
      </c>
      <c r="K16" s="34" t="s">
        <v>36</v>
      </c>
      <c r="L16" s="34"/>
      <c r="M16" s="35" t="s">
        <v>41</v>
      </c>
      <c r="N16" s="34"/>
      <c r="O16" s="36"/>
    </row>
    <row r="17" spans="1:15" ht="24">
      <c r="A17" s="37">
        <v>6</v>
      </c>
      <c r="B17" s="6" t="s">
        <v>42</v>
      </c>
      <c r="C17" s="6"/>
      <c r="D17" s="31" t="s">
        <v>40</v>
      </c>
      <c r="E17" s="32">
        <v>337.2</v>
      </c>
      <c r="F17" s="31">
        <v>84</v>
      </c>
      <c r="G17" s="39">
        <v>415.02</v>
      </c>
      <c r="H17" s="33">
        <v>0</v>
      </c>
      <c r="I17" s="32">
        <v>0</v>
      </c>
      <c r="J17" s="33">
        <f t="shared" si="0"/>
        <v>752.22</v>
      </c>
      <c r="K17" s="34" t="s">
        <v>36</v>
      </c>
      <c r="L17" s="34"/>
      <c r="M17" s="35" t="s">
        <v>43</v>
      </c>
      <c r="N17" s="34"/>
      <c r="O17" s="36"/>
    </row>
    <row r="18" spans="1:15" ht="24">
      <c r="A18" s="37">
        <v>7</v>
      </c>
      <c r="B18" s="6" t="s">
        <v>44</v>
      </c>
      <c r="C18" s="6"/>
      <c r="D18" s="31" t="s">
        <v>40</v>
      </c>
      <c r="E18" s="32">
        <v>565.41999999999996</v>
      </c>
      <c r="F18" s="31">
        <v>0</v>
      </c>
      <c r="G18" s="32">
        <v>0</v>
      </c>
      <c r="H18" s="33">
        <v>0</v>
      </c>
      <c r="I18" s="32">
        <v>0</v>
      </c>
      <c r="J18" s="33">
        <f t="shared" si="0"/>
        <v>565.41999999999996</v>
      </c>
      <c r="K18" s="34" t="s">
        <v>36</v>
      </c>
      <c r="L18" s="34"/>
      <c r="M18" s="35" t="s">
        <v>32</v>
      </c>
      <c r="N18" s="34"/>
      <c r="O18" s="36"/>
    </row>
    <row r="19" spans="1:15" ht="24">
      <c r="A19" s="37">
        <v>8</v>
      </c>
      <c r="B19" s="6" t="s">
        <v>45</v>
      </c>
      <c r="C19" s="6"/>
      <c r="D19" s="31" t="s">
        <v>46</v>
      </c>
      <c r="E19" s="32">
        <v>514.02</v>
      </c>
      <c r="F19" s="31">
        <v>0</v>
      </c>
      <c r="G19" s="32">
        <v>0</v>
      </c>
      <c r="H19" s="33">
        <v>0</v>
      </c>
      <c r="I19" s="32">
        <v>0</v>
      </c>
      <c r="J19" s="33">
        <f t="shared" si="0"/>
        <v>514.02</v>
      </c>
      <c r="K19" s="34" t="s">
        <v>36</v>
      </c>
      <c r="L19" s="34"/>
      <c r="M19" s="35" t="s">
        <v>47</v>
      </c>
      <c r="N19" s="34"/>
      <c r="O19" s="36"/>
    </row>
    <row r="20" spans="1:15" ht="24">
      <c r="A20" s="37">
        <v>9</v>
      </c>
      <c r="B20" s="6" t="s">
        <v>48</v>
      </c>
      <c r="C20" s="6"/>
      <c r="D20" s="31" t="s">
        <v>46</v>
      </c>
      <c r="E20" s="32">
        <v>682.24</v>
      </c>
      <c r="F20" s="31">
        <v>0</v>
      </c>
      <c r="G20" s="32">
        <v>0</v>
      </c>
      <c r="H20" s="33">
        <v>0</v>
      </c>
      <c r="I20" s="32">
        <v>0</v>
      </c>
      <c r="J20" s="33">
        <f t="shared" si="0"/>
        <v>682.24</v>
      </c>
      <c r="K20" s="34" t="s">
        <v>36</v>
      </c>
      <c r="L20" s="34"/>
      <c r="M20" s="35" t="s">
        <v>32</v>
      </c>
      <c r="N20" s="34"/>
      <c r="O20" s="36"/>
    </row>
    <row r="21" spans="1:15" ht="24">
      <c r="A21" s="37">
        <v>10</v>
      </c>
      <c r="B21" s="6" t="s">
        <v>49</v>
      </c>
      <c r="C21" s="6"/>
      <c r="D21" s="31" t="s">
        <v>50</v>
      </c>
      <c r="E21" s="32">
        <v>35</v>
      </c>
      <c r="F21" s="31">
        <v>0</v>
      </c>
      <c r="G21" s="32">
        <v>0</v>
      </c>
      <c r="H21" s="33">
        <v>0</v>
      </c>
      <c r="I21" s="32">
        <v>0</v>
      </c>
      <c r="J21" s="33">
        <f t="shared" si="0"/>
        <v>35</v>
      </c>
      <c r="K21" s="34" t="s">
        <v>36</v>
      </c>
      <c r="L21" s="34"/>
      <c r="M21" s="35" t="s">
        <v>51</v>
      </c>
      <c r="N21" s="34"/>
      <c r="O21" s="36"/>
    </row>
    <row r="22" spans="1:15" ht="24">
      <c r="A22" s="37">
        <v>11</v>
      </c>
      <c r="B22" s="6" t="s">
        <v>52</v>
      </c>
      <c r="C22" s="6"/>
      <c r="D22" s="31" t="s">
        <v>35</v>
      </c>
      <c r="E22" s="32">
        <v>400</v>
      </c>
      <c r="F22" s="31">
        <v>0</v>
      </c>
      <c r="G22" s="32">
        <v>0</v>
      </c>
      <c r="H22" s="33">
        <v>0</v>
      </c>
      <c r="I22" s="32">
        <v>0</v>
      </c>
      <c r="J22" s="33">
        <f t="shared" si="0"/>
        <v>400</v>
      </c>
      <c r="K22" s="34" t="s">
        <v>36</v>
      </c>
      <c r="L22" s="34"/>
      <c r="M22" s="35" t="s">
        <v>53</v>
      </c>
      <c r="N22" s="34"/>
      <c r="O22" s="36"/>
    </row>
    <row r="23" spans="1:15" ht="24">
      <c r="A23" s="42">
        <v>12</v>
      </c>
      <c r="B23" s="6" t="s">
        <v>54</v>
      </c>
      <c r="C23" s="6"/>
      <c r="D23" s="31" t="s">
        <v>55</v>
      </c>
      <c r="E23" s="32">
        <v>45</v>
      </c>
      <c r="F23" s="31">
        <v>0</v>
      </c>
      <c r="G23" s="32">
        <v>0</v>
      </c>
      <c r="H23" s="33">
        <v>0</v>
      </c>
      <c r="I23" s="32">
        <v>0</v>
      </c>
      <c r="J23" s="33">
        <f t="shared" si="0"/>
        <v>45</v>
      </c>
      <c r="K23" s="34" t="s">
        <v>36</v>
      </c>
      <c r="L23" s="34"/>
      <c r="M23" s="35" t="s">
        <v>53</v>
      </c>
      <c r="N23" s="34"/>
      <c r="O23" s="36"/>
    </row>
    <row r="24" spans="1:15" ht="24">
      <c r="A24" s="42"/>
      <c r="B24" s="6" t="s">
        <v>56</v>
      </c>
      <c r="C24" s="6"/>
      <c r="D24" s="31" t="s">
        <v>57</v>
      </c>
      <c r="E24" s="32">
        <v>8</v>
      </c>
      <c r="F24" s="31">
        <v>0</v>
      </c>
      <c r="G24" s="32">
        <v>0</v>
      </c>
      <c r="H24" s="33">
        <v>0</v>
      </c>
      <c r="I24" s="32">
        <v>0</v>
      </c>
      <c r="J24" s="33">
        <f t="shared" si="0"/>
        <v>8</v>
      </c>
      <c r="K24" s="34" t="s">
        <v>36</v>
      </c>
      <c r="L24" s="34"/>
      <c r="M24" s="35" t="s">
        <v>32</v>
      </c>
      <c r="N24" s="34"/>
      <c r="O24" s="36"/>
    </row>
    <row r="25" spans="1:15" ht="24">
      <c r="A25" s="42">
        <v>13</v>
      </c>
      <c r="B25" s="6" t="s">
        <v>58</v>
      </c>
      <c r="C25" s="6"/>
      <c r="D25" s="31" t="s">
        <v>59</v>
      </c>
      <c r="E25" s="32">
        <v>10</v>
      </c>
      <c r="F25" s="31">
        <v>0</v>
      </c>
      <c r="G25" s="32">
        <v>0</v>
      </c>
      <c r="H25" s="33">
        <v>0</v>
      </c>
      <c r="I25" s="32">
        <v>0</v>
      </c>
      <c r="J25" s="33">
        <f t="shared" si="0"/>
        <v>10</v>
      </c>
      <c r="K25" s="34" t="s">
        <v>36</v>
      </c>
      <c r="L25" s="34"/>
      <c r="M25" s="35" t="s">
        <v>53</v>
      </c>
      <c r="N25" s="34"/>
      <c r="O25" s="36"/>
    </row>
    <row r="26" spans="1:15" ht="24">
      <c r="A26" s="37">
        <v>14</v>
      </c>
      <c r="B26" s="6" t="s">
        <v>60</v>
      </c>
      <c r="C26" s="6"/>
      <c r="D26" s="31" t="s">
        <v>40</v>
      </c>
      <c r="E26" s="32">
        <v>2514.02</v>
      </c>
      <c r="F26" s="31">
        <v>0</v>
      </c>
      <c r="G26" s="39">
        <v>0</v>
      </c>
      <c r="H26" s="33">
        <v>0</v>
      </c>
      <c r="I26" s="32">
        <v>0</v>
      </c>
      <c r="J26" s="33">
        <f t="shared" si="0"/>
        <v>2514.02</v>
      </c>
      <c r="K26" s="34" t="s">
        <v>61</v>
      </c>
      <c r="L26" s="34"/>
      <c r="M26" s="35" t="s">
        <v>32</v>
      </c>
      <c r="N26" s="34"/>
      <c r="O26" s="36"/>
    </row>
    <row r="27" spans="1:15" ht="24.75" thickBot="1">
      <c r="A27" s="43">
        <v>15</v>
      </c>
      <c r="B27" s="44" t="s">
        <v>62</v>
      </c>
      <c r="C27" s="44"/>
      <c r="D27" s="45" t="s">
        <v>63</v>
      </c>
      <c r="E27" s="46">
        <v>37.380000000000003</v>
      </c>
      <c r="F27" s="45">
        <v>0</v>
      </c>
      <c r="G27" s="46">
        <v>0</v>
      </c>
      <c r="H27" s="47">
        <v>0</v>
      </c>
      <c r="I27" s="46">
        <v>0</v>
      </c>
      <c r="J27" s="47">
        <f t="shared" si="0"/>
        <v>37.380000000000003</v>
      </c>
      <c r="K27" s="48" t="s">
        <v>36</v>
      </c>
      <c r="L27" s="49"/>
      <c r="M27" s="48" t="s">
        <v>32</v>
      </c>
      <c r="N27" s="50"/>
      <c r="O27" s="51"/>
    </row>
  </sheetData>
  <mergeCells count="40">
    <mergeCell ref="K27:L27"/>
    <mergeCell ref="M27:O27"/>
    <mergeCell ref="K24:L24"/>
    <mergeCell ref="M24:O24"/>
    <mergeCell ref="K25:L25"/>
    <mergeCell ref="M25:O25"/>
    <mergeCell ref="K26:L26"/>
    <mergeCell ref="M26:O26"/>
    <mergeCell ref="K21:L21"/>
    <mergeCell ref="M21:O21"/>
    <mergeCell ref="K22:L22"/>
    <mergeCell ref="M22:O22"/>
    <mergeCell ref="K23:L23"/>
    <mergeCell ref="M23:O23"/>
    <mergeCell ref="K18:L18"/>
    <mergeCell ref="M18:O18"/>
    <mergeCell ref="K19:L19"/>
    <mergeCell ref="M19:O19"/>
    <mergeCell ref="K20:L20"/>
    <mergeCell ref="M20:O20"/>
    <mergeCell ref="K15:L15"/>
    <mergeCell ref="M15:O15"/>
    <mergeCell ref="K16:L16"/>
    <mergeCell ref="M16:O16"/>
    <mergeCell ref="K17:L17"/>
    <mergeCell ref="M17:O17"/>
    <mergeCell ref="K12:L12"/>
    <mergeCell ref="M12:O12"/>
    <mergeCell ref="K13:L13"/>
    <mergeCell ref="M13:O13"/>
    <mergeCell ref="K14:L14"/>
    <mergeCell ref="M14:O14"/>
    <mergeCell ref="A1:O1"/>
    <mergeCell ref="E3:L4"/>
    <mergeCell ref="A10:A11"/>
    <mergeCell ref="B10:C11"/>
    <mergeCell ref="D10:D11"/>
    <mergeCell ref="K10:L11"/>
    <mergeCell ref="M10:O10"/>
    <mergeCell ref="M11:O11"/>
  </mergeCells>
  <pageMargins left="0" right="0" top="0.74803149606299213" bottom="0.15748031496062992" header="0.31496062992125984" footer="0.31496062992125984"/>
  <pageSetup paperSize="0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สรุปข้อมูลวัสดุ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Moderncom</dc:creator>
  <cp:lastModifiedBy>Moderncom</cp:lastModifiedBy>
  <dcterms:created xsi:type="dcterms:W3CDTF">2026-09-03T13:37:39Z</dcterms:created>
  <dcterms:modified xsi:type="dcterms:W3CDTF">2026-09-03T13:41:39Z</dcterms:modified>
</cp:coreProperties>
</file>