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ผอ.ชาติ\ราคากลางโครงการก่อสนร้าง\งบประมาณ 67\งานจ่ายขาดเงินสะสม 67\ปรับปรุงรางระบายน้ำ ถนนสิทธิประชาราษฎร์ 2\"/>
    </mc:Choice>
  </mc:AlternateContent>
  <bookViews>
    <workbookView xWindow="0" yWindow="0" windowWidth="20490" windowHeight="9750" firstSheet="4" activeTab="7"/>
  </bookViews>
  <sheets>
    <sheet name="ปร.5 " sheetId="3" r:id="rId1"/>
    <sheet name="ปร.4 " sheetId="4" r:id="rId2"/>
    <sheet name="ราคาต่อหน่วย" sheetId="6" r:id="rId3"/>
    <sheet name="ปร.4  (เปลี่ยนฝารางทั้งหมด)" sheetId="9" r:id="rId4"/>
    <sheet name="ปก" sheetId="5" r:id="rId5"/>
    <sheet name="ราคาต่อหน่วย (ราคากลาง)" sheetId="10" r:id="rId6"/>
    <sheet name="ปร.4 ใหม่ (ราคากลาง)" sheetId="7" r:id="rId7"/>
    <sheet name="ปร.5 (ราคากลาง)" sheetId="8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5" l="1"/>
  <c r="A5" i="5"/>
  <c r="I15" i="7"/>
  <c r="H15" i="7"/>
  <c r="F15" i="7"/>
  <c r="C116" i="10"/>
  <c r="A7" i="7" l="1"/>
  <c r="C85" i="10" l="1"/>
  <c r="D76" i="10"/>
  <c r="D78" i="10" s="1"/>
  <c r="D80" i="10" s="1"/>
  <c r="D82" i="10" s="1"/>
  <c r="D84" i="10" s="1"/>
  <c r="G76" i="10"/>
  <c r="C31" i="10"/>
  <c r="C56" i="10"/>
  <c r="G57" i="10" s="1"/>
  <c r="G11" i="10"/>
  <c r="D113" i="10"/>
  <c r="D112" i="10"/>
  <c r="D114" i="10" s="1"/>
  <c r="D41" i="10"/>
  <c r="D45" i="10" s="1"/>
  <c r="D47" i="10" s="1"/>
  <c r="D5" i="10"/>
  <c r="D7" i="10" s="1"/>
  <c r="D9" i="10" s="1"/>
  <c r="D11" i="10" s="1"/>
  <c r="D13" i="10" s="1"/>
  <c r="D15" i="10" s="1"/>
  <c r="D17" i="10" s="1"/>
  <c r="D19" i="10" s="1"/>
  <c r="D21" i="10" s="1"/>
  <c r="D23" i="10" s="1"/>
  <c r="D25" i="10" s="1"/>
  <c r="D27" i="10" s="1"/>
  <c r="D29" i="10" s="1"/>
  <c r="D30" i="10" s="1"/>
  <c r="G8" i="7"/>
  <c r="I14" i="7"/>
  <c r="H14" i="7"/>
  <c r="F14" i="7"/>
  <c r="D55" i="10" l="1"/>
  <c r="D49" i="10"/>
  <c r="D51" i="10" s="1"/>
  <c r="D52" i="10" s="1"/>
  <c r="D54" i="10" s="1"/>
  <c r="D115" i="10"/>
  <c r="D43" i="10"/>
  <c r="E25" i="3" l="1"/>
  <c r="I16" i="4"/>
  <c r="I26" i="4" s="1"/>
  <c r="H16" i="4"/>
  <c r="F16" i="4"/>
  <c r="C30" i="6" l="1"/>
  <c r="I30" i="9" l="1"/>
  <c r="I25" i="9"/>
  <c r="I26" i="9" s="1"/>
  <c r="I28" i="9" s="1"/>
  <c r="I14" i="9"/>
  <c r="C55" i="6"/>
  <c r="E29" i="9"/>
  <c r="H14" i="9"/>
  <c r="F14" i="9"/>
  <c r="I13" i="9"/>
  <c r="H13" i="9"/>
  <c r="F13" i="9"/>
  <c r="F25" i="9" s="1"/>
  <c r="M8" i="9"/>
  <c r="M9" i="4" l="1"/>
  <c r="A6" i="8"/>
  <c r="I13" i="7"/>
  <c r="H13" i="7"/>
  <c r="F13" i="7"/>
  <c r="I12" i="7"/>
  <c r="H12" i="7"/>
  <c r="F12" i="7"/>
  <c r="F24" i="7" s="1"/>
  <c r="C15" i="8" s="1"/>
  <c r="I24" i="7" l="1"/>
  <c r="I25" i="7" s="1"/>
  <c r="I27" i="7" s="1"/>
  <c r="I28" i="7" s="1"/>
  <c r="E28" i="7" s="1"/>
  <c r="G56" i="6"/>
  <c r="F15" i="4" l="1"/>
  <c r="H15" i="4"/>
  <c r="I15" i="4"/>
  <c r="D29" i="6" l="1"/>
  <c r="C102" i="6" l="1"/>
  <c r="D101" i="6"/>
  <c r="D98" i="6"/>
  <c r="D100" i="6" s="1"/>
  <c r="D97" i="6"/>
  <c r="D99" i="6" s="1"/>
  <c r="C92" i="6"/>
  <c r="D91" i="6"/>
  <c r="D88" i="6"/>
  <c r="D90" i="6" s="1"/>
  <c r="D87" i="6"/>
  <c r="D89" i="6" s="1"/>
  <c r="C82" i="6"/>
  <c r="D80" i="6" l="1"/>
  <c r="D79" i="6"/>
  <c r="D78" i="6"/>
  <c r="D81" i="6" s="1"/>
  <c r="D77" i="6"/>
  <c r="C63" i="6"/>
  <c r="C62" i="6"/>
  <c r="C61" i="6"/>
  <c r="D60" i="6"/>
  <c r="D61" i="6"/>
  <c r="D62" i="6" s="1"/>
  <c r="D40" i="6"/>
  <c r="D42" i="6" s="1"/>
  <c r="D4" i="6"/>
  <c r="D6" i="6" s="1"/>
  <c r="D8" i="6" s="1"/>
  <c r="D10" i="6" s="1"/>
  <c r="D12" i="6" s="1"/>
  <c r="A4" i="5"/>
  <c r="A1" i="5"/>
  <c r="D44" i="6" l="1"/>
  <c r="D46" i="6" s="1"/>
  <c r="D48" i="6" s="1"/>
  <c r="D14" i="6"/>
  <c r="D16" i="6" s="1"/>
  <c r="D18" i="6" s="1"/>
  <c r="D20" i="6" s="1"/>
  <c r="D22" i="6" s="1"/>
  <c r="D24" i="6" s="1"/>
  <c r="D26" i="6" s="1"/>
  <c r="D28" i="6" s="1"/>
  <c r="D54" i="6" l="1"/>
  <c r="D50" i="6"/>
  <c r="D51" i="6" s="1"/>
  <c r="D53" i="6" s="1"/>
  <c r="A6" i="3" l="1"/>
  <c r="I14" i="4" l="1"/>
  <c r="I27" i="4" s="1"/>
  <c r="H14" i="4"/>
  <c r="F14" i="4"/>
  <c r="F26" i="4" s="1"/>
  <c r="E15" i="8" l="1"/>
  <c r="E17" i="8" s="1"/>
  <c r="E23" i="8" s="1"/>
  <c r="E24" i="8" s="1"/>
  <c r="C25" i="8" s="1"/>
  <c r="C13" i="3"/>
  <c r="E13" i="3" s="1"/>
  <c r="E15" i="3" s="1"/>
  <c r="E21" i="3" s="1"/>
  <c r="F7" i="5" l="1"/>
  <c r="C23" i="3"/>
  <c r="I29" i="4" l="1"/>
  <c r="E30" i="4" s="1"/>
</calcChain>
</file>

<file path=xl/comments1.xml><?xml version="1.0" encoding="utf-8"?>
<comments xmlns="http://schemas.openxmlformats.org/spreadsheetml/2006/main">
  <authors>
    <author>User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<sst xmlns="http://schemas.openxmlformats.org/spreadsheetml/2006/main" count="499" uniqueCount="245">
  <si>
    <t>ลำดับที่</t>
  </si>
  <si>
    <t>รายการ</t>
  </si>
  <si>
    <t>เงินล่วงหน้าจ่าย…...………-……%</t>
  </si>
  <si>
    <t>ภาษีมูลค่าเพิ่ม…………7……….%</t>
  </si>
  <si>
    <t>เงินประกันผลงานหัก….......-……%</t>
  </si>
  <si>
    <t>Factor F</t>
  </si>
  <si>
    <t>แบบ  ปร.5</t>
  </si>
  <si>
    <r>
      <t>ส่วนราชการ</t>
    </r>
    <r>
      <rPr>
        <sz val="14"/>
        <rFont val="Cordia New"/>
        <family val="2"/>
      </rPr>
      <t xml:space="preserve">        กองช่าง เทศบาลตำบลเชียงคำ  อำเภอเชียงคำ  จังหวัดพะเยา   </t>
    </r>
  </si>
  <si>
    <r>
      <t>ประเภท</t>
    </r>
    <r>
      <rPr>
        <sz val="14"/>
        <rFont val="Cordia New"/>
        <family val="2"/>
      </rPr>
      <t xml:space="preserve">      งานก่อสร้างทาง</t>
    </r>
  </si>
  <si>
    <r>
      <t xml:space="preserve">เจ้าของงาน  </t>
    </r>
    <r>
      <rPr>
        <sz val="14"/>
        <rFont val="Cordia New"/>
        <family val="2"/>
      </rPr>
      <t xml:space="preserve">      เทศบาลตำบลเชียงคำ</t>
    </r>
  </si>
  <si>
    <r>
      <t>หน่วยงานออกแบบแปลนและรายการ</t>
    </r>
    <r>
      <rPr>
        <sz val="14"/>
        <rFont val="Cordia New"/>
        <family val="2"/>
      </rPr>
      <t xml:space="preserve">   กองช่าง เทศบาลตำบลเชียงคำ</t>
    </r>
  </si>
  <si>
    <t>ราคาต้นทุน</t>
  </si>
  <si>
    <t>รวมค่าก่อสร้าง</t>
  </si>
  <si>
    <t>หมายเหตุ</t>
  </si>
  <si>
    <t>ค่าวัสดุและค่าแรงงาน</t>
  </si>
  <si>
    <t>FACTOR  F</t>
  </si>
  <si>
    <t>(บาท)</t>
  </si>
  <si>
    <t>รวมเป็นเงินทั้งหมด</t>
  </si>
  <si>
    <t>เงื่อนไข</t>
  </si>
  <si>
    <t>เงินล่วงหน้าจ่าย           0   %</t>
  </si>
  <si>
    <t>เงินประกันผลงานหัก       0 %</t>
  </si>
  <si>
    <t>ภาษีมูลค่าเพิ่ม           7 %</t>
  </si>
  <si>
    <t>สรุป</t>
  </si>
  <si>
    <t>รวมค่าก่อสร้างเป็นเงินทั้งสิ้น</t>
  </si>
  <si>
    <t>ตัวอักษร                                                                   (</t>
  </si>
  <si>
    <t>งานถนน ค.ส.ล.ขนาดหรือเนื้อที่           -                ตร.ม.</t>
  </si>
  <si>
    <t>งานถนนเฉลี่ยราคาประมาณ   บาท/ตารางเมตร</t>
  </si>
  <si>
    <t>-</t>
  </si>
  <si>
    <t>บาท/ตารางเมตร</t>
  </si>
  <si>
    <t>สำเนาถูกต้อง</t>
  </si>
  <si>
    <t xml:space="preserve">                     (นายประเสริฐ  ตาสุยะ)</t>
  </si>
  <si>
    <t xml:space="preserve">  แบบ ปร. 4</t>
  </si>
  <si>
    <t xml:space="preserve">                                      เทศบาลตำบลเชียงคำ</t>
  </si>
  <si>
    <t>ลำดับ</t>
  </si>
  <si>
    <t xml:space="preserve">  ปริมาณงาน</t>
  </si>
  <si>
    <t>ราคาต่อหน่วย</t>
  </si>
  <si>
    <t>ราคาทุน</t>
  </si>
  <si>
    <t>ราคาต่อหน่วย*FN</t>
  </si>
  <si>
    <t>รวมราคาต้นทุน</t>
  </si>
  <si>
    <t>ที่</t>
  </si>
  <si>
    <t>จำนวน</t>
  </si>
  <si>
    <t>หน่วย</t>
  </si>
  <si>
    <r>
      <t>(F</t>
    </r>
    <r>
      <rPr>
        <vertAlign val="subscript"/>
        <sz val="13"/>
        <rFont val="Cordia New"/>
        <family val="2"/>
      </rPr>
      <t>N</t>
    </r>
    <r>
      <rPr>
        <sz val="13"/>
        <rFont val="Cordia New"/>
        <family val="2"/>
      </rPr>
      <t>)</t>
    </r>
  </si>
  <si>
    <t>ม.</t>
  </si>
  <si>
    <t>รวม</t>
  </si>
  <si>
    <t>รวมราคาต้นทุนค่าวัสดุและค่าแรง</t>
  </si>
  <si>
    <t xml:space="preserve">ป้ายโครงการ </t>
  </si>
  <si>
    <t>ป้าย</t>
  </si>
  <si>
    <t>รวมค่าก่อสร้างทั้งหมด</t>
  </si>
  <si>
    <t>คิดค่าก่อสร้างทั้งหมดเพียง</t>
  </si>
  <si>
    <t>งานปรับปรุงรางระบายน้ำ</t>
  </si>
  <si>
    <t xml:space="preserve">1.1 งานยกขอบรางระบายน้ำ </t>
  </si>
  <si>
    <t xml:space="preserve">1.2 งานเปลี่ยนฝารางระบายน้ำ </t>
  </si>
  <si>
    <t>ฝา</t>
  </si>
  <si>
    <t>สรุปผลราคากลางงานก่อสร้าง</t>
  </si>
  <si>
    <t>ดอกเบี้ยเงินกู้…………..7..…...…%</t>
  </si>
  <si>
    <t>ดอกเบี้ยเงินกู้                   7 %</t>
  </si>
  <si>
    <t>คณะกรรมการกำหนดราคากลาง</t>
  </si>
  <si>
    <t>(ลงชื่อ)............................................... กรรมการ</t>
  </si>
  <si>
    <r>
      <t xml:space="preserve">     (ลงชื่อ).....................................</t>
    </r>
    <r>
      <rPr>
        <sz val="15"/>
        <rFont val="TH SarabunPSK"/>
        <family val="2"/>
      </rPr>
      <t>.กรรมการและเลขานุการ</t>
    </r>
  </si>
  <si>
    <t xml:space="preserve">           นายช่างโยธาชำนาญงาน</t>
  </si>
  <si>
    <t>คิดราคากลางเป็นเงินประมาณ</t>
  </si>
  <si>
    <t xml:space="preserve">มีมติให้คิดเป็นเงินค่าก่อสร้าง     </t>
  </si>
  <si>
    <t>(</t>
  </si>
  <si>
    <t>)</t>
  </si>
  <si>
    <t>หมายเหตุ   ราคาค่าก่อสร้างนี้ใช้  FACTOR  F ซึ่งรวมค่าอำนวยการ ความผันผวน ดอกเบี้ย ภาษีและกำไรแล้ว</t>
  </si>
  <si>
    <t xml:space="preserve">                               (ลงชื่อ)……………………………………………….ประธานกรรมการ</t>
  </si>
  <si>
    <t xml:space="preserve">  นายสุพัฒน์   สุวรรณศักดิ์</t>
  </si>
  <si>
    <t xml:space="preserve">      ผู้อำนวยการกองช่าง</t>
  </si>
  <si>
    <t xml:space="preserve">                               (ลงชื่อ)……………………………………………….กรรมการ</t>
  </si>
  <si>
    <t xml:space="preserve">                               (ลงชื่อ)……………………………………………….กรรมการและเลขานุการ</t>
  </si>
  <si>
    <t xml:space="preserve">   นายช่างโยธาชำนาญงาน</t>
  </si>
  <si>
    <t xml:space="preserve">                                  ราคากลางงานก่อสร้าง</t>
  </si>
  <si>
    <t>บาท/เมตร</t>
  </si>
  <si>
    <t>คิดเทียบมาจากงานรื้อถอนพื้น หนา 0.10-0.15 ม. 50บ./ตร.ม.</t>
  </si>
  <si>
    <t>1.2งานสกัดขอบราง</t>
  </si>
  <si>
    <t xml:space="preserve">    0.10*0.15*1.00*2ด้าน =0.03 ลบ.ม.</t>
  </si>
  <si>
    <t>งานรื้อถอนโครงสร้าง 600 บ./ลบ.ม.</t>
  </si>
  <si>
    <t xml:space="preserve">1.3 เหล็ก RB 6 </t>
  </si>
  <si>
    <t xml:space="preserve">     .ใช้ 1.39 กก./ม *29.11 บ./กก.</t>
  </si>
  <si>
    <t>1.4 เหล็กฉาก 50*50*6</t>
  </si>
  <si>
    <t xml:space="preserve">     .ใช้ 2 ม./ม *121.26 บ./ม</t>
  </si>
  <si>
    <t>ราคา</t>
  </si>
  <si>
    <t>1.5 เหล็กแผ่น 50*50*6</t>
  </si>
  <si>
    <t xml:space="preserve">     .ใช้ 5 แผ่น/ม *10 บ./แผ่น</t>
  </si>
  <si>
    <t>ใช้ 0.15*2ด้าน*คิด 80% =0.24 ตร.ม.</t>
  </si>
  <si>
    <t>ไม้กระบาก ราคา 697 บ./ลบ.ฟ</t>
  </si>
  <si>
    <t>1.6 งานไม้แบบขอบ</t>
  </si>
  <si>
    <t>1.7 งานคอนกรีตขอบราง</t>
  </si>
  <si>
    <t>ใช้ 0.2*.10*2ด้าน  =0.04 ลบ.ม.</t>
  </si>
  <si>
    <t>คอนกรีตผสมเสร็จ 2100 บ/ลบ.ม.</t>
  </si>
  <si>
    <t>1.8 งานสีกันสนิม</t>
  </si>
  <si>
    <t>ใช้ 0.1*2ด้าน*2ข้าง  =0.4 ตร.ม.</t>
  </si>
  <si>
    <t>ค่าแรงรวมสี 65 บ/ตร.ม.</t>
  </si>
  <si>
    <t>1.9 ลวดผูกเหล็ก</t>
  </si>
  <si>
    <t>ใช้ 0.04  กก./ม.</t>
  </si>
  <si>
    <t>ลวด 39.7 บ/กก.</t>
  </si>
  <si>
    <t>1.10ค่าแรงเหล็ก RB6</t>
  </si>
  <si>
    <t>ใช้ 1.39  กก./ม.*4.4 บ/กก.</t>
  </si>
  <si>
    <t>ใช้ 8.9  กก./ม.*10 บ/กก.</t>
  </si>
  <si>
    <t>1.11ค่าแรงเชื่อมเหล็กฉาก</t>
  </si>
  <si>
    <t>1.12ค่าแรงไม้แบบ</t>
  </si>
  <si>
    <t>ใช้ 0.3  ตร.ม../ม.*139 บ/ตร.ม.</t>
  </si>
  <si>
    <t>1.13 ค่าวางฝารางกลับ</t>
  </si>
  <si>
    <t>วางคืนกลับ (323ฝา *ฝาละ 5 บาท)/351 เมตร</t>
  </si>
  <si>
    <t>1.14 ค่าทำความสะอาดราง</t>
  </si>
  <si>
    <t>รวมราคาทั้งหมด</t>
  </si>
  <si>
    <t>2.งานฝารางระบายน้ำ/ฝา</t>
  </si>
  <si>
    <t>ราคา LS.</t>
  </si>
  <si>
    <t>บาท/ฝา</t>
  </si>
  <si>
    <t>ใช้ 0.15*1.98 ม.*คิด 80% =0.237 ตร.ม.</t>
  </si>
  <si>
    <t>2.1. งานไม้แบบขอบ</t>
  </si>
  <si>
    <t xml:space="preserve"> ใช้ 1.ม *4 ท่อน*0.222*คิด 1.05% </t>
  </si>
  <si>
    <t>2.2 เหล็ก RB 6 ใช้ 0.932 กก./ฝา</t>
  </si>
  <si>
    <t xml:space="preserve"> ใช้ 11.66ม./ฝา </t>
  </si>
  <si>
    <t>2.3 เหล็ก RB 9 ใช้ 5.81 กก./ฝา</t>
  </si>
  <si>
    <t>2.4 เหล็กฉาก 50*50*4</t>
  </si>
  <si>
    <t xml:space="preserve">     .ใช้ 0.80ม./ฝา *88 บ./ม</t>
  </si>
  <si>
    <t>2.5ค่าแรงไม้แบบ</t>
  </si>
  <si>
    <t>ใช้ 0.27  ตร.ม../ฝา.*139 บ/ตร.ม.</t>
  </si>
  <si>
    <t>1.14 ค่าแรงเทคอนกรีตขอบราง</t>
  </si>
  <si>
    <t>ค่าแรง 419 บ/ลบ.ม.โครงสร้างชั้นเดียว</t>
  </si>
  <si>
    <t>2.6 งานคอนกรีตฝา</t>
  </si>
  <si>
    <t>ใช้ 0.4*0.59*0.15  =0.03 ลบ.ม.</t>
  </si>
  <si>
    <t xml:space="preserve">     ใช้ 6.742 กก./ฝา</t>
  </si>
  <si>
    <t>2.9 ลวดผูกเหล็ก ใช้ 0.20 กก.</t>
  </si>
  <si>
    <t>2.10 ค่าวางฝาราง</t>
  </si>
  <si>
    <t>3.งานทรายรองพื้น</t>
  </si>
  <si>
    <t>บาท/ลบ.ม.</t>
  </si>
  <si>
    <t xml:space="preserve">  รวม</t>
  </si>
  <si>
    <t xml:space="preserve">3.1. ทรายหยาบ </t>
  </si>
  <si>
    <t>3.2 ค่าปรับทรายรองพื้น</t>
  </si>
  <si>
    <t>3.3 ค่ายุบตัว 1.25</t>
  </si>
  <si>
    <t>ไหล่ทาง หนา 0.10 ม.</t>
  </si>
  <si>
    <t>4.งานไหล่ทาง/ตร.ม.</t>
  </si>
  <si>
    <t>4.1 งานคอนกรีต 240 Ksc.</t>
  </si>
  <si>
    <t>ใช้ 1*1*0.10  =0.10 ลบ.ม.</t>
  </si>
  <si>
    <t xml:space="preserve">4.2. ไวเมส 0.20*0.20 ม.*4 มม. </t>
  </si>
  <si>
    <t>บาท/ตร..ม.</t>
  </si>
  <si>
    <t>4.3 ไม้แบบ 50 %</t>
  </si>
  <si>
    <t>4.4 ค่าแรงไม้แบบ</t>
  </si>
  <si>
    <t>4.5 ค่าแรงเทคอนกรีต</t>
  </si>
  <si>
    <t>4.6 ค่าแรงปู ไวเมส</t>
  </si>
  <si>
    <t>4.7 ค่า pavver</t>
  </si>
  <si>
    <t>ไหล่ทาง หนา 0.07 ม.</t>
  </si>
  <si>
    <t>ใช้ 1*1*0.07  =0.07 ลบ.ม.</t>
  </si>
  <si>
    <t>4.3 ไม้แบบ 50 % ใช้ 0.035 ตร.ม./ม.</t>
  </si>
  <si>
    <t>ไหล่ทาง หนา 0.05 ม.</t>
  </si>
  <si>
    <t>ใช้ 1*1*0.05  =0.05 ลบ.ม.</t>
  </si>
  <si>
    <t>4.3 ไม้แบบ 50 % ใช้ 0.025 ตร.ม./ม.</t>
  </si>
  <si>
    <t xml:space="preserve">             นายสุพัฒน์  สุวรรณศักดิ์</t>
  </si>
  <si>
    <t xml:space="preserve">  (ลงชื่อ)..................................... ประธานฯ</t>
  </si>
  <si>
    <t xml:space="preserve">             ผู้อำนวยการกองช่าง</t>
  </si>
  <si>
    <t xml:space="preserve"> (ลงชื่อ)........................................กรรมการ</t>
  </si>
  <si>
    <t xml:space="preserve">      นายช่างโยธาชำนาญงาน</t>
  </si>
  <si>
    <r>
      <t xml:space="preserve">                 </t>
    </r>
    <r>
      <rPr>
        <sz val="13"/>
        <rFont val="Cordia New"/>
        <family val="2"/>
      </rPr>
      <t>2.ยกขอบรางระบายน้ำ ค.ส.ล. ยาว 353 เมตร</t>
    </r>
  </si>
  <si>
    <r>
      <t xml:space="preserve">ปริมาณงาน  </t>
    </r>
    <r>
      <rPr>
        <sz val="13"/>
        <rFont val="Cordia New"/>
        <family val="2"/>
      </rPr>
      <t xml:space="preserve">1.เปลี่ยนฝาราง ขนาดกว้าง 0.40 ม. ยาว 0.59 ม. จำนวนฝารางไม่น้อยกว่า 440 ฝา </t>
    </r>
  </si>
  <si>
    <t>เปลี่ยน1/2</t>
  </si>
  <si>
    <r>
      <t>โครงการ</t>
    </r>
    <r>
      <rPr>
        <sz val="13"/>
        <rFont val="Cordia New"/>
        <family val="2"/>
        <charset val="222"/>
      </rPr>
      <t xml:space="preserve">  ปรับปรุงรางระบายน้ำ ค.ส.ล. หมู่ที่ 2 (ถนนสิทธิประชาราษฎร์ 1)</t>
    </r>
  </si>
  <si>
    <r>
      <t xml:space="preserve">สถานที่ก่อสร้าง </t>
    </r>
    <r>
      <rPr>
        <sz val="13"/>
        <rFont val="Cordia New"/>
        <family val="2"/>
        <charset val="222"/>
      </rPr>
      <t xml:space="preserve"> บ้านธาตุ หมู่ที่ 2 ตำบลหย่วน อำเภอเชียงคำ จังหวัดพะเยา (บริเวณหลังตลาดบ้านธาตุ-บ้านเลขที่ 67/1)</t>
    </r>
  </si>
  <si>
    <t xml:space="preserve">                                  ประมาณราคางานก่อสร้าง</t>
  </si>
  <si>
    <t xml:space="preserve">ฝ่ายประมาณราคา    กองช่าง     เทศบาลตำบลเชียงคำ               ประมาณการวันที่   </t>
  </si>
  <si>
    <t>ประมาณการโดย  นายสุพัฒน์  สุวรรณศักดิ์  ผู้อำนวยการกองช่าง</t>
  </si>
  <si>
    <t xml:space="preserve">                           ระยะเวลาก่อสร้าง 90 วัน</t>
  </si>
  <si>
    <t xml:space="preserve"> </t>
  </si>
  <si>
    <t xml:space="preserve"> ราคาน้ำมันดีเชล</t>
  </si>
  <si>
    <t>33.00-33.50 บาท/ลิตร</t>
  </si>
  <si>
    <t xml:space="preserve">ประเภทงานก่อสร้างทาง </t>
  </si>
  <si>
    <t>เปลี่ยน100%</t>
  </si>
  <si>
    <t>2.7 ค่าแรงเทคอนกรีตฝาราง</t>
  </si>
  <si>
    <r>
      <t>โครงการ</t>
    </r>
    <r>
      <rPr>
        <sz val="14"/>
        <rFont val="Cordia New"/>
        <family val="2"/>
        <charset val="222"/>
      </rPr>
      <t xml:space="preserve">  ปรับปรุงรางระบายน้ำ ค.ส.ล. หมู่ที่ 2 สายถนนสิทธิประชาราษฎร์ 2</t>
    </r>
  </si>
  <si>
    <r>
      <t>แบบเลขที่</t>
    </r>
    <r>
      <rPr>
        <sz val="14"/>
        <rFont val="Cordia New"/>
        <family val="2"/>
      </rPr>
      <t xml:space="preserve">   แบบเทศบาลตำบลเชียงคำ แบบเลขที่ .............../2567  (อ้างอิงแบบมาตรฐาน ทถ.-5-301)</t>
    </r>
  </si>
  <si>
    <r>
      <t>โครงการ</t>
    </r>
    <r>
      <rPr>
        <sz val="13"/>
        <rFont val="Cordia New"/>
        <family val="2"/>
        <charset val="222"/>
      </rPr>
      <t xml:space="preserve">  ปรับปรุงรางระบายน้ำ ค.ส.ล. หมู่ที่ 2 ถนนสิทธิประชาราษฎร์ 2</t>
    </r>
  </si>
  <si>
    <r>
      <t xml:space="preserve">                 3</t>
    </r>
    <r>
      <rPr>
        <sz val="13"/>
        <rFont val="Cordia New"/>
        <family val="2"/>
      </rPr>
      <t>.ปรับปรุงบ่อพักน้ำ ค.ส.ล. จำนวน 3 บ่อ</t>
    </r>
  </si>
  <si>
    <t>1.3 ปรับปรุงบ่อพักน้ำ</t>
  </si>
  <si>
    <t>บ่อ</t>
  </si>
  <si>
    <t>ประมาณการโดย  นายคมกฤช  หาญจริง  นายช่างโยธาชำนาญงาน</t>
  </si>
  <si>
    <r>
      <rPr>
        <sz val="14"/>
        <rFont val="Cordia New"/>
        <family val="2"/>
      </rPr>
      <t>ประมาณราคาเมื่อวันที่</t>
    </r>
    <r>
      <rPr>
        <b/>
        <sz val="14"/>
        <rFont val="Cordia New"/>
        <family val="2"/>
      </rPr>
      <t xml:space="preserve">   </t>
    </r>
    <r>
      <rPr>
        <sz val="14"/>
        <rFont val="Cordia New"/>
        <family val="2"/>
      </rPr>
      <t>15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 xml:space="preserve"> เดือน     สิงหาคม           พ.ศ.  2567</t>
    </r>
  </si>
  <si>
    <t>(ลงชื่อ)      ..............................................    ผู้ประมาณการ</t>
  </si>
  <si>
    <t xml:space="preserve">                  (นายคมกฤช  หาญจริง ) นายช่างโยธาชำนาญงาน</t>
  </si>
  <si>
    <t>(ลงชื่อ)     ..............................................   ตรวจ</t>
  </si>
  <si>
    <t xml:space="preserve">                (นายสุพัฒน์  สุวรรณศักดิ์)   ผู้อำนวยการกองช่าง</t>
  </si>
  <si>
    <t>(ลงชื่อ)    พ.อ.อ.......................................   เห็นชอบ</t>
  </si>
  <si>
    <t xml:space="preserve">                (สมเศียร  จันทร์หล้า  )        ปลัดเทศบาลตำบลเชียงคำ</t>
  </si>
  <si>
    <t>(ลงชื่อ)   ..............................................   เห็นชอบ</t>
  </si>
  <si>
    <t>(ลงชื่อ)   ..............................................   อนุมัติ</t>
  </si>
  <si>
    <t xml:space="preserve">              (นายสุวรรณ  ฝั้นเต็ม)     รองนายกเทศมนตรีตำบลเชียงคำ</t>
  </si>
  <si>
    <t xml:space="preserve">                   (นายธีระชัย  สมฤทธิ์)     </t>
  </si>
  <si>
    <t xml:space="preserve">               นายกเทศมนตรีตำบลเชียงคำ</t>
  </si>
  <si>
    <t>งานปรับปรุงรางระบายน้ำ ความยาว          353.00               ม.</t>
  </si>
  <si>
    <r>
      <t xml:space="preserve">                 </t>
    </r>
    <r>
      <rPr>
        <sz val="13"/>
        <rFont val="Cordia New"/>
        <family val="2"/>
      </rPr>
      <t>2.ยกขอบรางระบายน้ำ ค.ส.ล. ยาว 353.00 เมตร</t>
    </r>
  </si>
  <si>
    <t>.</t>
  </si>
  <si>
    <r>
      <t xml:space="preserve">กำหนดราคากลางเมื่อวันที่  </t>
    </r>
    <r>
      <rPr>
        <sz val="13"/>
        <rFont val="Cordia New"/>
        <family val="2"/>
      </rPr>
      <t>17 ธันวาคม  พ.ศ.2567</t>
    </r>
  </si>
  <si>
    <t xml:space="preserve"> ราคาน้ำมัน ดีเชล 33.00-33.99 บาท/ลิตร</t>
  </si>
  <si>
    <t>1.1งานรื้อยกฝารางระบายน้ำเดิม ขนเก็บ</t>
  </si>
  <si>
    <t xml:space="preserve">     .ใช้ 2 ม./ม *109.19 บ./ม</t>
  </si>
  <si>
    <t xml:space="preserve">     .ใช้ 5 แผ่น/ม *5 บ./แผ่น</t>
  </si>
  <si>
    <t>ไม้กระบาก ราคา 717 บ./ลบ.ฟ</t>
  </si>
  <si>
    <t>ลวด 46.73 บ/กก.</t>
  </si>
  <si>
    <t xml:space="preserve">     .ใช้ 0.80ม./ฝา *84.50 บ./ม</t>
  </si>
  <si>
    <t>คิดราคาเพียง 560 บาท/เมตร</t>
  </si>
  <si>
    <t xml:space="preserve"> งานยกขอบรางระบายน้ำ </t>
  </si>
  <si>
    <t>ใช้ 0.05*2ด้าน*คิด 80% =0.08 ตร.ม.</t>
  </si>
  <si>
    <t>ใช้ 0.1  ตร.ม../ม.*139 บ/ตร.ม.</t>
  </si>
  <si>
    <t>คิดราคาเพียง 630 บาท/เมตร</t>
  </si>
  <si>
    <t xml:space="preserve"> งานเปลี่ยนฝารางระบายน้ำ </t>
  </si>
  <si>
    <t>1.งานยกขอบรางระบายน้ำ/เมตร</t>
  </si>
  <si>
    <t>3.งานยกขอบบ่อพักน้ำ</t>
  </si>
  <si>
    <t xml:space="preserve"> งานยกขอบบ่อพักน้ำ </t>
  </si>
  <si>
    <t>บาท/บ่อ</t>
  </si>
  <si>
    <t xml:space="preserve">     ใช้ 1.2 ม./ม *109.19 บ./ม</t>
  </si>
  <si>
    <t xml:space="preserve">     ใช้ 6 แผ่น/ม *5 บ./แผ่น</t>
  </si>
  <si>
    <t>1.1 เหล็กฉาก 50*50*6</t>
  </si>
  <si>
    <t>1.2 เหล็กแผ่น 50*50*6</t>
  </si>
  <si>
    <t>1.3 งานสีกันสนิม</t>
  </si>
  <si>
    <t>ใช้ 0.1*2ด้าน*2ข้าง*1.2 ม.  =0.48 ตร.ม.</t>
  </si>
  <si>
    <t>1.4 ค่าแรงเชื่อมเหล็กฉาก</t>
  </si>
  <si>
    <t>ใช้ 5.36  กก./ม.*10 บ/กก.</t>
  </si>
  <si>
    <t>1.5 ค่าวางฝารางกลับ</t>
  </si>
  <si>
    <t>1.6 ค่าทำความสะอาดราง</t>
  </si>
  <si>
    <t>คิดราคาเพียง 265 บาท/เมตร</t>
  </si>
  <si>
    <t xml:space="preserve">          นางกฤติญา  เขื่อนแก้ว</t>
  </si>
  <si>
    <t xml:space="preserve">         หัวหน้าฝ่ายบริหารทั่วไป</t>
  </si>
  <si>
    <t xml:space="preserve">       นายพิพัฒน์พงศ์  ประภาการ</t>
  </si>
  <si>
    <r>
      <t>แบบเลขที่</t>
    </r>
    <r>
      <rPr>
        <sz val="14"/>
        <rFont val="Cordia New"/>
        <family val="2"/>
      </rPr>
      <t xml:space="preserve">   แบบเทศบาลตำบลเชียงคำ แบบเลขที่ .....8...../2567 (อ้างอิงแบบมตรฐาน  ทถ.-5-301)</t>
    </r>
  </si>
  <si>
    <t xml:space="preserve"> ระยะเวลาก่อสร้าง 120 วัน</t>
  </si>
  <si>
    <r>
      <t xml:space="preserve"> (ลงชื่อ)......................................</t>
    </r>
    <r>
      <rPr>
        <sz val="12"/>
        <rFont val="TH SarabunPSK"/>
        <family val="2"/>
      </rPr>
      <t>กรรมการและเลขาฯ</t>
    </r>
  </si>
  <si>
    <r>
      <t xml:space="preserve">กำหนดราคากลางเมื่อวันที่   </t>
    </r>
    <r>
      <rPr>
        <sz val="16"/>
        <rFont val="TH SarabunPSK"/>
        <family val="2"/>
      </rPr>
      <t xml:space="preserve">   …17..... ธันวาคม พ.ศ.  2567</t>
    </r>
  </si>
  <si>
    <t xml:space="preserve">   นางกฤติยา  เขื่อนแก้ว</t>
  </si>
  <si>
    <t xml:space="preserve">    หัวหน้าฝ่ายบริหารงานทั่วไป</t>
  </si>
  <si>
    <t>(ลงชื่อ)................................................... ประธานกรรมการ</t>
  </si>
  <si>
    <t>นายสุพัฒน์  สุวรรณศักดิ์</t>
  </si>
  <si>
    <t>ผู้อำนวยการกองช่าง</t>
  </si>
  <si>
    <t>คิดราคาเพียง 185 บาท/เมตร</t>
  </si>
  <si>
    <t>1.4 เสริมผิวคอนกรีต หนา 0.05 ม.</t>
  </si>
  <si>
    <t>ไหล่ทาง</t>
  </si>
  <si>
    <t>ตร.ม.</t>
  </si>
  <si>
    <t>ประเภทงานก่อสร้างทาง ( รางระบายน้ำ.)</t>
  </si>
  <si>
    <r>
      <t xml:space="preserve">                 </t>
    </r>
    <r>
      <rPr>
        <sz val="16"/>
        <rFont val="TH SarabunPSK"/>
        <family val="2"/>
      </rPr>
      <t>2.ยกขอบรางระบายน้ำ ค.ส.ล. ยาว 353 เมตร</t>
    </r>
  </si>
  <si>
    <r>
      <t xml:space="preserve">ปริมาณงาน    </t>
    </r>
    <r>
      <rPr>
        <sz val="16"/>
        <rFont val="TH SarabunPSK"/>
        <family val="2"/>
      </rPr>
      <t xml:space="preserve">1.เปลี่ยนฝาราง ขนาดกว้าง 0.40 ม. ยาว 0.59 ม. จำนวนฝารางไม่น้อยกว่า 440 ฝา </t>
    </r>
  </si>
  <si>
    <t>มติคณะกรรมการราคากลาง  ในคราวประชุม  ครั้งที่  ….............. /2567   เมื่อวันที่........ เดือน ธันวาคม  พ.ศ. 2567</t>
  </si>
  <si>
    <t xml:space="preserve">   นางกฤติญา  เขื่อนแก้ว</t>
  </si>
  <si>
    <t xml:space="preserve">    หัวหน้าฝ่ายบริหารทั่วไป</t>
  </si>
  <si>
    <t xml:space="preserve">           นายพิพัฒน์พงศ์  ประภาการ</t>
  </si>
  <si>
    <t xml:space="preserve">     นายพิพัฒน์พงศ์  ประภาการ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</si>
</sst>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00_ ;\-#,##0.0000\ "/>
    <numFmt numFmtId="188" formatCode="_-* #,##0.0000_-;\-* #,##0.0000_-;_-* &quot;-&quot;??_-;_-@_-"/>
    <numFmt numFmtId="189" formatCode="_-* #,##0_-;\-* #,##0_-;_-* &quot;-&quot;??_-;_-@_-"/>
    <numFmt numFmtId="190" formatCode="_(* #,##0.00_);_(* \(#,##0.00\);_(* &quot;-&quot;??_);_(@_)"/>
    <numFmt numFmtId="191" formatCode="_-* #,##0.000_-;\-* #,##0.000_-;_-* &quot;-&quot;??_-;_-@_-"/>
    <numFmt numFmtId="192" formatCode="[$-107041E]d\ mmmm\ yyyy;@"/>
  </numFmts>
  <fonts count="5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b/>
      <sz val="16"/>
      <color indexed="10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u/>
      <sz val="16"/>
      <name val="TH SarabunPSK"/>
      <family val="2"/>
    </font>
    <font>
      <sz val="15"/>
      <name val="TH SarabunPSK"/>
      <family val="2"/>
    </font>
    <font>
      <sz val="12"/>
      <name val="Cordia New"/>
      <family val="2"/>
    </font>
    <font>
      <b/>
      <sz val="16"/>
      <name val="Cordia New"/>
      <family val="2"/>
    </font>
    <font>
      <sz val="16"/>
      <name val="Cordia New"/>
      <family val="2"/>
    </font>
    <font>
      <b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4"/>
      <color rgb="FF000000"/>
      <name val="Tahoma"/>
      <family val="2"/>
      <charset val="222"/>
    </font>
    <font>
      <b/>
      <sz val="12"/>
      <name val="Cordia New"/>
      <family val="2"/>
    </font>
    <font>
      <b/>
      <sz val="16"/>
      <color rgb="FF000080"/>
      <name val="Cordia New"/>
      <family val="2"/>
    </font>
    <font>
      <sz val="16"/>
      <color rgb="FF000080"/>
      <name val="Cordia New"/>
      <family val="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sz val="13"/>
      <name val="Cordia New"/>
      <family val="2"/>
    </font>
    <font>
      <b/>
      <sz val="13"/>
      <name val="Cordia New"/>
      <family val="2"/>
    </font>
    <font>
      <sz val="12"/>
      <name val="Cordia New"/>
      <family val="2"/>
      <charset val="222"/>
    </font>
    <font>
      <sz val="13"/>
      <color indexed="10"/>
      <name val="Cordia New"/>
      <family val="2"/>
      <charset val="222"/>
    </font>
    <font>
      <vertAlign val="subscript"/>
      <sz val="13"/>
      <name val="Cordia New"/>
      <family val="2"/>
    </font>
    <font>
      <sz val="13"/>
      <name val="AngsanaUPC"/>
      <family val="1"/>
      <charset val="222"/>
    </font>
    <font>
      <sz val="15"/>
      <name val="Angsana New"/>
      <family val="1"/>
    </font>
    <font>
      <sz val="13"/>
      <name val="TH SarabunPSK"/>
      <family val="2"/>
    </font>
    <font>
      <sz val="12"/>
      <color indexed="17"/>
      <name val="Cordia New"/>
      <family val="2"/>
      <charset val="222"/>
    </font>
    <font>
      <sz val="12"/>
      <color indexed="62"/>
      <name val="Cordia New"/>
      <family val="2"/>
      <charset val="222"/>
    </font>
    <font>
      <sz val="12"/>
      <color indexed="10"/>
      <name val="Cordia New"/>
      <family val="2"/>
      <charset val="222"/>
    </font>
    <font>
      <sz val="11"/>
      <name val="Cordia New"/>
      <family val="2"/>
      <charset val="222"/>
    </font>
    <font>
      <b/>
      <sz val="12"/>
      <name val="Cordia New"/>
      <family val="2"/>
      <charset val="222"/>
    </font>
    <font>
      <b/>
      <sz val="12"/>
      <name val="AngsanaUPC"/>
      <family val="1"/>
      <charset val="222"/>
    </font>
    <font>
      <sz val="12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sz val="13"/>
      <name val="AngsanaUPC"/>
      <family val="1"/>
      <charset val="222"/>
    </font>
    <font>
      <b/>
      <sz val="11"/>
      <color theme="1"/>
      <name val="Tahoma"/>
      <family val="2"/>
      <charset val="222"/>
      <scheme val="minor"/>
    </font>
    <font>
      <sz val="12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H SarabunPSK"/>
      <family val="2"/>
    </font>
    <font>
      <b/>
      <sz val="12"/>
      <name val="TH SarabunPSK"/>
      <family val="2"/>
    </font>
    <font>
      <b/>
      <sz val="16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Cordia New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1" applyFont="1" applyAlignment="1">
      <alignment horizontal="left"/>
    </xf>
    <xf numFmtId="0" fontId="4" fillId="0" borderId="0" xfId="1" applyFont="1"/>
    <xf numFmtId="0" fontId="5" fillId="0" borderId="0" xfId="1" applyFont="1" applyAlignment="1">
      <alignment horizontal="left"/>
    </xf>
    <xf numFmtId="0" fontId="3" fillId="0" borderId="0" xfId="1" applyFont="1" applyAlignment="1"/>
    <xf numFmtId="43" fontId="6" fillId="0" borderId="0" xfId="1" applyNumberFormat="1" applyFont="1" applyAlignment="1">
      <alignment horizontal="center"/>
    </xf>
    <xf numFmtId="43" fontId="7" fillId="0" borderId="0" xfId="1" applyNumberFormat="1" applyFont="1" applyAlignment="1">
      <alignment horizontal="center"/>
    </xf>
    <xf numFmtId="1" fontId="3" fillId="0" borderId="0" xfId="1" applyNumberFormat="1" applyFont="1"/>
    <xf numFmtId="43" fontId="4" fillId="0" borderId="0" xfId="1" applyNumberFormat="1" applyFont="1"/>
    <xf numFmtId="43" fontId="4" fillId="0" borderId="0" xfId="2" applyNumberFormat="1" applyFont="1"/>
    <xf numFmtId="43" fontId="8" fillId="0" borderId="0" xfId="1" applyNumberFormat="1" applyFont="1"/>
    <xf numFmtId="43" fontId="8" fillId="0" borderId="0" xfId="3" applyNumberFormat="1" applyFont="1"/>
    <xf numFmtId="1" fontId="8" fillId="0" borderId="0" xfId="1" applyNumberFormat="1" applyFont="1"/>
    <xf numFmtId="0" fontId="4" fillId="0" borderId="0" xfId="1" applyFont="1" applyAlignment="1"/>
    <xf numFmtId="0" fontId="4" fillId="0" borderId="0" xfId="1" applyFont="1" applyAlignment="1">
      <alignment horizontal="left" indent="2"/>
    </xf>
    <xf numFmtId="0" fontId="8" fillId="0" borderId="0" xfId="1" applyFont="1" applyAlignment="1">
      <alignment horizontal="center"/>
    </xf>
    <xf numFmtId="43" fontId="8" fillId="0" borderId="0" xfId="1" applyNumberFormat="1" applyFont="1" applyAlignment="1"/>
    <xf numFmtId="43" fontId="11" fillId="0" borderId="0" xfId="1" applyNumberFormat="1" applyFont="1"/>
    <xf numFmtId="43" fontId="3" fillId="0" borderId="0" xfId="1" applyNumberFormat="1" applyFont="1" applyAlignment="1"/>
    <xf numFmtId="1" fontId="4" fillId="0" borderId="0" xfId="1" applyNumberFormat="1" applyFont="1"/>
    <xf numFmtId="0" fontId="4" fillId="0" borderId="0" xfId="1" applyFont="1" applyBorder="1"/>
    <xf numFmtId="0" fontId="8" fillId="0" borderId="0" xfId="1" applyFont="1" applyBorder="1" applyAlignment="1"/>
    <xf numFmtId="1" fontId="5" fillId="0" borderId="0" xfId="1" applyNumberFormat="1" applyFont="1" applyBorder="1"/>
    <xf numFmtId="43" fontId="5" fillId="0" borderId="0" xfId="1" applyNumberFormat="1" applyFont="1" applyBorder="1"/>
    <xf numFmtId="0" fontId="8" fillId="0" borderId="0" xfId="1" applyFont="1"/>
    <xf numFmtId="0" fontId="10" fillId="0" borderId="0" xfId="1" applyFont="1"/>
    <xf numFmtId="43" fontId="9" fillId="0" borderId="0" xfId="3" applyNumberFormat="1" applyFont="1" applyBorder="1"/>
    <xf numFmtId="43" fontId="9" fillId="0" borderId="0" xfId="3" applyNumberFormat="1" applyFont="1" applyBorder="1" applyAlignment="1">
      <alignment horizontal="right"/>
    </xf>
    <xf numFmtId="43" fontId="8" fillId="0" borderId="0" xfId="1" applyNumberFormat="1" applyFont="1" applyBorder="1"/>
    <xf numFmtId="43" fontId="8" fillId="0" borderId="0" xfId="4" applyFont="1"/>
    <xf numFmtId="43" fontId="8" fillId="0" borderId="0" xfId="4" applyNumberFormat="1" applyFont="1"/>
    <xf numFmtId="0" fontId="4" fillId="0" borderId="0" xfId="1" applyFont="1" applyAlignment="1">
      <alignment horizontal="left" indent="12"/>
    </xf>
    <xf numFmtId="188" fontId="8" fillId="0" borderId="0" xfId="3" applyNumberFormat="1" applyFont="1" applyBorder="1"/>
    <xf numFmtId="0" fontId="3" fillId="0" borderId="0" xfId="1" applyFont="1"/>
    <xf numFmtId="0" fontId="8" fillId="0" borderId="0" xfId="1" applyFont="1" applyFill="1"/>
    <xf numFmtId="0" fontId="8" fillId="0" borderId="0" xfId="1" applyFont="1" applyAlignment="1"/>
    <xf numFmtId="43" fontId="11" fillId="0" borderId="0" xfId="3" applyFont="1"/>
    <xf numFmtId="0" fontId="11" fillId="0" borderId="0" xfId="1" applyFont="1"/>
    <xf numFmtId="43" fontId="8" fillId="0" borderId="0" xfId="1" applyNumberFormat="1" applyFont="1" applyAlignment="1">
      <alignment horizontal="center"/>
    </xf>
    <xf numFmtId="0" fontId="1" fillId="0" borderId="0" xfId="0" applyFont="1"/>
    <xf numFmtId="43" fontId="0" fillId="0" borderId="0" xfId="0" applyNumberFormat="1"/>
    <xf numFmtId="0" fontId="4" fillId="0" borderId="0" xfId="1" applyFont="1" applyAlignment="1">
      <alignment horizontal="left"/>
    </xf>
    <xf numFmtId="0" fontId="4" fillId="0" borderId="0" xfId="0" applyFont="1" applyAlignment="1"/>
    <xf numFmtId="43" fontId="4" fillId="0" borderId="0" xfId="1" applyNumberFormat="1" applyFont="1" applyAlignment="1">
      <alignment horizont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1" xfId="0" applyFont="1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15" fillId="0" borderId="2" xfId="0" applyFont="1" applyFill="1" applyBorder="1"/>
    <xf numFmtId="0" fontId="1" fillId="0" borderId="2" xfId="0" applyFont="1" applyFill="1" applyBorder="1"/>
    <xf numFmtId="0" fontId="16" fillId="0" borderId="2" xfId="0" applyFont="1" applyFill="1" applyBorder="1" applyAlignment="1">
      <alignment horizontal="left"/>
    </xf>
    <xf numFmtId="43" fontId="17" fillId="0" borderId="2" xfId="0" applyNumberFormat="1" applyFont="1" applyFill="1" applyBorder="1" applyAlignment="1"/>
    <xf numFmtId="43" fontId="17" fillId="0" borderId="2" xfId="2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/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9" xfId="0" applyFont="1" applyFill="1" applyBorder="1"/>
    <xf numFmtId="0" fontId="12" fillId="0" borderId="10" xfId="0" applyFont="1" applyFill="1" applyBorder="1" applyAlignment="1">
      <alignment horizontal="center"/>
    </xf>
    <xf numFmtId="43" fontId="12" fillId="0" borderId="5" xfId="2" applyFont="1" applyFill="1" applyBorder="1" applyAlignment="1">
      <alignment horizontal="left"/>
    </xf>
    <xf numFmtId="43" fontId="12" fillId="0" borderId="10" xfId="2" applyFont="1" applyFill="1" applyBorder="1" applyAlignment="1">
      <alignment horizontal="left"/>
    </xf>
    <xf numFmtId="188" fontId="12" fillId="0" borderId="10" xfId="2" applyNumberFormat="1" applyFont="1" applyFill="1" applyBorder="1" applyAlignment="1"/>
    <xf numFmtId="43" fontId="12" fillId="0" borderId="10" xfId="2" applyFont="1" applyFill="1" applyBorder="1" applyAlignment="1">
      <alignment horizontal="center"/>
    </xf>
    <xf numFmtId="0" fontId="12" fillId="0" borderId="10" xfId="0" applyFont="1" applyFill="1" applyBorder="1"/>
    <xf numFmtId="43" fontId="12" fillId="0" borderId="10" xfId="0" applyNumberFormat="1" applyFont="1" applyFill="1" applyBorder="1"/>
    <xf numFmtId="0" fontId="19" fillId="0" borderId="10" xfId="0" applyFont="1" applyFill="1" applyBorder="1"/>
    <xf numFmtId="9" fontId="12" fillId="0" borderId="10" xfId="0" applyNumberFormat="1" applyFont="1" applyFill="1" applyBorder="1"/>
    <xf numFmtId="0" fontId="19" fillId="0" borderId="1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/>
    <xf numFmtId="43" fontId="12" fillId="0" borderId="0" xfId="0" applyNumberFormat="1" applyFont="1" applyFill="1" applyBorder="1"/>
    <xf numFmtId="190" fontId="12" fillId="0" borderId="2" xfId="2" applyNumberFormat="1" applyFont="1" applyFill="1" applyBorder="1"/>
    <xf numFmtId="0" fontId="20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22" fillId="0" borderId="0" xfId="0" applyFont="1" applyAlignment="1">
      <alignment horizontal="left"/>
    </xf>
    <xf numFmtId="43" fontId="23" fillId="0" borderId="0" xfId="0" applyNumberFormat="1" applyFont="1" applyAlignment="1"/>
    <xf numFmtId="43" fontId="23" fillId="0" borderId="0" xfId="2" applyFont="1"/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/>
    <xf numFmtId="0" fontId="24" fillId="0" borderId="0" xfId="0" applyFont="1"/>
    <xf numFmtId="0" fontId="25" fillId="0" borderId="0" xfId="0" applyFont="1" applyAlignment="1">
      <alignment horizontal="left"/>
    </xf>
    <xf numFmtId="0" fontId="23" fillId="0" borderId="0" xfId="0" applyFont="1" applyBorder="1"/>
    <xf numFmtId="43" fontId="26" fillId="0" borderId="0" xfId="2" applyFont="1" applyBorder="1"/>
    <xf numFmtId="43" fontId="27" fillId="0" borderId="0" xfId="2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89" fontId="26" fillId="0" borderId="0" xfId="2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 applyAlignment="1">
      <alignment horizontal="center" shrinkToFit="1"/>
    </xf>
    <xf numFmtId="0" fontId="24" fillId="0" borderId="4" xfId="0" applyFont="1" applyBorder="1" applyAlignment="1">
      <alignment horizontal="center" shrinkToFit="1"/>
    </xf>
    <xf numFmtId="0" fontId="24" fillId="0" borderId="13" xfId="0" applyFont="1" applyBorder="1" applyAlignment="1">
      <alignment horizontal="center" shrinkToFit="1"/>
    </xf>
    <xf numFmtId="0" fontId="24" fillId="0" borderId="9" xfId="0" applyFont="1" applyBorder="1" applyAlignment="1">
      <alignment horizontal="center"/>
    </xf>
    <xf numFmtId="43" fontId="24" fillId="0" borderId="10" xfId="0" applyNumberFormat="1" applyFont="1" applyBorder="1" applyAlignment="1">
      <alignment horizontal="center" shrinkToFit="1"/>
    </xf>
    <xf numFmtId="0" fontId="24" fillId="0" borderId="10" xfId="0" applyFont="1" applyBorder="1" applyAlignment="1">
      <alignment horizontal="center" shrinkToFit="1"/>
    </xf>
    <xf numFmtId="0" fontId="24" fillId="0" borderId="9" xfId="0" applyFont="1" applyBorder="1" applyAlignment="1">
      <alignment horizontal="center" shrinkToFit="1"/>
    </xf>
    <xf numFmtId="0" fontId="24" fillId="0" borderId="9" xfId="0" applyFont="1" applyBorder="1" applyAlignment="1">
      <alignment shrinkToFit="1"/>
    </xf>
    <xf numFmtId="43" fontId="19" fillId="0" borderId="0" xfId="2" applyFont="1" applyBorder="1"/>
    <xf numFmtId="43" fontId="12" fillId="0" borderId="0" xfId="2" applyFont="1" applyBorder="1"/>
    <xf numFmtId="189" fontId="16" fillId="0" borderId="10" xfId="2" applyNumberFormat="1" applyFont="1" applyBorder="1" applyAlignment="1">
      <alignment horizontal="center"/>
    </xf>
    <xf numFmtId="43" fontId="16" fillId="0" borderId="10" xfId="2" applyFont="1" applyBorder="1"/>
    <xf numFmtId="43" fontId="26" fillId="0" borderId="10" xfId="2" applyNumberFormat="1" applyFont="1" applyBorder="1"/>
    <xf numFmtId="43" fontId="26" fillId="0" borderId="10" xfId="2" applyFont="1" applyBorder="1"/>
    <xf numFmtId="0" fontId="29" fillId="0" borderId="10" xfId="0" applyFont="1" applyBorder="1"/>
    <xf numFmtId="43" fontId="12" fillId="0" borderId="10" xfId="2" applyFont="1" applyBorder="1"/>
    <xf numFmtId="43" fontId="26" fillId="0" borderId="4" xfId="2" applyNumberFormat="1" applyFont="1" applyBorder="1"/>
    <xf numFmtId="188" fontId="26" fillId="0" borderId="10" xfId="2" applyNumberFormat="1" applyFont="1" applyBorder="1"/>
    <xf numFmtId="43" fontId="26" fillId="0" borderId="11" xfId="2" applyFont="1" applyBorder="1"/>
    <xf numFmtId="0" fontId="24" fillId="0" borderId="10" xfId="0" applyFont="1" applyBorder="1" applyAlignment="1">
      <alignment horizontal="center"/>
    </xf>
    <xf numFmtId="43" fontId="31" fillId="0" borderId="14" xfId="7" applyFont="1" applyBorder="1" applyAlignment="1">
      <alignment horizontal="center" vertical="center"/>
    </xf>
    <xf numFmtId="43" fontId="26" fillId="0" borderId="10" xfId="2" applyFont="1" applyBorder="1" applyAlignment="1">
      <alignment horizontal="right"/>
    </xf>
    <xf numFmtId="191" fontId="32" fillId="0" borderId="0" xfId="2" applyNumberFormat="1" applyFont="1" applyBorder="1"/>
    <xf numFmtId="43" fontId="33" fillId="0" borderId="0" xfId="2" applyFont="1" applyBorder="1"/>
    <xf numFmtId="43" fontId="34" fillId="0" borderId="0" xfId="2" applyFont="1" applyBorder="1"/>
    <xf numFmtId="189" fontId="26" fillId="0" borderId="10" xfId="2" applyNumberFormat="1" applyFont="1" applyBorder="1" applyAlignment="1">
      <alignment horizontal="center"/>
    </xf>
    <xf numFmtId="43" fontId="35" fillId="0" borderId="10" xfId="2" applyFont="1" applyBorder="1"/>
    <xf numFmtId="43" fontId="26" fillId="0" borderId="10" xfId="2" applyNumberFormat="1" applyFont="1" applyBorder="1" applyAlignment="1">
      <alignment horizontal="right"/>
    </xf>
    <xf numFmtId="188" fontId="26" fillId="0" borderId="10" xfId="2" applyNumberFormat="1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43" fontId="16" fillId="0" borderId="16" xfId="2" applyFont="1" applyBorder="1"/>
    <xf numFmtId="43" fontId="23" fillId="0" borderId="16" xfId="2" applyNumberFormat="1" applyFont="1" applyBorder="1"/>
    <xf numFmtId="43" fontId="23" fillId="0" borderId="16" xfId="2" applyFont="1" applyBorder="1" applyAlignment="1">
      <alignment horizontal="right"/>
    </xf>
    <xf numFmtId="43" fontId="36" fillId="0" borderId="16" xfId="2" applyFont="1" applyBorder="1" applyAlignment="1">
      <alignment horizontal="right"/>
    </xf>
    <xf numFmtId="43" fontId="26" fillId="0" borderId="16" xfId="2" applyFont="1" applyBorder="1" applyAlignment="1">
      <alignment horizontal="right"/>
    </xf>
    <xf numFmtId="43" fontId="36" fillId="0" borderId="16" xfId="2" applyNumberFormat="1" applyFont="1" applyBorder="1" applyAlignment="1">
      <alignment horizontal="right"/>
    </xf>
    <xf numFmtId="0" fontId="23" fillId="0" borderId="17" xfId="0" applyFont="1" applyBorder="1"/>
    <xf numFmtId="0" fontId="17" fillId="0" borderId="0" xfId="0" applyFont="1"/>
    <xf numFmtId="0" fontId="0" fillId="0" borderId="10" xfId="0" applyBorder="1"/>
    <xf numFmtId="0" fontId="37" fillId="0" borderId="11" xfId="0" applyFont="1" applyBorder="1"/>
    <xf numFmtId="43" fontId="37" fillId="0" borderId="10" xfId="0" applyNumberFormat="1" applyFont="1" applyBorder="1"/>
    <xf numFmtId="0" fontId="37" fillId="0" borderId="10" xfId="0" applyFont="1" applyBorder="1"/>
    <xf numFmtId="0" fontId="38" fillId="0" borderId="10" xfId="0" applyFont="1" applyBorder="1" applyAlignment="1">
      <alignment horizontal="center"/>
    </xf>
    <xf numFmtId="191" fontId="38" fillId="0" borderId="10" xfId="2" applyNumberFormat="1" applyFont="1" applyBorder="1"/>
    <xf numFmtId="43" fontId="38" fillId="0" borderId="10" xfId="2" applyFont="1" applyBorder="1" applyAlignment="1">
      <alignment horizontal="right"/>
    </xf>
    <xf numFmtId="43" fontId="39" fillId="0" borderId="10" xfId="2" applyFont="1" applyBorder="1" applyAlignment="1">
      <alignment horizontal="right"/>
    </xf>
    <xf numFmtId="188" fontId="0" fillId="0" borderId="0" xfId="0" applyNumberFormat="1"/>
    <xf numFmtId="0" fontId="40" fillId="0" borderId="1" xfId="0" applyFont="1" applyBorder="1"/>
    <xf numFmtId="43" fontId="38" fillId="0" borderId="10" xfId="0" applyNumberFormat="1" applyFont="1" applyBorder="1"/>
    <xf numFmtId="0" fontId="38" fillId="0" borderId="10" xfId="0" applyFont="1" applyBorder="1" applyAlignment="1">
      <alignment horizontal="right"/>
    </xf>
    <xf numFmtId="0" fontId="38" fillId="0" borderId="10" xfId="0" applyFont="1" applyBorder="1"/>
    <xf numFmtId="190" fontId="40" fillId="0" borderId="10" xfId="0" applyNumberFormat="1" applyFont="1" applyBorder="1"/>
    <xf numFmtId="189" fontId="26" fillId="0" borderId="0" xfId="2" applyNumberFormat="1" applyFont="1" applyBorder="1"/>
    <xf numFmtId="0" fontId="39" fillId="0" borderId="1" xfId="0" applyFont="1" applyBorder="1"/>
    <xf numFmtId="43" fontId="39" fillId="0" borderId="10" xfId="2" applyFont="1" applyBorder="1"/>
    <xf numFmtId="0" fontId="41" fillId="0" borderId="1" xfId="0" applyFont="1" applyBorder="1"/>
    <xf numFmtId="43" fontId="41" fillId="0" borderId="10" xfId="0" applyNumberFormat="1" applyFont="1" applyBorder="1"/>
    <xf numFmtId="0" fontId="41" fillId="0" borderId="10" xfId="0" applyFont="1" applyBorder="1"/>
    <xf numFmtId="43" fontId="39" fillId="0" borderId="10" xfId="2" applyFont="1" applyFill="1" applyBorder="1"/>
    <xf numFmtId="0" fontId="41" fillId="0" borderId="10" xfId="0" applyFont="1" applyFill="1" applyBorder="1"/>
    <xf numFmtId="0" fontId="24" fillId="0" borderId="2" xfId="0" applyFont="1" applyFill="1" applyBorder="1"/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/>
    <xf numFmtId="0" fontId="4" fillId="0" borderId="0" xfId="1" applyFont="1" applyBorder="1" applyAlignment="1">
      <alignment horizontal="center"/>
    </xf>
    <xf numFmtId="43" fontId="4" fillId="0" borderId="0" xfId="6" applyFont="1" applyBorder="1" applyAlignment="1">
      <alignment horizontal="right"/>
    </xf>
    <xf numFmtId="0" fontId="4" fillId="0" borderId="0" xfId="0" applyFont="1" applyBorder="1" applyAlignment="1"/>
    <xf numFmtId="0" fontId="9" fillId="0" borderId="0" xfId="1" applyFont="1" applyBorder="1" applyAlignment="1">
      <alignment horizontal="center" vertical="center"/>
    </xf>
    <xf numFmtId="0" fontId="8" fillId="0" borderId="0" xfId="1" applyFont="1" applyBorder="1"/>
    <xf numFmtId="43" fontId="8" fillId="0" borderId="0" xfId="3" applyFont="1" applyBorder="1"/>
    <xf numFmtId="0" fontId="8" fillId="0" borderId="0" xfId="1" applyFont="1" applyBorder="1" applyAlignment="1">
      <alignment horizontal="center"/>
    </xf>
    <xf numFmtId="0" fontId="8" fillId="0" borderId="0" xfId="0" applyFont="1" applyBorder="1" applyAlignment="1">
      <alignment horizontal="centerContinuous" vertical="center"/>
    </xf>
    <xf numFmtId="43" fontId="8" fillId="0" borderId="0" xfId="0" applyNumberFormat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1" fontId="8" fillId="0" borderId="0" xfId="1" applyNumberFormat="1" applyFont="1" applyBorder="1"/>
    <xf numFmtId="0" fontId="10" fillId="0" borderId="0" xfId="1" applyFont="1" applyAlignment="1">
      <alignment horizontal="left"/>
    </xf>
    <xf numFmtId="0" fontId="8" fillId="0" borderId="0" xfId="0" applyFont="1" applyBorder="1" applyAlignment="1">
      <alignment horizontal="left" vertical="center"/>
    </xf>
    <xf numFmtId="43" fontId="4" fillId="0" borderId="0" xfId="6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3" fontId="8" fillId="0" borderId="0" xfId="6" applyFont="1" applyBorder="1" applyAlignment="1">
      <alignment horizontal="left" vertical="center"/>
    </xf>
    <xf numFmtId="189" fontId="43" fillId="0" borderId="0" xfId="6" applyNumberFormat="1" applyFont="1" applyBorder="1" applyAlignment="1">
      <alignment horizontal="left"/>
    </xf>
    <xf numFmtId="1" fontId="4" fillId="0" borderId="0" xfId="1" applyNumberFormat="1" applyFont="1" applyBorder="1"/>
    <xf numFmtId="43" fontId="4" fillId="0" borderId="0" xfId="1" applyNumberFormat="1" applyFont="1" applyBorder="1"/>
    <xf numFmtId="43" fontId="4" fillId="0" borderId="0" xfId="1" applyNumberFormat="1" applyFont="1" applyBorder="1" applyAlignment="1">
      <alignment horizontal="center"/>
    </xf>
    <xf numFmtId="43" fontId="4" fillId="0" borderId="0" xfId="2" applyNumberFormat="1" applyFont="1" applyBorder="1"/>
    <xf numFmtId="0" fontId="0" fillId="0" borderId="0" xfId="0" applyBorder="1"/>
    <xf numFmtId="1" fontId="9" fillId="0" borderId="0" xfId="1" applyNumberFormat="1" applyFont="1" applyBorder="1" applyAlignment="1">
      <alignment vertical="center"/>
    </xf>
    <xf numFmtId="43" fontId="5" fillId="0" borderId="0" xfId="1" applyNumberFormat="1" applyFont="1" applyBorder="1" applyAlignment="1">
      <alignment vertical="center"/>
    </xf>
    <xf numFmtId="43" fontId="8" fillId="0" borderId="0" xfId="1" applyNumberFormat="1" applyFont="1" applyBorder="1" applyAlignment="1">
      <alignment vertical="center"/>
    </xf>
    <xf numFmtId="1" fontId="8" fillId="0" borderId="0" xfId="1" applyNumberFormat="1" applyFont="1" applyBorder="1" applyAlignment="1">
      <alignment horizontal="center"/>
    </xf>
    <xf numFmtId="43" fontId="11" fillId="0" borderId="0" xfId="1" applyNumberFormat="1" applyFont="1" applyBorder="1"/>
    <xf numFmtId="43" fontId="11" fillId="0" borderId="0" xfId="1" applyNumberFormat="1" applyFont="1" applyBorder="1" applyAlignment="1"/>
    <xf numFmtId="43" fontId="11" fillId="0" borderId="0" xfId="1" applyNumberFormat="1" applyFont="1" applyBorder="1" applyAlignment="1">
      <alignment horizontal="left"/>
    </xf>
    <xf numFmtId="187" fontId="11" fillId="0" borderId="0" xfId="1" applyNumberFormat="1" applyFont="1" applyBorder="1" applyAlignment="1"/>
    <xf numFmtId="188" fontId="11" fillId="0" borderId="0" xfId="1" applyNumberFormat="1" applyFont="1" applyBorder="1"/>
    <xf numFmtId="43" fontId="8" fillId="0" borderId="0" xfId="1" applyNumberFormat="1" applyFont="1" applyBorder="1" applyAlignment="1">
      <alignment horizontal="center"/>
    </xf>
    <xf numFmtId="43" fontId="8" fillId="0" borderId="0" xfId="3" applyNumberFormat="1" applyFont="1" applyBorder="1"/>
    <xf numFmtId="1" fontId="8" fillId="0" borderId="0" xfId="1" applyNumberFormat="1" applyFont="1" applyBorder="1" applyAlignment="1"/>
    <xf numFmtId="1" fontId="11" fillId="0" borderId="0" xfId="1" applyNumberFormat="1" applyFont="1" applyBorder="1"/>
    <xf numFmtId="0" fontId="11" fillId="0" borderId="0" xfId="0" applyFont="1" applyBorder="1" applyAlignment="1"/>
    <xf numFmtId="0" fontId="11" fillId="0" borderId="0" xfId="0" applyFont="1" applyBorder="1"/>
    <xf numFmtId="43" fontId="11" fillId="0" borderId="0" xfId="2" applyNumberFormat="1" applyFont="1" applyBorder="1"/>
    <xf numFmtId="0" fontId="5" fillId="0" borderId="0" xfId="0" applyFont="1" applyBorder="1" applyAlignment="1"/>
    <xf numFmtId="0" fontId="5" fillId="0" borderId="0" xfId="0" applyFont="1" applyBorder="1"/>
    <xf numFmtId="43" fontId="5" fillId="0" borderId="0" xfId="1" applyNumberFormat="1" applyFont="1" applyBorder="1" applyAlignment="1"/>
    <xf numFmtId="43" fontId="5" fillId="0" borderId="0" xfId="2" applyNumberFormat="1" applyFont="1" applyBorder="1"/>
    <xf numFmtId="0" fontId="10" fillId="0" borderId="0" xfId="1" applyFont="1" applyAlignment="1"/>
    <xf numFmtId="43" fontId="9" fillId="0" borderId="0" xfId="3" applyFont="1" applyBorder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/>
    <xf numFmtId="0" fontId="44" fillId="0" borderId="0" xfId="0" applyFont="1"/>
    <xf numFmtId="0" fontId="45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1" fontId="22" fillId="0" borderId="0" xfId="0" applyNumberFormat="1" applyFont="1" applyAlignment="1">
      <alignment horizontal="left"/>
    </xf>
    <xf numFmtId="43" fontId="23" fillId="0" borderId="0" xfId="0" applyNumberFormat="1" applyFont="1"/>
    <xf numFmtId="0" fontId="46" fillId="0" borderId="0" xfId="0" applyFont="1"/>
    <xf numFmtId="0" fontId="42" fillId="0" borderId="0" xfId="0" applyFont="1"/>
    <xf numFmtId="1" fontId="4" fillId="0" borderId="6" xfId="1" applyNumberFormat="1" applyFont="1" applyBorder="1"/>
    <xf numFmtId="0" fontId="46" fillId="0" borderId="6" xfId="0" applyFont="1" applyBorder="1"/>
    <xf numFmtId="0" fontId="46" fillId="0" borderId="9" xfId="0" applyFont="1" applyBorder="1"/>
    <xf numFmtId="0" fontId="46" fillId="0" borderId="10" xfId="0" applyFont="1" applyBorder="1" applyAlignment="1">
      <alignment horizontal="center"/>
    </xf>
    <xf numFmtId="0" fontId="46" fillId="0" borderId="12" xfId="0" applyFont="1" applyBorder="1"/>
    <xf numFmtId="0" fontId="7" fillId="0" borderId="11" xfId="0" applyFont="1" applyBorder="1" applyAlignment="1">
      <alignment horizontal="center"/>
    </xf>
    <xf numFmtId="0" fontId="7" fillId="0" borderId="10" xfId="0" applyFont="1" applyBorder="1"/>
    <xf numFmtId="0" fontId="46" fillId="0" borderId="6" xfId="0" applyFont="1" applyBorder="1" applyAlignment="1">
      <alignment horizontal="center"/>
    </xf>
    <xf numFmtId="2" fontId="46" fillId="0" borderId="6" xfId="0" applyNumberFormat="1" applyFont="1" applyBorder="1"/>
    <xf numFmtId="2" fontId="7" fillId="0" borderId="10" xfId="0" applyNumberFormat="1" applyFont="1" applyBorder="1"/>
    <xf numFmtId="0" fontId="46" fillId="0" borderId="6" xfId="0" applyFont="1" applyBorder="1" applyAlignment="1">
      <alignment horizontal="left"/>
    </xf>
    <xf numFmtId="43" fontId="3" fillId="0" borderId="0" xfId="3" applyNumberFormat="1" applyFont="1" applyBorder="1"/>
    <xf numFmtId="0" fontId="49" fillId="0" borderId="0" xfId="0" applyFont="1"/>
    <xf numFmtId="43" fontId="43" fillId="0" borderId="0" xfId="1" applyNumberFormat="1" applyFont="1"/>
    <xf numFmtId="43" fontId="49" fillId="0" borderId="0" xfId="0" applyNumberFormat="1" applyFont="1"/>
    <xf numFmtId="43" fontId="50" fillId="0" borderId="0" xfId="3" applyNumberFormat="1" applyFont="1" applyBorder="1"/>
    <xf numFmtId="0" fontId="41" fillId="0" borderId="0" xfId="0" applyFont="1" applyBorder="1"/>
    <xf numFmtId="43" fontId="41" fillId="0" borderId="0" xfId="0" applyNumberFormat="1" applyFont="1" applyBorder="1"/>
    <xf numFmtId="0" fontId="37" fillId="0" borderId="0" xfId="0" applyFont="1" applyBorder="1" applyAlignment="1">
      <alignment horizontal="center"/>
    </xf>
    <xf numFmtId="43" fontId="39" fillId="0" borderId="0" xfId="2" applyFont="1" applyFill="1" applyBorder="1"/>
    <xf numFmtId="0" fontId="41" fillId="0" borderId="0" xfId="0" applyFont="1" applyFill="1" applyBorder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0" fillId="0" borderId="0" xfId="0" applyAlignment="1">
      <alignment horizontal="right"/>
    </xf>
    <xf numFmtId="43" fontId="4" fillId="0" borderId="0" xfId="1" applyNumberFormat="1" applyFont="1" applyAlignment="1"/>
    <xf numFmtId="0" fontId="15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43" fontId="46" fillId="0" borderId="0" xfId="8" applyFont="1"/>
    <xf numFmtId="0" fontId="12" fillId="0" borderId="0" xfId="0" applyFont="1"/>
    <xf numFmtId="0" fontId="19" fillId="0" borderId="0" xfId="0" applyFont="1"/>
    <xf numFmtId="0" fontId="12" fillId="0" borderId="0" xfId="0" applyFont="1" applyAlignment="1">
      <alignment horizontal="center"/>
    </xf>
    <xf numFmtId="0" fontId="53" fillId="0" borderId="0" xfId="0" applyFont="1" applyAlignment="1"/>
    <xf numFmtId="0" fontId="54" fillId="0" borderId="6" xfId="0" applyFont="1" applyBorder="1"/>
    <xf numFmtId="0" fontId="55" fillId="0" borderId="12" xfId="0" applyFont="1" applyBorder="1"/>
    <xf numFmtId="0" fontId="7" fillId="0" borderId="6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43" fontId="51" fillId="0" borderId="0" xfId="2" applyNumberFormat="1" applyFont="1" applyAlignment="1">
      <alignment horizontal="center"/>
    </xf>
    <xf numFmtId="43" fontId="16" fillId="0" borderId="0" xfId="2" applyNumberFormat="1" applyFont="1" applyAlignment="1">
      <alignment horizontal="center"/>
    </xf>
    <xf numFmtId="192" fontId="2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1" applyFont="1" applyAlignment="1">
      <alignment horizontal="center" vertical="center"/>
    </xf>
    <xf numFmtId="43" fontId="24" fillId="0" borderId="11" xfId="0" applyNumberFormat="1" applyFont="1" applyBorder="1" applyAlignment="1">
      <alignment horizontal="center" shrinkToFit="1"/>
    </xf>
    <xf numFmtId="43" fontId="24" fillId="0" borderId="12" xfId="0" applyNumberFormat="1" applyFont="1" applyBorder="1" applyAlignment="1">
      <alignment horizontal="center" shrinkToFit="1"/>
    </xf>
    <xf numFmtId="0" fontId="41" fillId="0" borderId="11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43" fontId="2" fillId="0" borderId="0" xfId="1" applyNumberFormat="1" applyFont="1" applyAlignment="1">
      <alignment horizontal="center"/>
    </xf>
    <xf numFmtId="43" fontId="11" fillId="0" borderId="0" xfId="1" applyNumberFormat="1" applyFont="1" applyBorder="1" applyAlignment="1">
      <alignment horizontal="center"/>
    </xf>
    <xf numFmtId="43" fontId="11" fillId="0" borderId="0" xfId="2" applyNumberFormat="1" applyFont="1" applyBorder="1" applyAlignment="1">
      <alignment horizontal="center"/>
    </xf>
    <xf numFmtId="43" fontId="8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43" fontId="4" fillId="0" borderId="0" xfId="6" applyFont="1" applyBorder="1" applyAlignment="1">
      <alignment horizontal="center"/>
    </xf>
    <xf numFmtId="43" fontId="3" fillId="0" borderId="0" xfId="2" applyNumberFormat="1" applyFont="1" applyAlignment="1">
      <alignment horizontal="center"/>
    </xf>
    <xf numFmtId="43" fontId="9" fillId="0" borderId="0" xfId="2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4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horizontal="left"/>
    </xf>
  </cellXfs>
  <cellStyles count="9">
    <cellStyle name="Comma 2" xfId="3"/>
    <cellStyle name="Comma 2 8" xfId="6"/>
    <cellStyle name="Normal 2" xfId="1"/>
    <cellStyle name="เครื่องหมายจุลภาค" xfId="8" builtinId="3"/>
    <cellStyle name="เครื่องหมายจุลภาค 2" xfId="2"/>
    <cellStyle name="เครื่องหมายจุลภาค 2 2" xfId="4"/>
    <cellStyle name="เครื่องหมายจุลภาค 4" xfId="7"/>
    <cellStyle name="ปกติ" xfId="0" builtinId="0"/>
    <cellStyle name="ปกติ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69"/>
  <sheetViews>
    <sheetView workbookViewId="0">
      <selection activeCell="D27" sqref="D27"/>
    </sheetView>
  </sheetViews>
  <sheetFormatPr defaultRowHeight="18.75" x14ac:dyDescent="0.45"/>
  <cols>
    <col min="1" max="1" width="5.625" style="44" customWidth="1"/>
    <col min="2" max="2" width="23.125" style="44" customWidth="1"/>
    <col min="3" max="3" width="14.5" style="44" customWidth="1"/>
    <col min="4" max="4" width="12.625" style="44" customWidth="1"/>
    <col min="5" max="5" width="15.25" style="44" customWidth="1"/>
    <col min="6" max="6" width="17.125" style="44" customWidth="1"/>
    <col min="7" max="256" width="9" style="44"/>
    <col min="257" max="257" width="5.625" style="44" customWidth="1"/>
    <col min="258" max="258" width="23.125" style="44" customWidth="1"/>
    <col min="259" max="259" width="14.5" style="44" customWidth="1"/>
    <col min="260" max="260" width="12.625" style="44" customWidth="1"/>
    <col min="261" max="261" width="15.25" style="44" customWidth="1"/>
    <col min="262" max="262" width="17.125" style="44" customWidth="1"/>
    <col min="263" max="512" width="9" style="44"/>
    <col min="513" max="513" width="5.625" style="44" customWidth="1"/>
    <col min="514" max="514" width="23.125" style="44" customWidth="1"/>
    <col min="515" max="515" width="14.5" style="44" customWidth="1"/>
    <col min="516" max="516" width="12.625" style="44" customWidth="1"/>
    <col min="517" max="517" width="15.25" style="44" customWidth="1"/>
    <col min="518" max="518" width="17.125" style="44" customWidth="1"/>
    <col min="519" max="768" width="9" style="44"/>
    <col min="769" max="769" width="5.625" style="44" customWidth="1"/>
    <col min="770" max="770" width="23.125" style="44" customWidth="1"/>
    <col min="771" max="771" width="14.5" style="44" customWidth="1"/>
    <col min="772" max="772" width="12.625" style="44" customWidth="1"/>
    <col min="773" max="773" width="15.25" style="44" customWidth="1"/>
    <col min="774" max="774" width="17.125" style="44" customWidth="1"/>
    <col min="775" max="1024" width="9" style="44"/>
    <col min="1025" max="1025" width="5.625" style="44" customWidth="1"/>
    <col min="1026" max="1026" width="23.125" style="44" customWidth="1"/>
    <col min="1027" max="1027" width="14.5" style="44" customWidth="1"/>
    <col min="1028" max="1028" width="12.625" style="44" customWidth="1"/>
    <col min="1029" max="1029" width="15.25" style="44" customWidth="1"/>
    <col min="1030" max="1030" width="17.125" style="44" customWidth="1"/>
    <col min="1031" max="1280" width="9" style="44"/>
    <col min="1281" max="1281" width="5.625" style="44" customWidth="1"/>
    <col min="1282" max="1282" width="23.125" style="44" customWidth="1"/>
    <col min="1283" max="1283" width="14.5" style="44" customWidth="1"/>
    <col min="1284" max="1284" width="12.625" style="44" customWidth="1"/>
    <col min="1285" max="1285" width="15.25" style="44" customWidth="1"/>
    <col min="1286" max="1286" width="17.125" style="44" customWidth="1"/>
    <col min="1287" max="1536" width="9" style="44"/>
    <col min="1537" max="1537" width="5.625" style="44" customWidth="1"/>
    <col min="1538" max="1538" width="23.125" style="44" customWidth="1"/>
    <col min="1539" max="1539" width="14.5" style="44" customWidth="1"/>
    <col min="1540" max="1540" width="12.625" style="44" customWidth="1"/>
    <col min="1541" max="1541" width="15.25" style="44" customWidth="1"/>
    <col min="1542" max="1542" width="17.125" style="44" customWidth="1"/>
    <col min="1543" max="1792" width="9" style="44"/>
    <col min="1793" max="1793" width="5.625" style="44" customWidth="1"/>
    <col min="1794" max="1794" width="23.125" style="44" customWidth="1"/>
    <col min="1795" max="1795" width="14.5" style="44" customWidth="1"/>
    <col min="1796" max="1796" width="12.625" style="44" customWidth="1"/>
    <col min="1797" max="1797" width="15.25" style="44" customWidth="1"/>
    <col min="1798" max="1798" width="17.125" style="44" customWidth="1"/>
    <col min="1799" max="2048" width="9" style="44"/>
    <col min="2049" max="2049" width="5.625" style="44" customWidth="1"/>
    <col min="2050" max="2050" width="23.125" style="44" customWidth="1"/>
    <col min="2051" max="2051" width="14.5" style="44" customWidth="1"/>
    <col min="2052" max="2052" width="12.625" style="44" customWidth="1"/>
    <col min="2053" max="2053" width="15.25" style="44" customWidth="1"/>
    <col min="2054" max="2054" width="17.125" style="44" customWidth="1"/>
    <col min="2055" max="2304" width="9" style="44"/>
    <col min="2305" max="2305" width="5.625" style="44" customWidth="1"/>
    <col min="2306" max="2306" width="23.125" style="44" customWidth="1"/>
    <col min="2307" max="2307" width="14.5" style="44" customWidth="1"/>
    <col min="2308" max="2308" width="12.625" style="44" customWidth="1"/>
    <col min="2309" max="2309" width="15.25" style="44" customWidth="1"/>
    <col min="2310" max="2310" width="17.125" style="44" customWidth="1"/>
    <col min="2311" max="2560" width="9" style="44"/>
    <col min="2561" max="2561" width="5.625" style="44" customWidth="1"/>
    <col min="2562" max="2562" width="23.125" style="44" customWidth="1"/>
    <col min="2563" max="2563" width="14.5" style="44" customWidth="1"/>
    <col min="2564" max="2564" width="12.625" style="44" customWidth="1"/>
    <col min="2565" max="2565" width="15.25" style="44" customWidth="1"/>
    <col min="2566" max="2566" width="17.125" style="44" customWidth="1"/>
    <col min="2567" max="2816" width="9" style="44"/>
    <col min="2817" max="2817" width="5.625" style="44" customWidth="1"/>
    <col min="2818" max="2818" width="23.125" style="44" customWidth="1"/>
    <col min="2819" max="2819" width="14.5" style="44" customWidth="1"/>
    <col min="2820" max="2820" width="12.625" style="44" customWidth="1"/>
    <col min="2821" max="2821" width="15.25" style="44" customWidth="1"/>
    <col min="2822" max="2822" width="17.125" style="44" customWidth="1"/>
    <col min="2823" max="3072" width="9" style="44"/>
    <col min="3073" max="3073" width="5.625" style="44" customWidth="1"/>
    <col min="3074" max="3074" width="23.125" style="44" customWidth="1"/>
    <col min="3075" max="3075" width="14.5" style="44" customWidth="1"/>
    <col min="3076" max="3076" width="12.625" style="44" customWidth="1"/>
    <col min="3077" max="3077" width="15.25" style="44" customWidth="1"/>
    <col min="3078" max="3078" width="17.125" style="44" customWidth="1"/>
    <col min="3079" max="3328" width="9" style="44"/>
    <col min="3329" max="3329" width="5.625" style="44" customWidth="1"/>
    <col min="3330" max="3330" width="23.125" style="44" customWidth="1"/>
    <col min="3331" max="3331" width="14.5" style="44" customWidth="1"/>
    <col min="3332" max="3332" width="12.625" style="44" customWidth="1"/>
    <col min="3333" max="3333" width="15.25" style="44" customWidth="1"/>
    <col min="3334" max="3334" width="17.125" style="44" customWidth="1"/>
    <col min="3335" max="3584" width="9" style="44"/>
    <col min="3585" max="3585" width="5.625" style="44" customWidth="1"/>
    <col min="3586" max="3586" width="23.125" style="44" customWidth="1"/>
    <col min="3587" max="3587" width="14.5" style="44" customWidth="1"/>
    <col min="3588" max="3588" width="12.625" style="44" customWidth="1"/>
    <col min="3589" max="3589" width="15.25" style="44" customWidth="1"/>
    <col min="3590" max="3590" width="17.125" style="44" customWidth="1"/>
    <col min="3591" max="3840" width="9" style="44"/>
    <col min="3841" max="3841" width="5.625" style="44" customWidth="1"/>
    <col min="3842" max="3842" width="23.125" style="44" customWidth="1"/>
    <col min="3843" max="3843" width="14.5" style="44" customWidth="1"/>
    <col min="3844" max="3844" width="12.625" style="44" customWidth="1"/>
    <col min="3845" max="3845" width="15.25" style="44" customWidth="1"/>
    <col min="3846" max="3846" width="17.125" style="44" customWidth="1"/>
    <col min="3847" max="4096" width="9" style="44"/>
    <col min="4097" max="4097" width="5.625" style="44" customWidth="1"/>
    <col min="4098" max="4098" width="23.125" style="44" customWidth="1"/>
    <col min="4099" max="4099" width="14.5" style="44" customWidth="1"/>
    <col min="4100" max="4100" width="12.625" style="44" customWidth="1"/>
    <col min="4101" max="4101" width="15.25" style="44" customWidth="1"/>
    <col min="4102" max="4102" width="17.125" style="44" customWidth="1"/>
    <col min="4103" max="4352" width="9" style="44"/>
    <col min="4353" max="4353" width="5.625" style="44" customWidth="1"/>
    <col min="4354" max="4354" width="23.125" style="44" customWidth="1"/>
    <col min="4355" max="4355" width="14.5" style="44" customWidth="1"/>
    <col min="4356" max="4356" width="12.625" style="44" customWidth="1"/>
    <col min="4357" max="4357" width="15.25" style="44" customWidth="1"/>
    <col min="4358" max="4358" width="17.125" style="44" customWidth="1"/>
    <col min="4359" max="4608" width="9" style="44"/>
    <col min="4609" max="4609" width="5.625" style="44" customWidth="1"/>
    <col min="4610" max="4610" width="23.125" style="44" customWidth="1"/>
    <col min="4611" max="4611" width="14.5" style="44" customWidth="1"/>
    <col min="4612" max="4612" width="12.625" style="44" customWidth="1"/>
    <col min="4613" max="4613" width="15.25" style="44" customWidth="1"/>
    <col min="4614" max="4614" width="17.125" style="44" customWidth="1"/>
    <col min="4615" max="4864" width="9" style="44"/>
    <col min="4865" max="4865" width="5.625" style="44" customWidth="1"/>
    <col min="4866" max="4866" width="23.125" style="44" customWidth="1"/>
    <col min="4867" max="4867" width="14.5" style="44" customWidth="1"/>
    <col min="4868" max="4868" width="12.625" style="44" customWidth="1"/>
    <col min="4869" max="4869" width="15.25" style="44" customWidth="1"/>
    <col min="4870" max="4870" width="17.125" style="44" customWidth="1"/>
    <col min="4871" max="5120" width="9" style="44"/>
    <col min="5121" max="5121" width="5.625" style="44" customWidth="1"/>
    <col min="5122" max="5122" width="23.125" style="44" customWidth="1"/>
    <col min="5123" max="5123" width="14.5" style="44" customWidth="1"/>
    <col min="5124" max="5124" width="12.625" style="44" customWidth="1"/>
    <col min="5125" max="5125" width="15.25" style="44" customWidth="1"/>
    <col min="5126" max="5126" width="17.125" style="44" customWidth="1"/>
    <col min="5127" max="5376" width="9" style="44"/>
    <col min="5377" max="5377" width="5.625" style="44" customWidth="1"/>
    <col min="5378" max="5378" width="23.125" style="44" customWidth="1"/>
    <col min="5379" max="5379" width="14.5" style="44" customWidth="1"/>
    <col min="5380" max="5380" width="12.625" style="44" customWidth="1"/>
    <col min="5381" max="5381" width="15.25" style="44" customWidth="1"/>
    <col min="5382" max="5382" width="17.125" style="44" customWidth="1"/>
    <col min="5383" max="5632" width="9" style="44"/>
    <col min="5633" max="5633" width="5.625" style="44" customWidth="1"/>
    <col min="5634" max="5634" width="23.125" style="44" customWidth="1"/>
    <col min="5635" max="5635" width="14.5" style="44" customWidth="1"/>
    <col min="5636" max="5636" width="12.625" style="44" customWidth="1"/>
    <col min="5637" max="5637" width="15.25" style="44" customWidth="1"/>
    <col min="5638" max="5638" width="17.125" style="44" customWidth="1"/>
    <col min="5639" max="5888" width="9" style="44"/>
    <col min="5889" max="5889" width="5.625" style="44" customWidth="1"/>
    <col min="5890" max="5890" width="23.125" style="44" customWidth="1"/>
    <col min="5891" max="5891" width="14.5" style="44" customWidth="1"/>
    <col min="5892" max="5892" width="12.625" style="44" customWidth="1"/>
    <col min="5893" max="5893" width="15.25" style="44" customWidth="1"/>
    <col min="5894" max="5894" width="17.125" style="44" customWidth="1"/>
    <col min="5895" max="6144" width="9" style="44"/>
    <col min="6145" max="6145" width="5.625" style="44" customWidth="1"/>
    <col min="6146" max="6146" width="23.125" style="44" customWidth="1"/>
    <col min="6147" max="6147" width="14.5" style="44" customWidth="1"/>
    <col min="6148" max="6148" width="12.625" style="44" customWidth="1"/>
    <col min="6149" max="6149" width="15.25" style="44" customWidth="1"/>
    <col min="6150" max="6150" width="17.125" style="44" customWidth="1"/>
    <col min="6151" max="6400" width="9" style="44"/>
    <col min="6401" max="6401" width="5.625" style="44" customWidth="1"/>
    <col min="6402" max="6402" width="23.125" style="44" customWidth="1"/>
    <col min="6403" max="6403" width="14.5" style="44" customWidth="1"/>
    <col min="6404" max="6404" width="12.625" style="44" customWidth="1"/>
    <col min="6405" max="6405" width="15.25" style="44" customWidth="1"/>
    <col min="6406" max="6406" width="17.125" style="44" customWidth="1"/>
    <col min="6407" max="6656" width="9" style="44"/>
    <col min="6657" max="6657" width="5.625" style="44" customWidth="1"/>
    <col min="6658" max="6658" width="23.125" style="44" customWidth="1"/>
    <col min="6659" max="6659" width="14.5" style="44" customWidth="1"/>
    <col min="6660" max="6660" width="12.625" style="44" customWidth="1"/>
    <col min="6661" max="6661" width="15.25" style="44" customWidth="1"/>
    <col min="6662" max="6662" width="17.125" style="44" customWidth="1"/>
    <col min="6663" max="6912" width="9" style="44"/>
    <col min="6913" max="6913" width="5.625" style="44" customWidth="1"/>
    <col min="6914" max="6914" width="23.125" style="44" customWidth="1"/>
    <col min="6915" max="6915" width="14.5" style="44" customWidth="1"/>
    <col min="6916" max="6916" width="12.625" style="44" customWidth="1"/>
    <col min="6917" max="6917" width="15.25" style="44" customWidth="1"/>
    <col min="6918" max="6918" width="17.125" style="44" customWidth="1"/>
    <col min="6919" max="7168" width="9" style="44"/>
    <col min="7169" max="7169" width="5.625" style="44" customWidth="1"/>
    <col min="7170" max="7170" width="23.125" style="44" customWidth="1"/>
    <col min="7171" max="7171" width="14.5" style="44" customWidth="1"/>
    <col min="7172" max="7172" width="12.625" style="44" customWidth="1"/>
    <col min="7173" max="7173" width="15.25" style="44" customWidth="1"/>
    <col min="7174" max="7174" width="17.125" style="44" customWidth="1"/>
    <col min="7175" max="7424" width="9" style="44"/>
    <col min="7425" max="7425" width="5.625" style="44" customWidth="1"/>
    <col min="7426" max="7426" width="23.125" style="44" customWidth="1"/>
    <col min="7427" max="7427" width="14.5" style="44" customWidth="1"/>
    <col min="7428" max="7428" width="12.625" style="44" customWidth="1"/>
    <col min="7429" max="7429" width="15.25" style="44" customWidth="1"/>
    <col min="7430" max="7430" width="17.125" style="44" customWidth="1"/>
    <col min="7431" max="7680" width="9" style="44"/>
    <col min="7681" max="7681" width="5.625" style="44" customWidth="1"/>
    <col min="7682" max="7682" width="23.125" style="44" customWidth="1"/>
    <col min="7683" max="7683" width="14.5" style="44" customWidth="1"/>
    <col min="7684" max="7684" width="12.625" style="44" customWidth="1"/>
    <col min="7685" max="7685" width="15.25" style="44" customWidth="1"/>
    <col min="7686" max="7686" width="17.125" style="44" customWidth="1"/>
    <col min="7687" max="7936" width="9" style="44"/>
    <col min="7937" max="7937" width="5.625" style="44" customWidth="1"/>
    <col min="7938" max="7938" width="23.125" style="44" customWidth="1"/>
    <col min="7939" max="7939" width="14.5" style="44" customWidth="1"/>
    <col min="7940" max="7940" width="12.625" style="44" customWidth="1"/>
    <col min="7941" max="7941" width="15.25" style="44" customWidth="1"/>
    <col min="7942" max="7942" width="17.125" style="44" customWidth="1"/>
    <col min="7943" max="8192" width="9" style="44"/>
    <col min="8193" max="8193" width="5.625" style="44" customWidth="1"/>
    <col min="8194" max="8194" width="23.125" style="44" customWidth="1"/>
    <col min="8195" max="8195" width="14.5" style="44" customWidth="1"/>
    <col min="8196" max="8196" width="12.625" style="44" customWidth="1"/>
    <col min="8197" max="8197" width="15.25" style="44" customWidth="1"/>
    <col min="8198" max="8198" width="17.125" style="44" customWidth="1"/>
    <col min="8199" max="8448" width="9" style="44"/>
    <col min="8449" max="8449" width="5.625" style="44" customWidth="1"/>
    <col min="8450" max="8450" width="23.125" style="44" customWidth="1"/>
    <col min="8451" max="8451" width="14.5" style="44" customWidth="1"/>
    <col min="8452" max="8452" width="12.625" style="44" customWidth="1"/>
    <col min="8453" max="8453" width="15.25" style="44" customWidth="1"/>
    <col min="8454" max="8454" width="17.125" style="44" customWidth="1"/>
    <col min="8455" max="8704" width="9" style="44"/>
    <col min="8705" max="8705" width="5.625" style="44" customWidth="1"/>
    <col min="8706" max="8706" width="23.125" style="44" customWidth="1"/>
    <col min="8707" max="8707" width="14.5" style="44" customWidth="1"/>
    <col min="8708" max="8708" width="12.625" style="44" customWidth="1"/>
    <col min="8709" max="8709" width="15.25" style="44" customWidth="1"/>
    <col min="8710" max="8710" width="17.125" style="44" customWidth="1"/>
    <col min="8711" max="8960" width="9" style="44"/>
    <col min="8961" max="8961" width="5.625" style="44" customWidth="1"/>
    <col min="8962" max="8962" width="23.125" style="44" customWidth="1"/>
    <col min="8963" max="8963" width="14.5" style="44" customWidth="1"/>
    <col min="8964" max="8964" width="12.625" style="44" customWidth="1"/>
    <col min="8965" max="8965" width="15.25" style="44" customWidth="1"/>
    <col min="8966" max="8966" width="17.125" style="44" customWidth="1"/>
    <col min="8967" max="9216" width="9" style="44"/>
    <col min="9217" max="9217" width="5.625" style="44" customWidth="1"/>
    <col min="9218" max="9218" width="23.125" style="44" customWidth="1"/>
    <col min="9219" max="9219" width="14.5" style="44" customWidth="1"/>
    <col min="9220" max="9220" width="12.625" style="44" customWidth="1"/>
    <col min="9221" max="9221" width="15.25" style="44" customWidth="1"/>
    <col min="9222" max="9222" width="17.125" style="44" customWidth="1"/>
    <col min="9223" max="9472" width="9" style="44"/>
    <col min="9473" max="9473" width="5.625" style="44" customWidth="1"/>
    <col min="9474" max="9474" width="23.125" style="44" customWidth="1"/>
    <col min="9475" max="9475" width="14.5" style="44" customWidth="1"/>
    <col min="9476" max="9476" width="12.625" style="44" customWidth="1"/>
    <col min="9477" max="9477" width="15.25" style="44" customWidth="1"/>
    <col min="9478" max="9478" width="17.125" style="44" customWidth="1"/>
    <col min="9479" max="9728" width="9" style="44"/>
    <col min="9729" max="9729" width="5.625" style="44" customWidth="1"/>
    <col min="9730" max="9730" width="23.125" style="44" customWidth="1"/>
    <col min="9731" max="9731" width="14.5" style="44" customWidth="1"/>
    <col min="9732" max="9732" width="12.625" style="44" customWidth="1"/>
    <col min="9733" max="9733" width="15.25" style="44" customWidth="1"/>
    <col min="9734" max="9734" width="17.125" style="44" customWidth="1"/>
    <col min="9735" max="9984" width="9" style="44"/>
    <col min="9985" max="9985" width="5.625" style="44" customWidth="1"/>
    <col min="9986" max="9986" width="23.125" style="44" customWidth="1"/>
    <col min="9987" max="9987" width="14.5" style="44" customWidth="1"/>
    <col min="9988" max="9988" width="12.625" style="44" customWidth="1"/>
    <col min="9989" max="9989" width="15.25" style="44" customWidth="1"/>
    <col min="9990" max="9990" width="17.125" style="44" customWidth="1"/>
    <col min="9991" max="10240" width="9" style="44"/>
    <col min="10241" max="10241" width="5.625" style="44" customWidth="1"/>
    <col min="10242" max="10242" width="23.125" style="44" customWidth="1"/>
    <col min="10243" max="10243" width="14.5" style="44" customWidth="1"/>
    <col min="10244" max="10244" width="12.625" style="44" customWidth="1"/>
    <col min="10245" max="10245" width="15.25" style="44" customWidth="1"/>
    <col min="10246" max="10246" width="17.125" style="44" customWidth="1"/>
    <col min="10247" max="10496" width="9" style="44"/>
    <col min="10497" max="10497" width="5.625" style="44" customWidth="1"/>
    <col min="10498" max="10498" width="23.125" style="44" customWidth="1"/>
    <col min="10499" max="10499" width="14.5" style="44" customWidth="1"/>
    <col min="10500" max="10500" width="12.625" style="44" customWidth="1"/>
    <col min="10501" max="10501" width="15.25" style="44" customWidth="1"/>
    <col min="10502" max="10502" width="17.125" style="44" customWidth="1"/>
    <col min="10503" max="10752" width="9" style="44"/>
    <col min="10753" max="10753" width="5.625" style="44" customWidth="1"/>
    <col min="10754" max="10754" width="23.125" style="44" customWidth="1"/>
    <col min="10755" max="10755" width="14.5" style="44" customWidth="1"/>
    <col min="10756" max="10756" width="12.625" style="44" customWidth="1"/>
    <col min="10757" max="10757" width="15.25" style="44" customWidth="1"/>
    <col min="10758" max="10758" width="17.125" style="44" customWidth="1"/>
    <col min="10759" max="11008" width="9" style="44"/>
    <col min="11009" max="11009" width="5.625" style="44" customWidth="1"/>
    <col min="11010" max="11010" width="23.125" style="44" customWidth="1"/>
    <col min="11011" max="11011" width="14.5" style="44" customWidth="1"/>
    <col min="11012" max="11012" width="12.625" style="44" customWidth="1"/>
    <col min="11013" max="11013" width="15.25" style="44" customWidth="1"/>
    <col min="11014" max="11014" width="17.125" style="44" customWidth="1"/>
    <col min="11015" max="11264" width="9" style="44"/>
    <col min="11265" max="11265" width="5.625" style="44" customWidth="1"/>
    <col min="11266" max="11266" width="23.125" style="44" customWidth="1"/>
    <col min="11267" max="11267" width="14.5" style="44" customWidth="1"/>
    <col min="11268" max="11268" width="12.625" style="44" customWidth="1"/>
    <col min="11269" max="11269" width="15.25" style="44" customWidth="1"/>
    <col min="11270" max="11270" width="17.125" style="44" customWidth="1"/>
    <col min="11271" max="11520" width="9" style="44"/>
    <col min="11521" max="11521" width="5.625" style="44" customWidth="1"/>
    <col min="11522" max="11522" width="23.125" style="44" customWidth="1"/>
    <col min="11523" max="11523" width="14.5" style="44" customWidth="1"/>
    <col min="11524" max="11524" width="12.625" style="44" customWidth="1"/>
    <col min="11525" max="11525" width="15.25" style="44" customWidth="1"/>
    <col min="11526" max="11526" width="17.125" style="44" customWidth="1"/>
    <col min="11527" max="11776" width="9" style="44"/>
    <col min="11777" max="11777" width="5.625" style="44" customWidth="1"/>
    <col min="11778" max="11778" width="23.125" style="44" customWidth="1"/>
    <col min="11779" max="11779" width="14.5" style="44" customWidth="1"/>
    <col min="11780" max="11780" width="12.625" style="44" customWidth="1"/>
    <col min="11781" max="11781" width="15.25" style="44" customWidth="1"/>
    <col min="11782" max="11782" width="17.125" style="44" customWidth="1"/>
    <col min="11783" max="12032" width="9" style="44"/>
    <col min="12033" max="12033" width="5.625" style="44" customWidth="1"/>
    <col min="12034" max="12034" width="23.125" style="44" customWidth="1"/>
    <col min="12035" max="12035" width="14.5" style="44" customWidth="1"/>
    <col min="12036" max="12036" width="12.625" style="44" customWidth="1"/>
    <col min="12037" max="12037" width="15.25" style="44" customWidth="1"/>
    <col min="12038" max="12038" width="17.125" style="44" customWidth="1"/>
    <col min="12039" max="12288" width="9" style="44"/>
    <col min="12289" max="12289" width="5.625" style="44" customWidth="1"/>
    <col min="12290" max="12290" width="23.125" style="44" customWidth="1"/>
    <col min="12291" max="12291" width="14.5" style="44" customWidth="1"/>
    <col min="12292" max="12292" width="12.625" style="44" customWidth="1"/>
    <col min="12293" max="12293" width="15.25" style="44" customWidth="1"/>
    <col min="12294" max="12294" width="17.125" style="44" customWidth="1"/>
    <col min="12295" max="12544" width="9" style="44"/>
    <col min="12545" max="12545" width="5.625" style="44" customWidth="1"/>
    <col min="12546" max="12546" width="23.125" style="44" customWidth="1"/>
    <col min="12547" max="12547" width="14.5" style="44" customWidth="1"/>
    <col min="12548" max="12548" width="12.625" style="44" customWidth="1"/>
    <col min="12549" max="12549" width="15.25" style="44" customWidth="1"/>
    <col min="12550" max="12550" width="17.125" style="44" customWidth="1"/>
    <col min="12551" max="12800" width="9" style="44"/>
    <col min="12801" max="12801" width="5.625" style="44" customWidth="1"/>
    <col min="12802" max="12802" width="23.125" style="44" customWidth="1"/>
    <col min="12803" max="12803" width="14.5" style="44" customWidth="1"/>
    <col min="12804" max="12804" width="12.625" style="44" customWidth="1"/>
    <col min="12805" max="12805" width="15.25" style="44" customWidth="1"/>
    <col min="12806" max="12806" width="17.125" style="44" customWidth="1"/>
    <col min="12807" max="13056" width="9" style="44"/>
    <col min="13057" max="13057" width="5.625" style="44" customWidth="1"/>
    <col min="13058" max="13058" width="23.125" style="44" customWidth="1"/>
    <col min="13059" max="13059" width="14.5" style="44" customWidth="1"/>
    <col min="13060" max="13060" width="12.625" style="44" customWidth="1"/>
    <col min="13061" max="13061" width="15.25" style="44" customWidth="1"/>
    <col min="13062" max="13062" width="17.125" style="44" customWidth="1"/>
    <col min="13063" max="13312" width="9" style="44"/>
    <col min="13313" max="13313" width="5.625" style="44" customWidth="1"/>
    <col min="13314" max="13314" width="23.125" style="44" customWidth="1"/>
    <col min="13315" max="13315" width="14.5" style="44" customWidth="1"/>
    <col min="13316" max="13316" width="12.625" style="44" customWidth="1"/>
    <col min="13317" max="13317" width="15.25" style="44" customWidth="1"/>
    <col min="13318" max="13318" width="17.125" style="44" customWidth="1"/>
    <col min="13319" max="13568" width="9" style="44"/>
    <col min="13569" max="13569" width="5.625" style="44" customWidth="1"/>
    <col min="13570" max="13570" width="23.125" style="44" customWidth="1"/>
    <col min="13571" max="13571" width="14.5" style="44" customWidth="1"/>
    <col min="13572" max="13572" width="12.625" style="44" customWidth="1"/>
    <col min="13573" max="13573" width="15.25" style="44" customWidth="1"/>
    <col min="13574" max="13574" width="17.125" style="44" customWidth="1"/>
    <col min="13575" max="13824" width="9" style="44"/>
    <col min="13825" max="13825" width="5.625" style="44" customWidth="1"/>
    <col min="13826" max="13826" width="23.125" style="44" customWidth="1"/>
    <col min="13827" max="13827" width="14.5" style="44" customWidth="1"/>
    <col min="13828" max="13828" width="12.625" style="44" customWidth="1"/>
    <col min="13829" max="13829" width="15.25" style="44" customWidth="1"/>
    <col min="13830" max="13830" width="17.125" style="44" customWidth="1"/>
    <col min="13831" max="14080" width="9" style="44"/>
    <col min="14081" max="14081" width="5.625" style="44" customWidth="1"/>
    <col min="14082" max="14082" width="23.125" style="44" customWidth="1"/>
    <col min="14083" max="14083" width="14.5" style="44" customWidth="1"/>
    <col min="14084" max="14084" width="12.625" style="44" customWidth="1"/>
    <col min="14085" max="14085" width="15.25" style="44" customWidth="1"/>
    <col min="14086" max="14086" width="17.125" style="44" customWidth="1"/>
    <col min="14087" max="14336" width="9" style="44"/>
    <col min="14337" max="14337" width="5.625" style="44" customWidth="1"/>
    <col min="14338" max="14338" width="23.125" style="44" customWidth="1"/>
    <col min="14339" max="14339" width="14.5" style="44" customWidth="1"/>
    <col min="14340" max="14340" width="12.625" style="44" customWidth="1"/>
    <col min="14341" max="14341" width="15.25" style="44" customWidth="1"/>
    <col min="14342" max="14342" width="17.125" style="44" customWidth="1"/>
    <col min="14343" max="14592" width="9" style="44"/>
    <col min="14593" max="14593" width="5.625" style="44" customWidth="1"/>
    <col min="14594" max="14594" width="23.125" style="44" customWidth="1"/>
    <col min="14595" max="14595" width="14.5" style="44" customWidth="1"/>
    <col min="14596" max="14596" width="12.625" style="44" customWidth="1"/>
    <col min="14597" max="14597" width="15.25" style="44" customWidth="1"/>
    <col min="14598" max="14598" width="17.125" style="44" customWidth="1"/>
    <col min="14599" max="14848" width="9" style="44"/>
    <col min="14849" max="14849" width="5.625" style="44" customWidth="1"/>
    <col min="14850" max="14850" width="23.125" style="44" customWidth="1"/>
    <col min="14851" max="14851" width="14.5" style="44" customWidth="1"/>
    <col min="14852" max="14852" width="12.625" style="44" customWidth="1"/>
    <col min="14853" max="14853" width="15.25" style="44" customWidth="1"/>
    <col min="14854" max="14854" width="17.125" style="44" customWidth="1"/>
    <col min="14855" max="15104" width="9" style="44"/>
    <col min="15105" max="15105" width="5.625" style="44" customWidth="1"/>
    <col min="15106" max="15106" width="23.125" style="44" customWidth="1"/>
    <col min="15107" max="15107" width="14.5" style="44" customWidth="1"/>
    <col min="15108" max="15108" width="12.625" style="44" customWidth="1"/>
    <col min="15109" max="15109" width="15.25" style="44" customWidth="1"/>
    <col min="15110" max="15110" width="17.125" style="44" customWidth="1"/>
    <col min="15111" max="15360" width="9" style="44"/>
    <col min="15361" max="15361" width="5.625" style="44" customWidth="1"/>
    <col min="15362" max="15362" width="23.125" style="44" customWidth="1"/>
    <col min="15363" max="15363" width="14.5" style="44" customWidth="1"/>
    <col min="15364" max="15364" width="12.625" style="44" customWidth="1"/>
    <col min="15365" max="15365" width="15.25" style="44" customWidth="1"/>
    <col min="15366" max="15366" width="17.125" style="44" customWidth="1"/>
    <col min="15367" max="15616" width="9" style="44"/>
    <col min="15617" max="15617" width="5.625" style="44" customWidth="1"/>
    <col min="15618" max="15618" width="23.125" style="44" customWidth="1"/>
    <col min="15619" max="15619" width="14.5" style="44" customWidth="1"/>
    <col min="15620" max="15620" width="12.625" style="44" customWidth="1"/>
    <col min="15621" max="15621" width="15.25" style="44" customWidth="1"/>
    <col min="15622" max="15622" width="17.125" style="44" customWidth="1"/>
    <col min="15623" max="15872" width="9" style="44"/>
    <col min="15873" max="15873" width="5.625" style="44" customWidth="1"/>
    <col min="15874" max="15874" width="23.125" style="44" customWidth="1"/>
    <col min="15875" max="15875" width="14.5" style="44" customWidth="1"/>
    <col min="15876" max="15876" width="12.625" style="44" customWidth="1"/>
    <col min="15877" max="15877" width="15.25" style="44" customWidth="1"/>
    <col min="15878" max="15878" width="17.125" style="44" customWidth="1"/>
    <col min="15879" max="16128" width="9" style="44"/>
    <col min="16129" max="16129" width="5.625" style="44" customWidth="1"/>
    <col min="16130" max="16130" width="23.125" style="44" customWidth="1"/>
    <col min="16131" max="16131" width="14.5" style="44" customWidth="1"/>
    <col min="16132" max="16132" width="12.625" style="44" customWidth="1"/>
    <col min="16133" max="16133" width="15.25" style="44" customWidth="1"/>
    <col min="16134" max="16134" width="17.125" style="44" customWidth="1"/>
    <col min="16135" max="16384" width="9" style="44"/>
  </cols>
  <sheetData>
    <row r="1" spans="1:12" s="46" customFormat="1" ht="24" x14ac:dyDescent="0.55000000000000004">
      <c r="A1" s="257" t="s">
        <v>54</v>
      </c>
      <c r="B1" s="257"/>
      <c r="C1" s="257"/>
      <c r="D1" s="257"/>
      <c r="E1" s="257"/>
      <c r="F1" s="45" t="s">
        <v>6</v>
      </c>
    </row>
    <row r="2" spans="1:12" s="49" customFormat="1" ht="21.75" x14ac:dyDescent="0.5">
      <c r="A2" s="47" t="s">
        <v>7</v>
      </c>
      <c r="B2" s="48"/>
      <c r="C2" s="48"/>
      <c r="D2" s="48"/>
      <c r="E2" s="48"/>
      <c r="F2" s="48"/>
    </row>
    <row r="3" spans="1:12" s="49" customFormat="1" ht="21.75" x14ac:dyDescent="0.5">
      <c r="A3" s="50" t="s">
        <v>8</v>
      </c>
      <c r="B3" s="51"/>
      <c r="C3" s="51"/>
      <c r="D3" s="51"/>
      <c r="E3" s="51"/>
      <c r="F3" s="51"/>
    </row>
    <row r="4" spans="1:12" s="49" customFormat="1" ht="21.75" x14ac:dyDescent="0.5">
      <c r="A4" s="50" t="s">
        <v>9</v>
      </c>
      <c r="B4" s="51"/>
      <c r="C4" s="51"/>
      <c r="D4" s="51"/>
      <c r="E4" s="51"/>
      <c r="F4" s="51"/>
    </row>
    <row r="5" spans="1:12" s="59" customFormat="1" ht="21.75" x14ac:dyDescent="0.5">
      <c r="A5" s="52" t="s">
        <v>170</v>
      </c>
      <c r="B5" s="52"/>
      <c r="C5" s="53"/>
      <c r="D5" s="54"/>
      <c r="E5" s="55"/>
      <c r="F5" s="56"/>
      <c r="G5" s="57"/>
      <c r="H5" s="57"/>
      <c r="I5" s="57"/>
      <c r="J5" s="58"/>
    </row>
    <row r="6" spans="1:12" s="49" customFormat="1" ht="21.75" x14ac:dyDescent="0.5">
      <c r="A6" s="156" t="str">
        <f>'ปร.4 '!A7</f>
        <v>สถานที่ก่อสร้าง  บ้านธาตุ หมู่ที่ 2 ตำบลหย่วน อำเภอเชียงคำ จังหวัดพะเยา (บริเวณหลังตลาดบ้านธาตุ-บ้านเลขที่ 67/1)</v>
      </c>
      <c r="B6" s="51"/>
      <c r="C6" s="51"/>
      <c r="D6" s="51"/>
      <c r="E6" s="51"/>
      <c r="F6" s="51"/>
    </row>
    <row r="7" spans="1:12" s="49" customFormat="1" ht="21.75" x14ac:dyDescent="0.5">
      <c r="A7" s="50" t="s">
        <v>10</v>
      </c>
      <c r="B7" s="51"/>
      <c r="C7" s="51"/>
      <c r="D7" s="51"/>
      <c r="E7" s="51"/>
      <c r="F7" s="51"/>
    </row>
    <row r="8" spans="1:12" s="49" customFormat="1" ht="21.75" x14ac:dyDescent="0.5">
      <c r="A8" s="50" t="s">
        <v>171</v>
      </c>
      <c r="B8" s="51"/>
      <c r="C8" s="50"/>
      <c r="D8" s="51"/>
      <c r="E8" s="60"/>
      <c r="F8" s="51"/>
    </row>
    <row r="9" spans="1:12" s="39" customFormat="1" ht="21.75" x14ac:dyDescent="0.5">
      <c r="A9" s="244" t="s">
        <v>177</v>
      </c>
      <c r="B9" s="245"/>
      <c r="C9" s="245"/>
      <c r="D9" s="245"/>
      <c r="E9" s="246" t="s">
        <v>163</v>
      </c>
      <c r="F9" s="245"/>
      <c r="L9" s="39" t="s">
        <v>164</v>
      </c>
    </row>
    <row r="10" spans="1:12" x14ac:dyDescent="0.45">
      <c r="A10" s="262" t="s">
        <v>0</v>
      </c>
      <c r="B10" s="265" t="s">
        <v>1</v>
      </c>
      <c r="C10" s="61" t="s">
        <v>11</v>
      </c>
      <c r="D10" s="61"/>
      <c r="E10" s="61" t="s">
        <v>12</v>
      </c>
      <c r="F10" s="265" t="s">
        <v>13</v>
      </c>
    </row>
    <row r="11" spans="1:12" x14ac:dyDescent="0.45">
      <c r="A11" s="263"/>
      <c r="B11" s="266"/>
      <c r="C11" s="62" t="s">
        <v>14</v>
      </c>
      <c r="D11" s="63" t="s">
        <v>15</v>
      </c>
      <c r="E11" s="63" t="s">
        <v>16</v>
      </c>
      <c r="F11" s="266"/>
    </row>
    <row r="12" spans="1:12" x14ac:dyDescent="0.45">
      <c r="A12" s="264"/>
      <c r="B12" s="267"/>
      <c r="C12" s="62" t="s">
        <v>16</v>
      </c>
      <c r="D12" s="64"/>
      <c r="E12" s="65"/>
      <c r="F12" s="267"/>
    </row>
    <row r="13" spans="1:12" x14ac:dyDescent="0.45">
      <c r="A13" s="66">
        <v>1</v>
      </c>
      <c r="B13" s="67" t="s">
        <v>167</v>
      </c>
      <c r="C13" s="68">
        <f>'ปร.4 '!F26</f>
        <v>547325</v>
      </c>
      <c r="D13" s="69">
        <v>1.3642000000000001</v>
      </c>
      <c r="E13" s="68">
        <f>ROUND(C13*D13,2)</f>
        <v>746660.77</v>
      </c>
      <c r="F13" s="70" t="s">
        <v>165</v>
      </c>
    </row>
    <row r="14" spans="1:12" x14ac:dyDescent="0.45">
      <c r="A14" s="66"/>
      <c r="B14" s="71"/>
      <c r="C14" s="72"/>
      <c r="D14" s="71"/>
      <c r="E14" s="68"/>
      <c r="F14" s="66" t="s">
        <v>166</v>
      </c>
    </row>
    <row r="15" spans="1:12" x14ac:dyDescent="0.45">
      <c r="A15" s="66"/>
      <c r="B15" s="73" t="s">
        <v>17</v>
      </c>
      <c r="C15" s="72"/>
      <c r="D15" s="71"/>
      <c r="E15" s="68">
        <f>ROUND(E13+E14,2)</f>
        <v>746660.77</v>
      </c>
      <c r="F15" s="71"/>
    </row>
    <row r="16" spans="1:12" x14ac:dyDescent="0.45">
      <c r="A16" s="66"/>
      <c r="B16" s="71" t="s">
        <v>18</v>
      </c>
      <c r="C16" s="71"/>
      <c r="D16" s="71"/>
      <c r="E16" s="71"/>
      <c r="F16" s="71"/>
    </row>
    <row r="17" spans="1:8" x14ac:dyDescent="0.45">
      <c r="A17" s="66"/>
      <c r="B17" s="71" t="s">
        <v>19</v>
      </c>
      <c r="C17" s="71"/>
      <c r="D17" s="71"/>
      <c r="E17" s="71"/>
      <c r="F17" s="71"/>
    </row>
    <row r="18" spans="1:8" x14ac:dyDescent="0.45">
      <c r="A18" s="66"/>
      <c r="B18" s="74" t="s">
        <v>20</v>
      </c>
      <c r="C18" s="71"/>
      <c r="D18" s="71"/>
      <c r="E18" s="71"/>
      <c r="F18" s="71"/>
    </row>
    <row r="19" spans="1:8" x14ac:dyDescent="0.45">
      <c r="A19" s="66"/>
      <c r="B19" s="71" t="s">
        <v>56</v>
      </c>
      <c r="C19" s="71"/>
      <c r="D19" s="71"/>
      <c r="E19" s="71"/>
      <c r="F19" s="71"/>
    </row>
    <row r="20" spans="1:8" x14ac:dyDescent="0.45">
      <c r="A20" s="66"/>
      <c r="B20" s="71" t="s">
        <v>21</v>
      </c>
      <c r="C20" s="71"/>
      <c r="D20" s="71"/>
      <c r="E20" s="71"/>
      <c r="F20" s="71"/>
    </row>
    <row r="21" spans="1:8" x14ac:dyDescent="0.45">
      <c r="A21" s="75" t="s">
        <v>22</v>
      </c>
      <c r="B21" s="71" t="s">
        <v>23</v>
      </c>
      <c r="C21" s="71"/>
      <c r="D21" s="71"/>
      <c r="E21" s="68">
        <f>E15</f>
        <v>746660.77</v>
      </c>
      <c r="F21" s="71"/>
    </row>
    <row r="22" spans="1:8" x14ac:dyDescent="0.45">
      <c r="A22" s="66"/>
      <c r="B22" s="73" t="s">
        <v>61</v>
      </c>
      <c r="C22" s="71"/>
      <c r="D22" s="71"/>
      <c r="E22" s="68">
        <v>746000</v>
      </c>
      <c r="F22" s="71"/>
    </row>
    <row r="23" spans="1:8" x14ac:dyDescent="0.45">
      <c r="A23" s="66"/>
      <c r="B23" s="71" t="s">
        <v>24</v>
      </c>
      <c r="C23" s="268" t="str">
        <f>BAHTTEXT(E22)</f>
        <v>เจ็ดแสนสี่หมื่นหกพันบาทถ้วน</v>
      </c>
      <c r="D23" s="269"/>
      <c r="E23" s="270"/>
      <c r="F23" s="71"/>
    </row>
    <row r="24" spans="1:8" x14ac:dyDescent="0.45">
      <c r="A24" s="76"/>
      <c r="B24" s="77" t="s">
        <v>189</v>
      </c>
      <c r="C24" s="77"/>
      <c r="D24" s="77"/>
      <c r="E24" s="77"/>
      <c r="F24" s="77"/>
      <c r="H24" s="78"/>
    </row>
    <row r="25" spans="1:8" x14ac:dyDescent="0.45">
      <c r="A25" s="76"/>
      <c r="B25" s="77" t="s">
        <v>26</v>
      </c>
      <c r="C25" s="77"/>
      <c r="D25" s="77"/>
      <c r="E25" s="79">
        <f>E22/353</f>
        <v>2113.3144475920681</v>
      </c>
      <c r="F25" s="77" t="s">
        <v>28</v>
      </c>
    </row>
    <row r="26" spans="1:8" s="249" customFormat="1" ht="30" customHeight="1" x14ac:dyDescent="0.45">
      <c r="B26" s="250" t="s">
        <v>178</v>
      </c>
    </row>
    <row r="27" spans="1:8" s="249" customFormat="1" ht="23.1" customHeight="1" x14ac:dyDescent="0.45">
      <c r="A27" s="251"/>
      <c r="B27" s="249" t="s">
        <v>179</v>
      </c>
    </row>
    <row r="28" spans="1:8" s="249" customFormat="1" ht="30" customHeight="1" x14ac:dyDescent="0.45">
      <c r="B28" s="250" t="s">
        <v>180</v>
      </c>
    </row>
    <row r="29" spans="1:8" s="249" customFormat="1" ht="23.1" customHeight="1" x14ac:dyDescent="0.45">
      <c r="B29" s="249" t="s">
        <v>181</v>
      </c>
    </row>
    <row r="30" spans="1:8" s="249" customFormat="1" ht="30" customHeight="1" x14ac:dyDescent="0.45">
      <c r="B30" s="250" t="s">
        <v>182</v>
      </c>
    </row>
    <row r="31" spans="1:8" s="249" customFormat="1" ht="23.1" customHeight="1" x14ac:dyDescent="0.45">
      <c r="B31" s="249" t="s">
        <v>183</v>
      </c>
    </row>
    <row r="32" spans="1:8" s="249" customFormat="1" ht="30" customHeight="1" x14ac:dyDescent="0.45">
      <c r="B32" s="250" t="s">
        <v>184</v>
      </c>
      <c r="C32" s="251"/>
      <c r="E32" s="250" t="s">
        <v>185</v>
      </c>
      <c r="F32" s="251"/>
    </row>
    <row r="33" spans="1:21" s="249" customFormat="1" ht="23.1" customHeight="1" x14ac:dyDescent="0.45">
      <c r="B33" s="249" t="s">
        <v>186</v>
      </c>
      <c r="C33" s="251"/>
      <c r="E33" s="249" t="s">
        <v>187</v>
      </c>
      <c r="F33" s="251"/>
    </row>
    <row r="34" spans="1:21" customFormat="1" ht="23.25" x14ac:dyDescent="0.5">
      <c r="A34" s="14"/>
      <c r="B34" s="10"/>
      <c r="C34" s="159"/>
      <c r="D34" s="159"/>
      <c r="E34" s="252" t="s">
        <v>188</v>
      </c>
      <c r="F34" s="159"/>
      <c r="G34" s="159"/>
      <c r="H34" s="11"/>
      <c r="I34" s="10"/>
      <c r="J34" s="39"/>
      <c r="S34" s="13"/>
      <c r="T34" s="26"/>
      <c r="U34" s="26"/>
    </row>
    <row r="35" spans="1:21" customFormat="1" ht="23.25" x14ac:dyDescent="0.5">
      <c r="A35" s="14"/>
      <c r="B35" s="10"/>
      <c r="C35" s="159"/>
      <c r="D35" s="159"/>
      <c r="E35" s="159"/>
      <c r="F35" s="159"/>
      <c r="G35" s="159"/>
      <c r="H35" s="11"/>
      <c r="I35" s="10"/>
      <c r="J35" s="39"/>
      <c r="S35" s="13"/>
      <c r="T35" s="26"/>
      <c r="U35" s="26"/>
    </row>
    <row r="36" spans="1:21" customFormat="1" ht="42" customHeight="1" x14ac:dyDescent="0.5">
      <c r="A36" s="258"/>
      <c r="B36" s="258"/>
      <c r="C36" s="258"/>
      <c r="D36" s="258"/>
      <c r="E36" s="258"/>
      <c r="F36" s="258"/>
      <c r="J36" s="158"/>
      <c r="S36" s="13"/>
      <c r="T36" s="24"/>
      <c r="U36" s="27"/>
    </row>
    <row r="37" spans="1:21" customFormat="1" ht="23.25" x14ac:dyDescent="0.5">
      <c r="A37" s="259"/>
      <c r="B37" s="259"/>
      <c r="C37" s="259"/>
      <c r="D37" s="259"/>
      <c r="E37" s="259"/>
      <c r="F37" s="259"/>
      <c r="G37" s="10"/>
      <c r="I37" s="10"/>
      <c r="J37" s="158"/>
      <c r="S37" s="13"/>
      <c r="T37" s="157"/>
      <c r="U37" s="28"/>
    </row>
    <row r="38" spans="1:21" customFormat="1" ht="21.75" customHeight="1" x14ac:dyDescent="0.5">
      <c r="A38" s="260"/>
      <c r="B38" s="260"/>
      <c r="C38" s="260"/>
      <c r="D38" s="260"/>
      <c r="E38" s="260"/>
      <c r="F38" s="260"/>
      <c r="G38" s="10"/>
      <c r="I38" s="10"/>
      <c r="J38" s="39"/>
      <c r="M38" s="15"/>
      <c r="N38" s="157"/>
      <c r="O38" s="41"/>
      <c r="P38" s="1"/>
      <c r="Q38" s="24"/>
      <c r="R38" s="24"/>
      <c r="S38" s="15"/>
      <c r="T38" s="157"/>
      <c r="U38" s="28"/>
    </row>
    <row r="39" spans="1:21" customFormat="1" ht="21" x14ac:dyDescent="0.35">
      <c r="A39" s="15"/>
      <c r="B39" s="15"/>
      <c r="C39" s="157"/>
      <c r="D39" s="13"/>
      <c r="E39" s="41"/>
      <c r="F39" s="10"/>
      <c r="G39" s="11"/>
      <c r="H39" s="10"/>
      <c r="I39" s="10"/>
      <c r="J39" s="15"/>
      <c r="K39" s="13"/>
    </row>
    <row r="40" spans="1:21" customFormat="1" ht="21" x14ac:dyDescent="0.35">
      <c r="A40" s="15"/>
      <c r="B40" s="12"/>
      <c r="C40" s="10"/>
      <c r="D40" s="10"/>
      <c r="E40" s="38"/>
      <c r="F40" s="10"/>
      <c r="G40" s="11"/>
      <c r="H40" s="10"/>
      <c r="I40" s="10"/>
      <c r="J40" s="15"/>
      <c r="K40" s="13"/>
    </row>
    <row r="41" spans="1:21" customFormat="1" ht="33.75" customHeight="1" x14ac:dyDescent="0.35">
      <c r="A41" s="256"/>
      <c r="B41" s="256"/>
      <c r="C41" s="256"/>
      <c r="D41" s="13"/>
      <c r="E41" s="13"/>
      <c r="F41" s="13"/>
      <c r="G41" s="26"/>
      <c r="I41" s="10"/>
    </row>
    <row r="42" spans="1:21" customFormat="1" ht="21" x14ac:dyDescent="0.35">
      <c r="A42" s="15"/>
      <c r="B42" s="157"/>
      <c r="C42" s="157"/>
      <c r="D42" s="41"/>
      <c r="E42" s="41"/>
      <c r="F42" s="41"/>
      <c r="G42" s="41"/>
      <c r="I42" s="10"/>
    </row>
    <row r="43" spans="1:21" customFormat="1" ht="21" x14ac:dyDescent="0.35">
      <c r="A43" s="15"/>
      <c r="B43" s="157"/>
      <c r="C43" s="157"/>
      <c r="D43" s="260"/>
      <c r="E43" s="260"/>
      <c r="F43" s="260"/>
      <c r="G43" s="260"/>
      <c r="I43" s="26"/>
    </row>
    <row r="44" spans="1:21" customFormat="1" ht="21" x14ac:dyDescent="0.35">
      <c r="I44" s="27"/>
      <c r="K44" s="256"/>
      <c r="L44" s="256"/>
      <c r="M44" s="13"/>
      <c r="N44" s="15"/>
      <c r="O44" s="2"/>
      <c r="P44" s="13"/>
      <c r="Q44" s="157"/>
    </row>
    <row r="66" spans="5:6" ht="23.25" x14ac:dyDescent="0.5">
      <c r="F66" s="80" t="s">
        <v>29</v>
      </c>
    </row>
    <row r="68" spans="5:6" ht="24" x14ac:dyDescent="0.55000000000000004">
      <c r="E68" s="261" t="s">
        <v>30</v>
      </c>
      <c r="F68" s="261"/>
    </row>
    <row r="69" spans="5:6" ht="24" x14ac:dyDescent="0.55000000000000004">
      <c r="E69" s="261"/>
      <c r="F69" s="261"/>
    </row>
  </sheetData>
  <mergeCells count="13">
    <mergeCell ref="E69:F69"/>
    <mergeCell ref="A10:A12"/>
    <mergeCell ref="B10:B12"/>
    <mergeCell ref="F10:F12"/>
    <mergeCell ref="C23:E23"/>
    <mergeCell ref="E68:F68"/>
    <mergeCell ref="D43:G43"/>
    <mergeCell ref="K44:L44"/>
    <mergeCell ref="A1:E1"/>
    <mergeCell ref="A36:F36"/>
    <mergeCell ref="A37:F37"/>
    <mergeCell ref="A38:F38"/>
    <mergeCell ref="A41:C41"/>
  </mergeCells>
  <pageMargins left="0.39370078740157483" right="0.19685039370078741" top="0.59055118110236227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5"/>
  <sheetViews>
    <sheetView topLeftCell="A7" workbookViewId="0">
      <selection activeCell="B17" sqref="B17"/>
    </sheetView>
  </sheetViews>
  <sheetFormatPr defaultRowHeight="14.25" x14ac:dyDescent="0.2"/>
  <cols>
    <col min="1" max="1" width="5" customWidth="1"/>
    <col min="2" max="2" width="24" customWidth="1"/>
    <col min="3" max="3" width="6" style="40" customWidth="1"/>
    <col min="4" max="4" width="5" customWidth="1"/>
    <col min="5" max="5" width="9.125" customWidth="1"/>
    <col min="6" max="6" width="8.5" customWidth="1"/>
    <col min="7" max="7" width="8.625" customWidth="1"/>
    <col min="8" max="8" width="9.5" customWidth="1"/>
    <col min="9" max="9" width="10.25" customWidth="1"/>
    <col min="10" max="10" width="7.375" customWidth="1"/>
    <col min="11" max="11" width="5.125" customWidth="1"/>
    <col min="12" max="12" width="15.125" customWidth="1"/>
    <col min="13" max="13" width="9" customWidth="1"/>
    <col min="18" max="18" width="13.875" customWidth="1"/>
    <col min="257" max="257" width="3.75" customWidth="1"/>
    <col min="258" max="258" width="22.25" customWidth="1"/>
    <col min="259" max="259" width="8" customWidth="1"/>
    <col min="260" max="260" width="5" customWidth="1"/>
    <col min="261" max="261" width="9.125" customWidth="1"/>
    <col min="262" max="262" width="9.625" customWidth="1"/>
    <col min="263" max="263" width="8.625" customWidth="1"/>
    <col min="264" max="264" width="9.5" customWidth="1"/>
    <col min="265" max="265" width="11.625" customWidth="1"/>
    <col min="266" max="266" width="7.75" customWidth="1"/>
    <col min="267" max="267" width="5.125" customWidth="1"/>
    <col min="268" max="268" width="10.625" customWidth="1"/>
    <col min="269" max="269" width="9" customWidth="1"/>
    <col min="274" max="274" width="13.875" customWidth="1"/>
    <col min="513" max="513" width="3.75" customWidth="1"/>
    <col min="514" max="514" width="22.25" customWidth="1"/>
    <col min="515" max="515" width="8" customWidth="1"/>
    <col min="516" max="516" width="5" customWidth="1"/>
    <col min="517" max="517" width="9.125" customWidth="1"/>
    <col min="518" max="518" width="9.625" customWidth="1"/>
    <col min="519" max="519" width="8.625" customWidth="1"/>
    <col min="520" max="520" width="9.5" customWidth="1"/>
    <col min="521" max="521" width="11.625" customWidth="1"/>
    <col min="522" max="522" width="7.75" customWidth="1"/>
    <col min="523" max="523" width="5.125" customWidth="1"/>
    <col min="524" max="524" width="10.625" customWidth="1"/>
    <col min="525" max="525" width="9" customWidth="1"/>
    <col min="530" max="530" width="13.875" customWidth="1"/>
    <col min="769" max="769" width="3.75" customWidth="1"/>
    <col min="770" max="770" width="22.25" customWidth="1"/>
    <col min="771" max="771" width="8" customWidth="1"/>
    <col min="772" max="772" width="5" customWidth="1"/>
    <col min="773" max="773" width="9.125" customWidth="1"/>
    <col min="774" max="774" width="9.625" customWidth="1"/>
    <col min="775" max="775" width="8.625" customWidth="1"/>
    <col min="776" max="776" width="9.5" customWidth="1"/>
    <col min="777" max="777" width="11.625" customWidth="1"/>
    <col min="778" max="778" width="7.75" customWidth="1"/>
    <col min="779" max="779" width="5.125" customWidth="1"/>
    <col min="780" max="780" width="10.625" customWidth="1"/>
    <col min="781" max="781" width="9" customWidth="1"/>
    <col min="786" max="786" width="13.875" customWidth="1"/>
    <col min="1025" max="1025" width="3.75" customWidth="1"/>
    <col min="1026" max="1026" width="22.25" customWidth="1"/>
    <col min="1027" max="1027" width="8" customWidth="1"/>
    <col min="1028" max="1028" width="5" customWidth="1"/>
    <col min="1029" max="1029" width="9.125" customWidth="1"/>
    <col min="1030" max="1030" width="9.625" customWidth="1"/>
    <col min="1031" max="1031" width="8.625" customWidth="1"/>
    <col min="1032" max="1032" width="9.5" customWidth="1"/>
    <col min="1033" max="1033" width="11.625" customWidth="1"/>
    <col min="1034" max="1034" width="7.75" customWidth="1"/>
    <col min="1035" max="1035" width="5.125" customWidth="1"/>
    <col min="1036" max="1036" width="10.625" customWidth="1"/>
    <col min="1037" max="1037" width="9" customWidth="1"/>
    <col min="1042" max="1042" width="13.875" customWidth="1"/>
    <col min="1281" max="1281" width="3.75" customWidth="1"/>
    <col min="1282" max="1282" width="22.25" customWidth="1"/>
    <col min="1283" max="1283" width="8" customWidth="1"/>
    <col min="1284" max="1284" width="5" customWidth="1"/>
    <col min="1285" max="1285" width="9.125" customWidth="1"/>
    <col min="1286" max="1286" width="9.625" customWidth="1"/>
    <col min="1287" max="1287" width="8.625" customWidth="1"/>
    <col min="1288" max="1288" width="9.5" customWidth="1"/>
    <col min="1289" max="1289" width="11.625" customWidth="1"/>
    <col min="1290" max="1290" width="7.75" customWidth="1"/>
    <col min="1291" max="1291" width="5.125" customWidth="1"/>
    <col min="1292" max="1292" width="10.625" customWidth="1"/>
    <col min="1293" max="1293" width="9" customWidth="1"/>
    <col min="1298" max="1298" width="13.875" customWidth="1"/>
    <col min="1537" max="1537" width="3.75" customWidth="1"/>
    <col min="1538" max="1538" width="22.25" customWidth="1"/>
    <col min="1539" max="1539" width="8" customWidth="1"/>
    <col min="1540" max="1540" width="5" customWidth="1"/>
    <col min="1541" max="1541" width="9.125" customWidth="1"/>
    <col min="1542" max="1542" width="9.625" customWidth="1"/>
    <col min="1543" max="1543" width="8.625" customWidth="1"/>
    <col min="1544" max="1544" width="9.5" customWidth="1"/>
    <col min="1545" max="1545" width="11.625" customWidth="1"/>
    <col min="1546" max="1546" width="7.75" customWidth="1"/>
    <col min="1547" max="1547" width="5.125" customWidth="1"/>
    <col min="1548" max="1548" width="10.625" customWidth="1"/>
    <col min="1549" max="1549" width="9" customWidth="1"/>
    <col min="1554" max="1554" width="13.875" customWidth="1"/>
    <col min="1793" max="1793" width="3.75" customWidth="1"/>
    <col min="1794" max="1794" width="22.25" customWidth="1"/>
    <col min="1795" max="1795" width="8" customWidth="1"/>
    <col min="1796" max="1796" width="5" customWidth="1"/>
    <col min="1797" max="1797" width="9.125" customWidth="1"/>
    <col min="1798" max="1798" width="9.625" customWidth="1"/>
    <col min="1799" max="1799" width="8.625" customWidth="1"/>
    <col min="1800" max="1800" width="9.5" customWidth="1"/>
    <col min="1801" max="1801" width="11.625" customWidth="1"/>
    <col min="1802" max="1802" width="7.75" customWidth="1"/>
    <col min="1803" max="1803" width="5.125" customWidth="1"/>
    <col min="1804" max="1804" width="10.625" customWidth="1"/>
    <col min="1805" max="1805" width="9" customWidth="1"/>
    <col min="1810" max="1810" width="13.875" customWidth="1"/>
    <col min="2049" max="2049" width="3.75" customWidth="1"/>
    <col min="2050" max="2050" width="22.25" customWidth="1"/>
    <col min="2051" max="2051" width="8" customWidth="1"/>
    <col min="2052" max="2052" width="5" customWidth="1"/>
    <col min="2053" max="2053" width="9.125" customWidth="1"/>
    <col min="2054" max="2054" width="9.625" customWidth="1"/>
    <col min="2055" max="2055" width="8.625" customWidth="1"/>
    <col min="2056" max="2056" width="9.5" customWidth="1"/>
    <col min="2057" max="2057" width="11.625" customWidth="1"/>
    <col min="2058" max="2058" width="7.75" customWidth="1"/>
    <col min="2059" max="2059" width="5.125" customWidth="1"/>
    <col min="2060" max="2060" width="10.625" customWidth="1"/>
    <col min="2061" max="2061" width="9" customWidth="1"/>
    <col min="2066" max="2066" width="13.875" customWidth="1"/>
    <col min="2305" max="2305" width="3.75" customWidth="1"/>
    <col min="2306" max="2306" width="22.25" customWidth="1"/>
    <col min="2307" max="2307" width="8" customWidth="1"/>
    <col min="2308" max="2308" width="5" customWidth="1"/>
    <col min="2309" max="2309" width="9.125" customWidth="1"/>
    <col min="2310" max="2310" width="9.625" customWidth="1"/>
    <col min="2311" max="2311" width="8.625" customWidth="1"/>
    <col min="2312" max="2312" width="9.5" customWidth="1"/>
    <col min="2313" max="2313" width="11.625" customWidth="1"/>
    <col min="2314" max="2314" width="7.75" customWidth="1"/>
    <col min="2315" max="2315" width="5.125" customWidth="1"/>
    <col min="2316" max="2316" width="10.625" customWidth="1"/>
    <col min="2317" max="2317" width="9" customWidth="1"/>
    <col min="2322" max="2322" width="13.875" customWidth="1"/>
    <col min="2561" max="2561" width="3.75" customWidth="1"/>
    <col min="2562" max="2562" width="22.25" customWidth="1"/>
    <col min="2563" max="2563" width="8" customWidth="1"/>
    <col min="2564" max="2564" width="5" customWidth="1"/>
    <col min="2565" max="2565" width="9.125" customWidth="1"/>
    <col min="2566" max="2566" width="9.625" customWidth="1"/>
    <col min="2567" max="2567" width="8.625" customWidth="1"/>
    <col min="2568" max="2568" width="9.5" customWidth="1"/>
    <col min="2569" max="2569" width="11.625" customWidth="1"/>
    <col min="2570" max="2570" width="7.75" customWidth="1"/>
    <col min="2571" max="2571" width="5.125" customWidth="1"/>
    <col min="2572" max="2572" width="10.625" customWidth="1"/>
    <col min="2573" max="2573" width="9" customWidth="1"/>
    <col min="2578" max="2578" width="13.875" customWidth="1"/>
    <col min="2817" max="2817" width="3.75" customWidth="1"/>
    <col min="2818" max="2818" width="22.25" customWidth="1"/>
    <col min="2819" max="2819" width="8" customWidth="1"/>
    <col min="2820" max="2820" width="5" customWidth="1"/>
    <col min="2821" max="2821" width="9.125" customWidth="1"/>
    <col min="2822" max="2822" width="9.625" customWidth="1"/>
    <col min="2823" max="2823" width="8.625" customWidth="1"/>
    <col min="2824" max="2824" width="9.5" customWidth="1"/>
    <col min="2825" max="2825" width="11.625" customWidth="1"/>
    <col min="2826" max="2826" width="7.75" customWidth="1"/>
    <col min="2827" max="2827" width="5.125" customWidth="1"/>
    <col min="2828" max="2828" width="10.625" customWidth="1"/>
    <col min="2829" max="2829" width="9" customWidth="1"/>
    <col min="2834" max="2834" width="13.875" customWidth="1"/>
    <col min="3073" max="3073" width="3.75" customWidth="1"/>
    <col min="3074" max="3074" width="22.25" customWidth="1"/>
    <col min="3075" max="3075" width="8" customWidth="1"/>
    <col min="3076" max="3076" width="5" customWidth="1"/>
    <col min="3077" max="3077" width="9.125" customWidth="1"/>
    <col min="3078" max="3078" width="9.625" customWidth="1"/>
    <col min="3079" max="3079" width="8.625" customWidth="1"/>
    <col min="3080" max="3080" width="9.5" customWidth="1"/>
    <col min="3081" max="3081" width="11.625" customWidth="1"/>
    <col min="3082" max="3082" width="7.75" customWidth="1"/>
    <col min="3083" max="3083" width="5.125" customWidth="1"/>
    <col min="3084" max="3084" width="10.625" customWidth="1"/>
    <col min="3085" max="3085" width="9" customWidth="1"/>
    <col min="3090" max="3090" width="13.875" customWidth="1"/>
    <col min="3329" max="3329" width="3.75" customWidth="1"/>
    <col min="3330" max="3330" width="22.25" customWidth="1"/>
    <col min="3331" max="3331" width="8" customWidth="1"/>
    <col min="3332" max="3332" width="5" customWidth="1"/>
    <col min="3333" max="3333" width="9.125" customWidth="1"/>
    <col min="3334" max="3334" width="9.625" customWidth="1"/>
    <col min="3335" max="3335" width="8.625" customWidth="1"/>
    <col min="3336" max="3336" width="9.5" customWidth="1"/>
    <col min="3337" max="3337" width="11.625" customWidth="1"/>
    <col min="3338" max="3338" width="7.75" customWidth="1"/>
    <col min="3339" max="3339" width="5.125" customWidth="1"/>
    <col min="3340" max="3340" width="10.625" customWidth="1"/>
    <col min="3341" max="3341" width="9" customWidth="1"/>
    <col min="3346" max="3346" width="13.875" customWidth="1"/>
    <col min="3585" max="3585" width="3.75" customWidth="1"/>
    <col min="3586" max="3586" width="22.25" customWidth="1"/>
    <col min="3587" max="3587" width="8" customWidth="1"/>
    <col min="3588" max="3588" width="5" customWidth="1"/>
    <col min="3589" max="3589" width="9.125" customWidth="1"/>
    <col min="3590" max="3590" width="9.625" customWidth="1"/>
    <col min="3591" max="3591" width="8.625" customWidth="1"/>
    <col min="3592" max="3592" width="9.5" customWidth="1"/>
    <col min="3593" max="3593" width="11.625" customWidth="1"/>
    <col min="3594" max="3594" width="7.75" customWidth="1"/>
    <col min="3595" max="3595" width="5.125" customWidth="1"/>
    <col min="3596" max="3596" width="10.625" customWidth="1"/>
    <col min="3597" max="3597" width="9" customWidth="1"/>
    <col min="3602" max="3602" width="13.875" customWidth="1"/>
    <col min="3841" max="3841" width="3.75" customWidth="1"/>
    <col min="3842" max="3842" width="22.25" customWidth="1"/>
    <col min="3843" max="3843" width="8" customWidth="1"/>
    <col min="3844" max="3844" width="5" customWidth="1"/>
    <col min="3845" max="3845" width="9.125" customWidth="1"/>
    <col min="3846" max="3846" width="9.625" customWidth="1"/>
    <col min="3847" max="3847" width="8.625" customWidth="1"/>
    <col min="3848" max="3848" width="9.5" customWidth="1"/>
    <col min="3849" max="3849" width="11.625" customWidth="1"/>
    <col min="3850" max="3850" width="7.75" customWidth="1"/>
    <col min="3851" max="3851" width="5.125" customWidth="1"/>
    <col min="3852" max="3852" width="10.625" customWidth="1"/>
    <col min="3853" max="3853" width="9" customWidth="1"/>
    <col min="3858" max="3858" width="13.875" customWidth="1"/>
    <col min="4097" max="4097" width="3.75" customWidth="1"/>
    <col min="4098" max="4098" width="22.25" customWidth="1"/>
    <col min="4099" max="4099" width="8" customWidth="1"/>
    <col min="4100" max="4100" width="5" customWidth="1"/>
    <col min="4101" max="4101" width="9.125" customWidth="1"/>
    <col min="4102" max="4102" width="9.625" customWidth="1"/>
    <col min="4103" max="4103" width="8.625" customWidth="1"/>
    <col min="4104" max="4104" width="9.5" customWidth="1"/>
    <col min="4105" max="4105" width="11.625" customWidth="1"/>
    <col min="4106" max="4106" width="7.75" customWidth="1"/>
    <col min="4107" max="4107" width="5.125" customWidth="1"/>
    <col min="4108" max="4108" width="10.625" customWidth="1"/>
    <col min="4109" max="4109" width="9" customWidth="1"/>
    <col min="4114" max="4114" width="13.875" customWidth="1"/>
    <col min="4353" max="4353" width="3.75" customWidth="1"/>
    <col min="4354" max="4354" width="22.25" customWidth="1"/>
    <col min="4355" max="4355" width="8" customWidth="1"/>
    <col min="4356" max="4356" width="5" customWidth="1"/>
    <col min="4357" max="4357" width="9.125" customWidth="1"/>
    <col min="4358" max="4358" width="9.625" customWidth="1"/>
    <col min="4359" max="4359" width="8.625" customWidth="1"/>
    <col min="4360" max="4360" width="9.5" customWidth="1"/>
    <col min="4361" max="4361" width="11.625" customWidth="1"/>
    <col min="4362" max="4362" width="7.75" customWidth="1"/>
    <col min="4363" max="4363" width="5.125" customWidth="1"/>
    <col min="4364" max="4364" width="10.625" customWidth="1"/>
    <col min="4365" max="4365" width="9" customWidth="1"/>
    <col min="4370" max="4370" width="13.875" customWidth="1"/>
    <col min="4609" max="4609" width="3.75" customWidth="1"/>
    <col min="4610" max="4610" width="22.25" customWidth="1"/>
    <col min="4611" max="4611" width="8" customWidth="1"/>
    <col min="4612" max="4612" width="5" customWidth="1"/>
    <col min="4613" max="4613" width="9.125" customWidth="1"/>
    <col min="4614" max="4614" width="9.625" customWidth="1"/>
    <col min="4615" max="4615" width="8.625" customWidth="1"/>
    <col min="4616" max="4616" width="9.5" customWidth="1"/>
    <col min="4617" max="4617" width="11.625" customWidth="1"/>
    <col min="4618" max="4618" width="7.75" customWidth="1"/>
    <col min="4619" max="4619" width="5.125" customWidth="1"/>
    <col min="4620" max="4620" width="10.625" customWidth="1"/>
    <col min="4621" max="4621" width="9" customWidth="1"/>
    <col min="4626" max="4626" width="13.875" customWidth="1"/>
    <col min="4865" max="4865" width="3.75" customWidth="1"/>
    <col min="4866" max="4866" width="22.25" customWidth="1"/>
    <col min="4867" max="4867" width="8" customWidth="1"/>
    <col min="4868" max="4868" width="5" customWidth="1"/>
    <col min="4869" max="4869" width="9.125" customWidth="1"/>
    <col min="4870" max="4870" width="9.625" customWidth="1"/>
    <col min="4871" max="4871" width="8.625" customWidth="1"/>
    <col min="4872" max="4872" width="9.5" customWidth="1"/>
    <col min="4873" max="4873" width="11.625" customWidth="1"/>
    <col min="4874" max="4874" width="7.75" customWidth="1"/>
    <col min="4875" max="4875" width="5.125" customWidth="1"/>
    <col min="4876" max="4876" width="10.625" customWidth="1"/>
    <col min="4877" max="4877" width="9" customWidth="1"/>
    <col min="4882" max="4882" width="13.875" customWidth="1"/>
    <col min="5121" max="5121" width="3.75" customWidth="1"/>
    <col min="5122" max="5122" width="22.25" customWidth="1"/>
    <col min="5123" max="5123" width="8" customWidth="1"/>
    <col min="5124" max="5124" width="5" customWidth="1"/>
    <col min="5125" max="5125" width="9.125" customWidth="1"/>
    <col min="5126" max="5126" width="9.625" customWidth="1"/>
    <col min="5127" max="5127" width="8.625" customWidth="1"/>
    <col min="5128" max="5128" width="9.5" customWidth="1"/>
    <col min="5129" max="5129" width="11.625" customWidth="1"/>
    <col min="5130" max="5130" width="7.75" customWidth="1"/>
    <col min="5131" max="5131" width="5.125" customWidth="1"/>
    <col min="5132" max="5132" width="10.625" customWidth="1"/>
    <col min="5133" max="5133" width="9" customWidth="1"/>
    <col min="5138" max="5138" width="13.875" customWidth="1"/>
    <col min="5377" max="5377" width="3.75" customWidth="1"/>
    <col min="5378" max="5378" width="22.25" customWidth="1"/>
    <col min="5379" max="5379" width="8" customWidth="1"/>
    <col min="5380" max="5380" width="5" customWidth="1"/>
    <col min="5381" max="5381" width="9.125" customWidth="1"/>
    <col min="5382" max="5382" width="9.625" customWidth="1"/>
    <col min="5383" max="5383" width="8.625" customWidth="1"/>
    <col min="5384" max="5384" width="9.5" customWidth="1"/>
    <col min="5385" max="5385" width="11.625" customWidth="1"/>
    <col min="5386" max="5386" width="7.75" customWidth="1"/>
    <col min="5387" max="5387" width="5.125" customWidth="1"/>
    <col min="5388" max="5388" width="10.625" customWidth="1"/>
    <col min="5389" max="5389" width="9" customWidth="1"/>
    <col min="5394" max="5394" width="13.875" customWidth="1"/>
    <col min="5633" max="5633" width="3.75" customWidth="1"/>
    <col min="5634" max="5634" width="22.25" customWidth="1"/>
    <col min="5635" max="5635" width="8" customWidth="1"/>
    <col min="5636" max="5636" width="5" customWidth="1"/>
    <col min="5637" max="5637" width="9.125" customWidth="1"/>
    <col min="5638" max="5638" width="9.625" customWidth="1"/>
    <col min="5639" max="5639" width="8.625" customWidth="1"/>
    <col min="5640" max="5640" width="9.5" customWidth="1"/>
    <col min="5641" max="5641" width="11.625" customWidth="1"/>
    <col min="5642" max="5642" width="7.75" customWidth="1"/>
    <col min="5643" max="5643" width="5.125" customWidth="1"/>
    <col min="5644" max="5644" width="10.625" customWidth="1"/>
    <col min="5645" max="5645" width="9" customWidth="1"/>
    <col min="5650" max="5650" width="13.875" customWidth="1"/>
    <col min="5889" max="5889" width="3.75" customWidth="1"/>
    <col min="5890" max="5890" width="22.25" customWidth="1"/>
    <col min="5891" max="5891" width="8" customWidth="1"/>
    <col min="5892" max="5892" width="5" customWidth="1"/>
    <col min="5893" max="5893" width="9.125" customWidth="1"/>
    <col min="5894" max="5894" width="9.625" customWidth="1"/>
    <col min="5895" max="5895" width="8.625" customWidth="1"/>
    <col min="5896" max="5896" width="9.5" customWidth="1"/>
    <col min="5897" max="5897" width="11.625" customWidth="1"/>
    <col min="5898" max="5898" width="7.75" customWidth="1"/>
    <col min="5899" max="5899" width="5.125" customWidth="1"/>
    <col min="5900" max="5900" width="10.625" customWidth="1"/>
    <col min="5901" max="5901" width="9" customWidth="1"/>
    <col min="5906" max="5906" width="13.875" customWidth="1"/>
    <col min="6145" max="6145" width="3.75" customWidth="1"/>
    <col min="6146" max="6146" width="22.25" customWidth="1"/>
    <col min="6147" max="6147" width="8" customWidth="1"/>
    <col min="6148" max="6148" width="5" customWidth="1"/>
    <col min="6149" max="6149" width="9.125" customWidth="1"/>
    <col min="6150" max="6150" width="9.625" customWidth="1"/>
    <col min="6151" max="6151" width="8.625" customWidth="1"/>
    <col min="6152" max="6152" width="9.5" customWidth="1"/>
    <col min="6153" max="6153" width="11.625" customWidth="1"/>
    <col min="6154" max="6154" width="7.75" customWidth="1"/>
    <col min="6155" max="6155" width="5.125" customWidth="1"/>
    <col min="6156" max="6156" width="10.625" customWidth="1"/>
    <col min="6157" max="6157" width="9" customWidth="1"/>
    <col min="6162" max="6162" width="13.875" customWidth="1"/>
    <col min="6401" max="6401" width="3.75" customWidth="1"/>
    <col min="6402" max="6402" width="22.25" customWidth="1"/>
    <col min="6403" max="6403" width="8" customWidth="1"/>
    <col min="6404" max="6404" width="5" customWidth="1"/>
    <col min="6405" max="6405" width="9.125" customWidth="1"/>
    <col min="6406" max="6406" width="9.625" customWidth="1"/>
    <col min="6407" max="6407" width="8.625" customWidth="1"/>
    <col min="6408" max="6408" width="9.5" customWidth="1"/>
    <col min="6409" max="6409" width="11.625" customWidth="1"/>
    <col min="6410" max="6410" width="7.75" customWidth="1"/>
    <col min="6411" max="6411" width="5.125" customWidth="1"/>
    <col min="6412" max="6412" width="10.625" customWidth="1"/>
    <col min="6413" max="6413" width="9" customWidth="1"/>
    <col min="6418" max="6418" width="13.875" customWidth="1"/>
    <col min="6657" max="6657" width="3.75" customWidth="1"/>
    <col min="6658" max="6658" width="22.25" customWidth="1"/>
    <col min="6659" max="6659" width="8" customWidth="1"/>
    <col min="6660" max="6660" width="5" customWidth="1"/>
    <col min="6661" max="6661" width="9.125" customWidth="1"/>
    <col min="6662" max="6662" width="9.625" customWidth="1"/>
    <col min="6663" max="6663" width="8.625" customWidth="1"/>
    <col min="6664" max="6664" width="9.5" customWidth="1"/>
    <col min="6665" max="6665" width="11.625" customWidth="1"/>
    <col min="6666" max="6666" width="7.75" customWidth="1"/>
    <col min="6667" max="6667" width="5.125" customWidth="1"/>
    <col min="6668" max="6668" width="10.625" customWidth="1"/>
    <col min="6669" max="6669" width="9" customWidth="1"/>
    <col min="6674" max="6674" width="13.875" customWidth="1"/>
    <col min="6913" max="6913" width="3.75" customWidth="1"/>
    <col min="6914" max="6914" width="22.25" customWidth="1"/>
    <col min="6915" max="6915" width="8" customWidth="1"/>
    <col min="6916" max="6916" width="5" customWidth="1"/>
    <col min="6917" max="6917" width="9.125" customWidth="1"/>
    <col min="6918" max="6918" width="9.625" customWidth="1"/>
    <col min="6919" max="6919" width="8.625" customWidth="1"/>
    <col min="6920" max="6920" width="9.5" customWidth="1"/>
    <col min="6921" max="6921" width="11.625" customWidth="1"/>
    <col min="6922" max="6922" width="7.75" customWidth="1"/>
    <col min="6923" max="6923" width="5.125" customWidth="1"/>
    <col min="6924" max="6924" width="10.625" customWidth="1"/>
    <col min="6925" max="6925" width="9" customWidth="1"/>
    <col min="6930" max="6930" width="13.875" customWidth="1"/>
    <col min="7169" max="7169" width="3.75" customWidth="1"/>
    <col min="7170" max="7170" width="22.25" customWidth="1"/>
    <col min="7171" max="7171" width="8" customWidth="1"/>
    <col min="7172" max="7172" width="5" customWidth="1"/>
    <col min="7173" max="7173" width="9.125" customWidth="1"/>
    <col min="7174" max="7174" width="9.625" customWidth="1"/>
    <col min="7175" max="7175" width="8.625" customWidth="1"/>
    <col min="7176" max="7176" width="9.5" customWidth="1"/>
    <col min="7177" max="7177" width="11.625" customWidth="1"/>
    <col min="7178" max="7178" width="7.75" customWidth="1"/>
    <col min="7179" max="7179" width="5.125" customWidth="1"/>
    <col min="7180" max="7180" width="10.625" customWidth="1"/>
    <col min="7181" max="7181" width="9" customWidth="1"/>
    <col min="7186" max="7186" width="13.875" customWidth="1"/>
    <col min="7425" max="7425" width="3.75" customWidth="1"/>
    <col min="7426" max="7426" width="22.25" customWidth="1"/>
    <col min="7427" max="7427" width="8" customWidth="1"/>
    <col min="7428" max="7428" width="5" customWidth="1"/>
    <col min="7429" max="7429" width="9.125" customWidth="1"/>
    <col min="7430" max="7430" width="9.625" customWidth="1"/>
    <col min="7431" max="7431" width="8.625" customWidth="1"/>
    <col min="7432" max="7432" width="9.5" customWidth="1"/>
    <col min="7433" max="7433" width="11.625" customWidth="1"/>
    <col min="7434" max="7434" width="7.75" customWidth="1"/>
    <col min="7435" max="7435" width="5.125" customWidth="1"/>
    <col min="7436" max="7436" width="10.625" customWidth="1"/>
    <col min="7437" max="7437" width="9" customWidth="1"/>
    <col min="7442" max="7442" width="13.875" customWidth="1"/>
    <col min="7681" max="7681" width="3.75" customWidth="1"/>
    <col min="7682" max="7682" width="22.25" customWidth="1"/>
    <col min="7683" max="7683" width="8" customWidth="1"/>
    <col min="7684" max="7684" width="5" customWidth="1"/>
    <col min="7685" max="7685" width="9.125" customWidth="1"/>
    <col min="7686" max="7686" width="9.625" customWidth="1"/>
    <col min="7687" max="7687" width="8.625" customWidth="1"/>
    <col min="7688" max="7688" width="9.5" customWidth="1"/>
    <col min="7689" max="7689" width="11.625" customWidth="1"/>
    <col min="7690" max="7690" width="7.75" customWidth="1"/>
    <col min="7691" max="7691" width="5.125" customWidth="1"/>
    <col min="7692" max="7692" width="10.625" customWidth="1"/>
    <col min="7693" max="7693" width="9" customWidth="1"/>
    <col min="7698" max="7698" width="13.875" customWidth="1"/>
    <col min="7937" max="7937" width="3.75" customWidth="1"/>
    <col min="7938" max="7938" width="22.25" customWidth="1"/>
    <col min="7939" max="7939" width="8" customWidth="1"/>
    <col min="7940" max="7940" width="5" customWidth="1"/>
    <col min="7941" max="7941" width="9.125" customWidth="1"/>
    <col min="7942" max="7942" width="9.625" customWidth="1"/>
    <col min="7943" max="7943" width="8.625" customWidth="1"/>
    <col min="7944" max="7944" width="9.5" customWidth="1"/>
    <col min="7945" max="7945" width="11.625" customWidth="1"/>
    <col min="7946" max="7946" width="7.75" customWidth="1"/>
    <col min="7947" max="7947" width="5.125" customWidth="1"/>
    <col min="7948" max="7948" width="10.625" customWidth="1"/>
    <col min="7949" max="7949" width="9" customWidth="1"/>
    <col min="7954" max="7954" width="13.875" customWidth="1"/>
    <col min="8193" max="8193" width="3.75" customWidth="1"/>
    <col min="8194" max="8194" width="22.25" customWidth="1"/>
    <col min="8195" max="8195" width="8" customWidth="1"/>
    <col min="8196" max="8196" width="5" customWidth="1"/>
    <col min="8197" max="8197" width="9.125" customWidth="1"/>
    <col min="8198" max="8198" width="9.625" customWidth="1"/>
    <col min="8199" max="8199" width="8.625" customWidth="1"/>
    <col min="8200" max="8200" width="9.5" customWidth="1"/>
    <col min="8201" max="8201" width="11.625" customWidth="1"/>
    <col min="8202" max="8202" width="7.75" customWidth="1"/>
    <col min="8203" max="8203" width="5.125" customWidth="1"/>
    <col min="8204" max="8204" width="10.625" customWidth="1"/>
    <col min="8205" max="8205" width="9" customWidth="1"/>
    <col min="8210" max="8210" width="13.875" customWidth="1"/>
    <col min="8449" max="8449" width="3.75" customWidth="1"/>
    <col min="8450" max="8450" width="22.25" customWidth="1"/>
    <col min="8451" max="8451" width="8" customWidth="1"/>
    <col min="8452" max="8452" width="5" customWidth="1"/>
    <col min="8453" max="8453" width="9.125" customWidth="1"/>
    <col min="8454" max="8454" width="9.625" customWidth="1"/>
    <col min="8455" max="8455" width="8.625" customWidth="1"/>
    <col min="8456" max="8456" width="9.5" customWidth="1"/>
    <col min="8457" max="8457" width="11.625" customWidth="1"/>
    <col min="8458" max="8458" width="7.75" customWidth="1"/>
    <col min="8459" max="8459" width="5.125" customWidth="1"/>
    <col min="8460" max="8460" width="10.625" customWidth="1"/>
    <col min="8461" max="8461" width="9" customWidth="1"/>
    <col min="8466" max="8466" width="13.875" customWidth="1"/>
    <col min="8705" max="8705" width="3.75" customWidth="1"/>
    <col min="8706" max="8706" width="22.25" customWidth="1"/>
    <col min="8707" max="8707" width="8" customWidth="1"/>
    <col min="8708" max="8708" width="5" customWidth="1"/>
    <col min="8709" max="8709" width="9.125" customWidth="1"/>
    <col min="8710" max="8710" width="9.625" customWidth="1"/>
    <col min="8711" max="8711" width="8.625" customWidth="1"/>
    <col min="8712" max="8712" width="9.5" customWidth="1"/>
    <col min="8713" max="8713" width="11.625" customWidth="1"/>
    <col min="8714" max="8714" width="7.75" customWidth="1"/>
    <col min="8715" max="8715" width="5.125" customWidth="1"/>
    <col min="8716" max="8716" width="10.625" customWidth="1"/>
    <col min="8717" max="8717" width="9" customWidth="1"/>
    <col min="8722" max="8722" width="13.875" customWidth="1"/>
    <col min="8961" max="8961" width="3.75" customWidth="1"/>
    <col min="8962" max="8962" width="22.25" customWidth="1"/>
    <col min="8963" max="8963" width="8" customWidth="1"/>
    <col min="8964" max="8964" width="5" customWidth="1"/>
    <col min="8965" max="8965" width="9.125" customWidth="1"/>
    <col min="8966" max="8966" width="9.625" customWidth="1"/>
    <col min="8967" max="8967" width="8.625" customWidth="1"/>
    <col min="8968" max="8968" width="9.5" customWidth="1"/>
    <col min="8969" max="8969" width="11.625" customWidth="1"/>
    <col min="8970" max="8970" width="7.75" customWidth="1"/>
    <col min="8971" max="8971" width="5.125" customWidth="1"/>
    <col min="8972" max="8972" width="10.625" customWidth="1"/>
    <col min="8973" max="8973" width="9" customWidth="1"/>
    <col min="8978" max="8978" width="13.875" customWidth="1"/>
    <col min="9217" max="9217" width="3.75" customWidth="1"/>
    <col min="9218" max="9218" width="22.25" customWidth="1"/>
    <col min="9219" max="9219" width="8" customWidth="1"/>
    <col min="9220" max="9220" width="5" customWidth="1"/>
    <col min="9221" max="9221" width="9.125" customWidth="1"/>
    <col min="9222" max="9222" width="9.625" customWidth="1"/>
    <col min="9223" max="9223" width="8.625" customWidth="1"/>
    <col min="9224" max="9224" width="9.5" customWidth="1"/>
    <col min="9225" max="9225" width="11.625" customWidth="1"/>
    <col min="9226" max="9226" width="7.75" customWidth="1"/>
    <col min="9227" max="9227" width="5.125" customWidth="1"/>
    <col min="9228" max="9228" width="10.625" customWidth="1"/>
    <col min="9229" max="9229" width="9" customWidth="1"/>
    <col min="9234" max="9234" width="13.875" customWidth="1"/>
    <col min="9473" max="9473" width="3.75" customWidth="1"/>
    <col min="9474" max="9474" width="22.25" customWidth="1"/>
    <col min="9475" max="9475" width="8" customWidth="1"/>
    <col min="9476" max="9476" width="5" customWidth="1"/>
    <col min="9477" max="9477" width="9.125" customWidth="1"/>
    <col min="9478" max="9478" width="9.625" customWidth="1"/>
    <col min="9479" max="9479" width="8.625" customWidth="1"/>
    <col min="9480" max="9480" width="9.5" customWidth="1"/>
    <col min="9481" max="9481" width="11.625" customWidth="1"/>
    <col min="9482" max="9482" width="7.75" customWidth="1"/>
    <col min="9483" max="9483" width="5.125" customWidth="1"/>
    <col min="9484" max="9484" width="10.625" customWidth="1"/>
    <col min="9485" max="9485" width="9" customWidth="1"/>
    <col min="9490" max="9490" width="13.875" customWidth="1"/>
    <col min="9729" max="9729" width="3.75" customWidth="1"/>
    <col min="9730" max="9730" width="22.25" customWidth="1"/>
    <col min="9731" max="9731" width="8" customWidth="1"/>
    <col min="9732" max="9732" width="5" customWidth="1"/>
    <col min="9733" max="9733" width="9.125" customWidth="1"/>
    <col min="9734" max="9734" width="9.625" customWidth="1"/>
    <col min="9735" max="9735" width="8.625" customWidth="1"/>
    <col min="9736" max="9736" width="9.5" customWidth="1"/>
    <col min="9737" max="9737" width="11.625" customWidth="1"/>
    <col min="9738" max="9738" width="7.75" customWidth="1"/>
    <col min="9739" max="9739" width="5.125" customWidth="1"/>
    <col min="9740" max="9740" width="10.625" customWidth="1"/>
    <col min="9741" max="9741" width="9" customWidth="1"/>
    <col min="9746" max="9746" width="13.875" customWidth="1"/>
    <col min="9985" max="9985" width="3.75" customWidth="1"/>
    <col min="9986" max="9986" width="22.25" customWidth="1"/>
    <col min="9987" max="9987" width="8" customWidth="1"/>
    <col min="9988" max="9988" width="5" customWidth="1"/>
    <col min="9989" max="9989" width="9.125" customWidth="1"/>
    <col min="9990" max="9990" width="9.625" customWidth="1"/>
    <col min="9991" max="9991" width="8.625" customWidth="1"/>
    <col min="9992" max="9992" width="9.5" customWidth="1"/>
    <col min="9993" max="9993" width="11.625" customWidth="1"/>
    <col min="9994" max="9994" width="7.75" customWidth="1"/>
    <col min="9995" max="9995" width="5.125" customWidth="1"/>
    <col min="9996" max="9996" width="10.625" customWidth="1"/>
    <col min="9997" max="9997" width="9" customWidth="1"/>
    <col min="10002" max="10002" width="13.875" customWidth="1"/>
    <col min="10241" max="10241" width="3.75" customWidth="1"/>
    <col min="10242" max="10242" width="22.25" customWidth="1"/>
    <col min="10243" max="10243" width="8" customWidth="1"/>
    <col min="10244" max="10244" width="5" customWidth="1"/>
    <col min="10245" max="10245" width="9.125" customWidth="1"/>
    <col min="10246" max="10246" width="9.625" customWidth="1"/>
    <col min="10247" max="10247" width="8.625" customWidth="1"/>
    <col min="10248" max="10248" width="9.5" customWidth="1"/>
    <col min="10249" max="10249" width="11.625" customWidth="1"/>
    <col min="10250" max="10250" width="7.75" customWidth="1"/>
    <col min="10251" max="10251" width="5.125" customWidth="1"/>
    <col min="10252" max="10252" width="10.625" customWidth="1"/>
    <col min="10253" max="10253" width="9" customWidth="1"/>
    <col min="10258" max="10258" width="13.875" customWidth="1"/>
    <col min="10497" max="10497" width="3.75" customWidth="1"/>
    <col min="10498" max="10498" width="22.25" customWidth="1"/>
    <col min="10499" max="10499" width="8" customWidth="1"/>
    <col min="10500" max="10500" width="5" customWidth="1"/>
    <col min="10501" max="10501" width="9.125" customWidth="1"/>
    <col min="10502" max="10502" width="9.625" customWidth="1"/>
    <col min="10503" max="10503" width="8.625" customWidth="1"/>
    <col min="10504" max="10504" width="9.5" customWidth="1"/>
    <col min="10505" max="10505" width="11.625" customWidth="1"/>
    <col min="10506" max="10506" width="7.75" customWidth="1"/>
    <col min="10507" max="10507" width="5.125" customWidth="1"/>
    <col min="10508" max="10508" width="10.625" customWidth="1"/>
    <col min="10509" max="10509" width="9" customWidth="1"/>
    <col min="10514" max="10514" width="13.875" customWidth="1"/>
    <col min="10753" max="10753" width="3.75" customWidth="1"/>
    <col min="10754" max="10754" width="22.25" customWidth="1"/>
    <col min="10755" max="10755" width="8" customWidth="1"/>
    <col min="10756" max="10756" width="5" customWidth="1"/>
    <col min="10757" max="10757" width="9.125" customWidth="1"/>
    <col min="10758" max="10758" width="9.625" customWidth="1"/>
    <col min="10759" max="10759" width="8.625" customWidth="1"/>
    <col min="10760" max="10760" width="9.5" customWidth="1"/>
    <col min="10761" max="10761" width="11.625" customWidth="1"/>
    <col min="10762" max="10762" width="7.75" customWidth="1"/>
    <col min="10763" max="10763" width="5.125" customWidth="1"/>
    <col min="10764" max="10764" width="10.625" customWidth="1"/>
    <col min="10765" max="10765" width="9" customWidth="1"/>
    <col min="10770" max="10770" width="13.875" customWidth="1"/>
    <col min="11009" max="11009" width="3.75" customWidth="1"/>
    <col min="11010" max="11010" width="22.25" customWidth="1"/>
    <col min="11011" max="11011" width="8" customWidth="1"/>
    <col min="11012" max="11012" width="5" customWidth="1"/>
    <col min="11013" max="11013" width="9.125" customWidth="1"/>
    <col min="11014" max="11014" width="9.625" customWidth="1"/>
    <col min="11015" max="11015" width="8.625" customWidth="1"/>
    <col min="11016" max="11016" width="9.5" customWidth="1"/>
    <col min="11017" max="11017" width="11.625" customWidth="1"/>
    <col min="11018" max="11018" width="7.75" customWidth="1"/>
    <col min="11019" max="11019" width="5.125" customWidth="1"/>
    <col min="11020" max="11020" width="10.625" customWidth="1"/>
    <col min="11021" max="11021" width="9" customWidth="1"/>
    <col min="11026" max="11026" width="13.875" customWidth="1"/>
    <col min="11265" max="11265" width="3.75" customWidth="1"/>
    <col min="11266" max="11266" width="22.25" customWidth="1"/>
    <col min="11267" max="11267" width="8" customWidth="1"/>
    <col min="11268" max="11268" width="5" customWidth="1"/>
    <col min="11269" max="11269" width="9.125" customWidth="1"/>
    <col min="11270" max="11270" width="9.625" customWidth="1"/>
    <col min="11271" max="11271" width="8.625" customWidth="1"/>
    <col min="11272" max="11272" width="9.5" customWidth="1"/>
    <col min="11273" max="11273" width="11.625" customWidth="1"/>
    <col min="11274" max="11274" width="7.75" customWidth="1"/>
    <col min="11275" max="11275" width="5.125" customWidth="1"/>
    <col min="11276" max="11276" width="10.625" customWidth="1"/>
    <col min="11277" max="11277" width="9" customWidth="1"/>
    <col min="11282" max="11282" width="13.875" customWidth="1"/>
    <col min="11521" max="11521" width="3.75" customWidth="1"/>
    <col min="11522" max="11522" width="22.25" customWidth="1"/>
    <col min="11523" max="11523" width="8" customWidth="1"/>
    <col min="11524" max="11524" width="5" customWidth="1"/>
    <col min="11525" max="11525" width="9.125" customWidth="1"/>
    <col min="11526" max="11526" width="9.625" customWidth="1"/>
    <col min="11527" max="11527" width="8.625" customWidth="1"/>
    <col min="11528" max="11528" width="9.5" customWidth="1"/>
    <col min="11529" max="11529" width="11.625" customWidth="1"/>
    <col min="11530" max="11530" width="7.75" customWidth="1"/>
    <col min="11531" max="11531" width="5.125" customWidth="1"/>
    <col min="11532" max="11532" width="10.625" customWidth="1"/>
    <col min="11533" max="11533" width="9" customWidth="1"/>
    <col min="11538" max="11538" width="13.875" customWidth="1"/>
    <col min="11777" max="11777" width="3.75" customWidth="1"/>
    <col min="11778" max="11778" width="22.25" customWidth="1"/>
    <col min="11779" max="11779" width="8" customWidth="1"/>
    <col min="11780" max="11780" width="5" customWidth="1"/>
    <col min="11781" max="11781" width="9.125" customWidth="1"/>
    <col min="11782" max="11782" width="9.625" customWidth="1"/>
    <col min="11783" max="11783" width="8.625" customWidth="1"/>
    <col min="11784" max="11784" width="9.5" customWidth="1"/>
    <col min="11785" max="11785" width="11.625" customWidth="1"/>
    <col min="11786" max="11786" width="7.75" customWidth="1"/>
    <col min="11787" max="11787" width="5.125" customWidth="1"/>
    <col min="11788" max="11788" width="10.625" customWidth="1"/>
    <col min="11789" max="11789" width="9" customWidth="1"/>
    <col min="11794" max="11794" width="13.875" customWidth="1"/>
    <col min="12033" max="12033" width="3.75" customWidth="1"/>
    <col min="12034" max="12034" width="22.25" customWidth="1"/>
    <col min="12035" max="12035" width="8" customWidth="1"/>
    <col min="12036" max="12036" width="5" customWidth="1"/>
    <col min="12037" max="12037" width="9.125" customWidth="1"/>
    <col min="12038" max="12038" width="9.625" customWidth="1"/>
    <col min="12039" max="12039" width="8.625" customWidth="1"/>
    <col min="12040" max="12040" width="9.5" customWidth="1"/>
    <col min="12041" max="12041" width="11.625" customWidth="1"/>
    <col min="12042" max="12042" width="7.75" customWidth="1"/>
    <col min="12043" max="12043" width="5.125" customWidth="1"/>
    <col min="12044" max="12044" width="10.625" customWidth="1"/>
    <col min="12045" max="12045" width="9" customWidth="1"/>
    <col min="12050" max="12050" width="13.875" customWidth="1"/>
    <col min="12289" max="12289" width="3.75" customWidth="1"/>
    <col min="12290" max="12290" width="22.25" customWidth="1"/>
    <col min="12291" max="12291" width="8" customWidth="1"/>
    <col min="12292" max="12292" width="5" customWidth="1"/>
    <col min="12293" max="12293" width="9.125" customWidth="1"/>
    <col min="12294" max="12294" width="9.625" customWidth="1"/>
    <col min="12295" max="12295" width="8.625" customWidth="1"/>
    <col min="12296" max="12296" width="9.5" customWidth="1"/>
    <col min="12297" max="12297" width="11.625" customWidth="1"/>
    <col min="12298" max="12298" width="7.75" customWidth="1"/>
    <col min="12299" max="12299" width="5.125" customWidth="1"/>
    <col min="12300" max="12300" width="10.625" customWidth="1"/>
    <col min="12301" max="12301" width="9" customWidth="1"/>
    <col min="12306" max="12306" width="13.875" customWidth="1"/>
    <col min="12545" max="12545" width="3.75" customWidth="1"/>
    <col min="12546" max="12546" width="22.25" customWidth="1"/>
    <col min="12547" max="12547" width="8" customWidth="1"/>
    <col min="12548" max="12548" width="5" customWidth="1"/>
    <col min="12549" max="12549" width="9.125" customWidth="1"/>
    <col min="12550" max="12550" width="9.625" customWidth="1"/>
    <col min="12551" max="12551" width="8.625" customWidth="1"/>
    <col min="12552" max="12552" width="9.5" customWidth="1"/>
    <col min="12553" max="12553" width="11.625" customWidth="1"/>
    <col min="12554" max="12554" width="7.75" customWidth="1"/>
    <col min="12555" max="12555" width="5.125" customWidth="1"/>
    <col min="12556" max="12556" width="10.625" customWidth="1"/>
    <col min="12557" max="12557" width="9" customWidth="1"/>
    <col min="12562" max="12562" width="13.875" customWidth="1"/>
    <col min="12801" max="12801" width="3.75" customWidth="1"/>
    <col min="12802" max="12802" width="22.25" customWidth="1"/>
    <col min="12803" max="12803" width="8" customWidth="1"/>
    <col min="12804" max="12804" width="5" customWidth="1"/>
    <col min="12805" max="12805" width="9.125" customWidth="1"/>
    <col min="12806" max="12806" width="9.625" customWidth="1"/>
    <col min="12807" max="12807" width="8.625" customWidth="1"/>
    <col min="12808" max="12808" width="9.5" customWidth="1"/>
    <col min="12809" max="12809" width="11.625" customWidth="1"/>
    <col min="12810" max="12810" width="7.75" customWidth="1"/>
    <col min="12811" max="12811" width="5.125" customWidth="1"/>
    <col min="12812" max="12812" width="10.625" customWidth="1"/>
    <col min="12813" max="12813" width="9" customWidth="1"/>
    <col min="12818" max="12818" width="13.875" customWidth="1"/>
    <col min="13057" max="13057" width="3.75" customWidth="1"/>
    <col min="13058" max="13058" width="22.25" customWidth="1"/>
    <col min="13059" max="13059" width="8" customWidth="1"/>
    <col min="13060" max="13060" width="5" customWidth="1"/>
    <col min="13061" max="13061" width="9.125" customWidth="1"/>
    <col min="13062" max="13062" width="9.625" customWidth="1"/>
    <col min="13063" max="13063" width="8.625" customWidth="1"/>
    <col min="13064" max="13064" width="9.5" customWidth="1"/>
    <col min="13065" max="13065" width="11.625" customWidth="1"/>
    <col min="13066" max="13066" width="7.75" customWidth="1"/>
    <col min="13067" max="13067" width="5.125" customWidth="1"/>
    <col min="13068" max="13068" width="10.625" customWidth="1"/>
    <col min="13069" max="13069" width="9" customWidth="1"/>
    <col min="13074" max="13074" width="13.875" customWidth="1"/>
    <col min="13313" max="13313" width="3.75" customWidth="1"/>
    <col min="13314" max="13314" width="22.25" customWidth="1"/>
    <col min="13315" max="13315" width="8" customWidth="1"/>
    <col min="13316" max="13316" width="5" customWidth="1"/>
    <col min="13317" max="13317" width="9.125" customWidth="1"/>
    <col min="13318" max="13318" width="9.625" customWidth="1"/>
    <col min="13319" max="13319" width="8.625" customWidth="1"/>
    <col min="13320" max="13320" width="9.5" customWidth="1"/>
    <col min="13321" max="13321" width="11.625" customWidth="1"/>
    <col min="13322" max="13322" width="7.75" customWidth="1"/>
    <col min="13323" max="13323" width="5.125" customWidth="1"/>
    <col min="13324" max="13324" width="10.625" customWidth="1"/>
    <col min="13325" max="13325" width="9" customWidth="1"/>
    <col min="13330" max="13330" width="13.875" customWidth="1"/>
    <col min="13569" max="13569" width="3.75" customWidth="1"/>
    <col min="13570" max="13570" width="22.25" customWidth="1"/>
    <col min="13571" max="13571" width="8" customWidth="1"/>
    <col min="13572" max="13572" width="5" customWidth="1"/>
    <col min="13573" max="13573" width="9.125" customWidth="1"/>
    <col min="13574" max="13574" width="9.625" customWidth="1"/>
    <col min="13575" max="13575" width="8.625" customWidth="1"/>
    <col min="13576" max="13576" width="9.5" customWidth="1"/>
    <col min="13577" max="13577" width="11.625" customWidth="1"/>
    <col min="13578" max="13578" width="7.75" customWidth="1"/>
    <col min="13579" max="13579" width="5.125" customWidth="1"/>
    <col min="13580" max="13580" width="10.625" customWidth="1"/>
    <col min="13581" max="13581" width="9" customWidth="1"/>
    <col min="13586" max="13586" width="13.875" customWidth="1"/>
    <col min="13825" max="13825" width="3.75" customWidth="1"/>
    <col min="13826" max="13826" width="22.25" customWidth="1"/>
    <col min="13827" max="13827" width="8" customWidth="1"/>
    <col min="13828" max="13828" width="5" customWidth="1"/>
    <col min="13829" max="13829" width="9.125" customWidth="1"/>
    <col min="13830" max="13830" width="9.625" customWidth="1"/>
    <col min="13831" max="13831" width="8.625" customWidth="1"/>
    <col min="13832" max="13832" width="9.5" customWidth="1"/>
    <col min="13833" max="13833" width="11.625" customWidth="1"/>
    <col min="13834" max="13834" width="7.75" customWidth="1"/>
    <col min="13835" max="13835" width="5.125" customWidth="1"/>
    <col min="13836" max="13836" width="10.625" customWidth="1"/>
    <col min="13837" max="13837" width="9" customWidth="1"/>
    <col min="13842" max="13842" width="13.875" customWidth="1"/>
    <col min="14081" max="14081" width="3.75" customWidth="1"/>
    <col min="14082" max="14082" width="22.25" customWidth="1"/>
    <col min="14083" max="14083" width="8" customWidth="1"/>
    <col min="14084" max="14084" width="5" customWidth="1"/>
    <col min="14085" max="14085" width="9.125" customWidth="1"/>
    <col min="14086" max="14086" width="9.625" customWidth="1"/>
    <col min="14087" max="14087" width="8.625" customWidth="1"/>
    <col min="14088" max="14088" width="9.5" customWidth="1"/>
    <col min="14089" max="14089" width="11.625" customWidth="1"/>
    <col min="14090" max="14090" width="7.75" customWidth="1"/>
    <col min="14091" max="14091" width="5.125" customWidth="1"/>
    <col min="14092" max="14092" width="10.625" customWidth="1"/>
    <col min="14093" max="14093" width="9" customWidth="1"/>
    <col min="14098" max="14098" width="13.875" customWidth="1"/>
    <col min="14337" max="14337" width="3.75" customWidth="1"/>
    <col min="14338" max="14338" width="22.25" customWidth="1"/>
    <col min="14339" max="14339" width="8" customWidth="1"/>
    <col min="14340" max="14340" width="5" customWidth="1"/>
    <col min="14341" max="14341" width="9.125" customWidth="1"/>
    <col min="14342" max="14342" width="9.625" customWidth="1"/>
    <col min="14343" max="14343" width="8.625" customWidth="1"/>
    <col min="14344" max="14344" width="9.5" customWidth="1"/>
    <col min="14345" max="14345" width="11.625" customWidth="1"/>
    <col min="14346" max="14346" width="7.75" customWidth="1"/>
    <col min="14347" max="14347" width="5.125" customWidth="1"/>
    <col min="14348" max="14348" width="10.625" customWidth="1"/>
    <col min="14349" max="14349" width="9" customWidth="1"/>
    <col min="14354" max="14354" width="13.875" customWidth="1"/>
    <col min="14593" max="14593" width="3.75" customWidth="1"/>
    <col min="14594" max="14594" width="22.25" customWidth="1"/>
    <col min="14595" max="14595" width="8" customWidth="1"/>
    <col min="14596" max="14596" width="5" customWidth="1"/>
    <col min="14597" max="14597" width="9.125" customWidth="1"/>
    <col min="14598" max="14598" width="9.625" customWidth="1"/>
    <col min="14599" max="14599" width="8.625" customWidth="1"/>
    <col min="14600" max="14600" width="9.5" customWidth="1"/>
    <col min="14601" max="14601" width="11.625" customWidth="1"/>
    <col min="14602" max="14602" width="7.75" customWidth="1"/>
    <col min="14603" max="14603" width="5.125" customWidth="1"/>
    <col min="14604" max="14604" width="10.625" customWidth="1"/>
    <col min="14605" max="14605" width="9" customWidth="1"/>
    <col min="14610" max="14610" width="13.875" customWidth="1"/>
    <col min="14849" max="14849" width="3.75" customWidth="1"/>
    <col min="14850" max="14850" width="22.25" customWidth="1"/>
    <col min="14851" max="14851" width="8" customWidth="1"/>
    <col min="14852" max="14852" width="5" customWidth="1"/>
    <col min="14853" max="14853" width="9.125" customWidth="1"/>
    <col min="14854" max="14854" width="9.625" customWidth="1"/>
    <col min="14855" max="14855" width="8.625" customWidth="1"/>
    <col min="14856" max="14856" width="9.5" customWidth="1"/>
    <col min="14857" max="14857" width="11.625" customWidth="1"/>
    <col min="14858" max="14858" width="7.75" customWidth="1"/>
    <col min="14859" max="14859" width="5.125" customWidth="1"/>
    <col min="14860" max="14860" width="10.625" customWidth="1"/>
    <col min="14861" max="14861" width="9" customWidth="1"/>
    <col min="14866" max="14866" width="13.875" customWidth="1"/>
    <col min="15105" max="15105" width="3.75" customWidth="1"/>
    <col min="15106" max="15106" width="22.25" customWidth="1"/>
    <col min="15107" max="15107" width="8" customWidth="1"/>
    <col min="15108" max="15108" width="5" customWidth="1"/>
    <col min="15109" max="15109" width="9.125" customWidth="1"/>
    <col min="15110" max="15110" width="9.625" customWidth="1"/>
    <col min="15111" max="15111" width="8.625" customWidth="1"/>
    <col min="15112" max="15112" width="9.5" customWidth="1"/>
    <col min="15113" max="15113" width="11.625" customWidth="1"/>
    <col min="15114" max="15114" width="7.75" customWidth="1"/>
    <col min="15115" max="15115" width="5.125" customWidth="1"/>
    <col min="15116" max="15116" width="10.625" customWidth="1"/>
    <col min="15117" max="15117" width="9" customWidth="1"/>
    <col min="15122" max="15122" width="13.875" customWidth="1"/>
    <col min="15361" max="15361" width="3.75" customWidth="1"/>
    <col min="15362" max="15362" width="22.25" customWidth="1"/>
    <col min="15363" max="15363" width="8" customWidth="1"/>
    <col min="15364" max="15364" width="5" customWidth="1"/>
    <col min="15365" max="15365" width="9.125" customWidth="1"/>
    <col min="15366" max="15366" width="9.625" customWidth="1"/>
    <col min="15367" max="15367" width="8.625" customWidth="1"/>
    <col min="15368" max="15368" width="9.5" customWidth="1"/>
    <col min="15369" max="15369" width="11.625" customWidth="1"/>
    <col min="15370" max="15370" width="7.75" customWidth="1"/>
    <col min="15371" max="15371" width="5.125" customWidth="1"/>
    <col min="15372" max="15372" width="10.625" customWidth="1"/>
    <col min="15373" max="15373" width="9" customWidth="1"/>
    <col min="15378" max="15378" width="13.875" customWidth="1"/>
    <col min="15617" max="15617" width="3.75" customWidth="1"/>
    <col min="15618" max="15618" width="22.25" customWidth="1"/>
    <col min="15619" max="15619" width="8" customWidth="1"/>
    <col min="15620" max="15620" width="5" customWidth="1"/>
    <col min="15621" max="15621" width="9.125" customWidth="1"/>
    <col min="15622" max="15622" width="9.625" customWidth="1"/>
    <col min="15623" max="15623" width="8.625" customWidth="1"/>
    <col min="15624" max="15624" width="9.5" customWidth="1"/>
    <col min="15625" max="15625" width="11.625" customWidth="1"/>
    <col min="15626" max="15626" width="7.75" customWidth="1"/>
    <col min="15627" max="15627" width="5.125" customWidth="1"/>
    <col min="15628" max="15628" width="10.625" customWidth="1"/>
    <col min="15629" max="15629" width="9" customWidth="1"/>
    <col min="15634" max="15634" width="13.875" customWidth="1"/>
    <col min="15873" max="15873" width="3.75" customWidth="1"/>
    <col min="15874" max="15874" width="22.25" customWidth="1"/>
    <col min="15875" max="15875" width="8" customWidth="1"/>
    <col min="15876" max="15876" width="5" customWidth="1"/>
    <col min="15877" max="15877" width="9.125" customWidth="1"/>
    <col min="15878" max="15878" width="9.625" customWidth="1"/>
    <col min="15879" max="15879" width="8.625" customWidth="1"/>
    <col min="15880" max="15880" width="9.5" customWidth="1"/>
    <col min="15881" max="15881" width="11.625" customWidth="1"/>
    <col min="15882" max="15882" width="7.75" customWidth="1"/>
    <col min="15883" max="15883" width="5.125" customWidth="1"/>
    <col min="15884" max="15884" width="10.625" customWidth="1"/>
    <col min="15885" max="15885" width="9" customWidth="1"/>
    <col min="15890" max="15890" width="13.875" customWidth="1"/>
    <col min="16129" max="16129" width="3.75" customWidth="1"/>
    <col min="16130" max="16130" width="22.25" customWidth="1"/>
    <col min="16131" max="16131" width="8" customWidth="1"/>
    <col min="16132" max="16132" width="5" customWidth="1"/>
    <col min="16133" max="16133" width="9.125" customWidth="1"/>
    <col min="16134" max="16134" width="9.625" customWidth="1"/>
    <col min="16135" max="16135" width="8.625" customWidth="1"/>
    <col min="16136" max="16136" width="9.5" customWidth="1"/>
    <col min="16137" max="16137" width="11.625" customWidth="1"/>
    <col min="16138" max="16138" width="7.75" customWidth="1"/>
    <col min="16139" max="16139" width="5.125" customWidth="1"/>
    <col min="16140" max="16140" width="10.625" customWidth="1"/>
    <col min="16141" max="16141" width="9" customWidth="1"/>
    <col min="16146" max="16146" width="13.875" customWidth="1"/>
  </cols>
  <sheetData>
    <row r="1" spans="1:25" ht="23.25" x14ac:dyDescent="0.5">
      <c r="A1" s="271" t="s">
        <v>160</v>
      </c>
      <c r="B1" s="271"/>
      <c r="C1" s="271"/>
      <c r="D1" s="271"/>
      <c r="E1" s="271"/>
      <c r="F1" s="271"/>
      <c r="G1" s="271"/>
      <c r="H1" s="271"/>
      <c r="J1" s="242" t="s">
        <v>31</v>
      </c>
    </row>
    <row r="2" spans="1:25" ht="21" x14ac:dyDescent="0.45">
      <c r="A2" s="272" t="s">
        <v>32</v>
      </c>
      <c r="B2" s="272"/>
      <c r="C2" s="272"/>
      <c r="D2" s="272"/>
      <c r="E2" s="272"/>
      <c r="F2" s="272"/>
      <c r="G2" s="272"/>
      <c r="H2" s="272"/>
      <c r="J2" s="81"/>
    </row>
    <row r="3" spans="1:25" ht="19.5" x14ac:dyDescent="0.45">
      <c r="A3" s="82" t="s">
        <v>172</v>
      </c>
      <c r="B3" s="82"/>
      <c r="C3" s="83"/>
      <c r="D3" s="84"/>
      <c r="E3" s="85"/>
      <c r="F3" s="86"/>
      <c r="G3" s="86"/>
      <c r="H3" s="86"/>
      <c r="I3" s="86"/>
      <c r="J3" s="81"/>
    </row>
    <row r="4" spans="1:25" s="88" customFormat="1" ht="19.5" x14ac:dyDescent="0.45">
      <c r="A4" s="82" t="s">
        <v>156</v>
      </c>
      <c r="B4" s="86"/>
      <c r="C4" s="86"/>
      <c r="D4" s="86"/>
      <c r="E4" s="87"/>
      <c r="F4" s="84"/>
      <c r="G4" s="85"/>
      <c r="H4" s="86"/>
      <c r="I4" s="86"/>
      <c r="J4" s="86"/>
      <c r="K4" s="86"/>
      <c r="L4" s="86"/>
      <c r="M4" s="86"/>
    </row>
    <row r="5" spans="1:25" s="88" customFormat="1" ht="19.5" x14ac:dyDescent="0.45">
      <c r="A5" s="82" t="s">
        <v>190</v>
      </c>
      <c r="B5" s="86"/>
      <c r="C5" s="86"/>
      <c r="D5" s="86"/>
      <c r="E5" s="87"/>
      <c r="F5" s="84"/>
      <c r="G5" s="85"/>
      <c r="H5" s="86"/>
      <c r="I5" s="86"/>
      <c r="J5" s="86"/>
      <c r="K5" s="86"/>
      <c r="L5" s="86"/>
      <c r="M5" s="86"/>
    </row>
    <row r="6" spans="1:25" s="88" customFormat="1" ht="19.5" x14ac:dyDescent="0.45">
      <c r="A6" s="82" t="s">
        <v>173</v>
      </c>
      <c r="B6" s="86"/>
      <c r="C6" s="86"/>
      <c r="D6" s="86"/>
      <c r="E6" s="87"/>
      <c r="F6" s="84"/>
      <c r="G6" s="85"/>
      <c r="H6" s="86"/>
      <c r="I6" s="86"/>
      <c r="J6" s="86"/>
      <c r="K6" s="86"/>
      <c r="L6" s="86"/>
      <c r="M6" s="86"/>
    </row>
    <row r="7" spans="1:25" ht="19.5" x14ac:dyDescent="0.45">
      <c r="A7" s="89" t="s">
        <v>159</v>
      </c>
      <c r="B7" s="82"/>
      <c r="C7" s="83"/>
      <c r="D7" s="84"/>
      <c r="E7" s="85"/>
      <c r="F7" s="86"/>
      <c r="G7" s="86"/>
      <c r="H7" s="86"/>
      <c r="I7" s="90"/>
      <c r="J7" s="86"/>
    </row>
    <row r="8" spans="1:25" ht="19.5" x14ac:dyDescent="0.45">
      <c r="A8" s="82" t="s">
        <v>161</v>
      </c>
      <c r="B8" s="82"/>
      <c r="C8" s="83"/>
      <c r="D8" s="84"/>
      <c r="E8" s="85"/>
      <c r="F8" s="86"/>
      <c r="G8" s="273">
        <v>45519</v>
      </c>
      <c r="H8" s="273"/>
      <c r="I8" s="87"/>
      <c r="J8" s="87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ht="22.5" x14ac:dyDescent="0.45">
      <c r="A9" s="82" t="s">
        <v>176</v>
      </c>
      <c r="B9" s="82"/>
      <c r="C9" s="83"/>
      <c r="D9" s="84"/>
      <c r="E9" s="85"/>
      <c r="F9" s="86"/>
      <c r="G9" s="8"/>
      <c r="H9" s="243"/>
      <c r="I9" s="243"/>
      <c r="K9" s="94"/>
      <c r="L9" s="91"/>
      <c r="M9" s="91">
        <f>94/0.4</f>
        <v>235</v>
      </c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ht="22.5" x14ac:dyDescent="0.45">
      <c r="A10" s="82"/>
      <c r="B10" s="82"/>
      <c r="C10" s="83"/>
      <c r="D10" s="84"/>
      <c r="E10" s="85"/>
      <c r="F10" s="86"/>
      <c r="G10" s="8"/>
      <c r="H10" s="243"/>
      <c r="I10" s="243"/>
      <c r="K10" s="94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39" customFormat="1" ht="21.75" x14ac:dyDescent="0.5">
      <c r="A11" s="95" t="s">
        <v>33</v>
      </c>
      <c r="B11" s="95" t="s">
        <v>1</v>
      </c>
      <c r="C11" s="276" t="s">
        <v>34</v>
      </c>
      <c r="D11" s="277"/>
      <c r="E11" s="96" t="s">
        <v>35</v>
      </c>
      <c r="F11" s="97" t="s">
        <v>36</v>
      </c>
      <c r="G11" s="97" t="s">
        <v>5</v>
      </c>
      <c r="H11" s="98" t="s">
        <v>37</v>
      </c>
      <c r="I11" s="97" t="s">
        <v>38</v>
      </c>
      <c r="J11" s="97" t="s">
        <v>13</v>
      </c>
    </row>
    <row r="12" spans="1:25" s="39" customFormat="1" ht="21.75" x14ac:dyDescent="0.5">
      <c r="A12" s="99" t="s">
        <v>39</v>
      </c>
      <c r="B12" s="99"/>
      <c r="C12" s="100" t="s">
        <v>40</v>
      </c>
      <c r="D12" s="101" t="s">
        <v>41</v>
      </c>
      <c r="E12" s="102" t="s">
        <v>16</v>
      </c>
      <c r="F12" s="102" t="s">
        <v>16</v>
      </c>
      <c r="G12" s="102" t="s">
        <v>42</v>
      </c>
      <c r="H12" s="102" t="s">
        <v>16</v>
      </c>
      <c r="I12" s="102" t="s">
        <v>16</v>
      </c>
      <c r="J12" s="103"/>
      <c r="L12" s="104"/>
      <c r="M12" s="104"/>
      <c r="N12" s="105"/>
    </row>
    <row r="13" spans="1:25" s="39" customFormat="1" ht="21.75" x14ac:dyDescent="0.5">
      <c r="A13" s="106">
        <v>1</v>
      </c>
      <c r="B13" s="107" t="s">
        <v>50</v>
      </c>
      <c r="C13" s="100"/>
      <c r="D13" s="101"/>
      <c r="E13" s="102"/>
      <c r="F13" s="102"/>
      <c r="G13" s="102"/>
      <c r="H13" s="102"/>
      <c r="I13" s="102"/>
      <c r="J13" s="103"/>
      <c r="L13" s="104"/>
      <c r="M13" s="104"/>
      <c r="N13" s="105"/>
    </row>
    <row r="14" spans="1:25" ht="21" x14ac:dyDescent="0.45">
      <c r="A14" s="106"/>
      <c r="B14" s="111" t="s">
        <v>51</v>
      </c>
      <c r="C14" s="112">
        <v>353</v>
      </c>
      <c r="D14" s="109" t="s">
        <v>43</v>
      </c>
      <c r="E14" s="109">
        <v>825</v>
      </c>
      <c r="F14" s="109">
        <f t="shared" ref="F14" si="0">E14*C14</f>
        <v>291225</v>
      </c>
      <c r="G14" s="113">
        <v>1.3642000000000001</v>
      </c>
      <c r="H14" s="109">
        <f>ROUND(E14*G14,2)</f>
        <v>1125.47</v>
      </c>
      <c r="I14" s="114">
        <f t="shared" ref="I14" si="1">C14*E14*G14</f>
        <v>397289.14500000002</v>
      </c>
      <c r="J14" s="115"/>
      <c r="L14" s="91"/>
      <c r="M14" s="91"/>
      <c r="N14" s="91"/>
    </row>
    <row r="15" spans="1:25" ht="21" x14ac:dyDescent="0.45">
      <c r="A15" s="106"/>
      <c r="B15" s="111" t="s">
        <v>52</v>
      </c>
      <c r="C15" s="112">
        <v>440</v>
      </c>
      <c r="D15" s="109" t="s">
        <v>53</v>
      </c>
      <c r="E15" s="109">
        <v>565</v>
      </c>
      <c r="F15" s="109">
        <f t="shared" ref="F15" si="2">E15*C15</f>
        <v>248600</v>
      </c>
      <c r="G15" s="113">
        <v>1.3642000000000001</v>
      </c>
      <c r="H15" s="109">
        <f>ROUND(E15*G15,2)</f>
        <v>770.77</v>
      </c>
      <c r="I15" s="114">
        <f t="shared" ref="I15" si="3">C15*E15*G15</f>
        <v>339140.12</v>
      </c>
      <c r="J15" s="115" t="s">
        <v>157</v>
      </c>
      <c r="L15" s="91"/>
      <c r="M15" s="91"/>
      <c r="N15" s="91"/>
    </row>
    <row r="16" spans="1:25" ht="21" x14ac:dyDescent="0.45">
      <c r="A16" s="106"/>
      <c r="B16" s="111" t="s">
        <v>174</v>
      </c>
      <c r="C16" s="112">
        <v>3</v>
      </c>
      <c r="D16" s="109" t="s">
        <v>175</v>
      </c>
      <c r="E16" s="109">
        <v>2500</v>
      </c>
      <c r="F16" s="109">
        <f t="shared" ref="F16" si="4">E16*C16</f>
        <v>7500</v>
      </c>
      <c r="G16" s="113">
        <v>1.3642000000000001</v>
      </c>
      <c r="H16" s="109">
        <f>ROUND(E16*G16,2)</f>
        <v>3410.5</v>
      </c>
      <c r="I16" s="114">
        <f t="shared" ref="I16" si="5">C16*E16*G16</f>
        <v>10231.5</v>
      </c>
      <c r="J16" s="110"/>
      <c r="L16" s="91"/>
      <c r="M16" s="91"/>
      <c r="N16" s="91"/>
    </row>
    <row r="17" spans="1:25" ht="19.5" x14ac:dyDescent="0.45">
      <c r="A17" s="109"/>
      <c r="B17" s="111"/>
      <c r="C17" s="116"/>
      <c r="D17" s="117"/>
      <c r="E17" s="109"/>
      <c r="F17" s="109"/>
      <c r="G17" s="113"/>
      <c r="H17" s="109"/>
      <c r="I17" s="114"/>
      <c r="J17" s="110"/>
      <c r="L17" s="118"/>
      <c r="M17" s="119"/>
      <c r="N17" s="120"/>
    </row>
    <row r="18" spans="1:25" ht="19.5" x14ac:dyDescent="0.45">
      <c r="A18" s="121"/>
      <c r="B18" s="122"/>
      <c r="C18" s="123"/>
      <c r="D18" s="117"/>
      <c r="E18" s="109"/>
      <c r="F18" s="109"/>
      <c r="G18" s="124"/>
      <c r="H18" s="109"/>
      <c r="I18" s="114"/>
      <c r="J18" s="110"/>
      <c r="L18" s="118"/>
      <c r="M18" s="119"/>
      <c r="N18" s="120"/>
    </row>
    <row r="19" spans="1:25" ht="19.5" x14ac:dyDescent="0.45">
      <c r="A19" s="109"/>
      <c r="B19" s="109"/>
      <c r="C19" s="123"/>
      <c r="D19" s="117"/>
      <c r="E19" s="109"/>
      <c r="F19" s="109"/>
      <c r="G19" s="124"/>
      <c r="H19" s="109"/>
      <c r="I19" s="114"/>
      <c r="J19" s="115"/>
      <c r="L19" s="118"/>
      <c r="M19" s="119"/>
      <c r="N19" s="120"/>
    </row>
    <row r="20" spans="1:25" ht="19.5" x14ac:dyDescent="0.45">
      <c r="A20" s="109"/>
      <c r="B20" s="109"/>
      <c r="C20" s="123"/>
      <c r="D20" s="117"/>
      <c r="E20" s="109"/>
      <c r="F20" s="109"/>
      <c r="G20" s="124"/>
      <c r="H20" s="109"/>
      <c r="I20" s="114"/>
      <c r="J20" s="115"/>
      <c r="L20" s="118"/>
      <c r="M20" s="119"/>
      <c r="N20" s="120"/>
    </row>
    <row r="21" spans="1:25" ht="21" x14ac:dyDescent="0.45">
      <c r="A21" s="106"/>
      <c r="B21" s="107"/>
      <c r="C21" s="108"/>
      <c r="D21" s="109"/>
      <c r="E21" s="109"/>
      <c r="F21" s="109"/>
      <c r="G21" s="109"/>
      <c r="H21" s="109"/>
      <c r="I21" s="109"/>
      <c r="J21" s="110"/>
      <c r="L21" s="91"/>
      <c r="M21" s="91"/>
      <c r="N21" s="91"/>
    </row>
    <row r="22" spans="1:25" ht="19.5" x14ac:dyDescent="0.45">
      <c r="A22" s="109"/>
      <c r="B22" s="109"/>
      <c r="C22" s="123"/>
      <c r="D22" s="117"/>
      <c r="E22" s="109"/>
      <c r="F22" s="109"/>
      <c r="G22" s="124"/>
      <c r="H22" s="109"/>
      <c r="I22" s="114"/>
      <c r="J22" s="115"/>
      <c r="L22" s="118"/>
      <c r="M22" s="119"/>
      <c r="N22" s="120"/>
    </row>
    <row r="23" spans="1:25" ht="19.5" x14ac:dyDescent="0.45">
      <c r="A23" s="109"/>
      <c r="B23" s="109"/>
      <c r="C23" s="123"/>
      <c r="D23" s="117"/>
      <c r="E23" s="109"/>
      <c r="F23" s="109"/>
      <c r="G23" s="124"/>
      <c r="H23" s="109"/>
      <c r="I23" s="114"/>
      <c r="J23" s="115"/>
      <c r="L23" s="118"/>
      <c r="M23" s="119"/>
      <c r="N23" s="120"/>
    </row>
    <row r="24" spans="1:25" ht="19.5" x14ac:dyDescent="0.45">
      <c r="A24" s="109"/>
      <c r="B24" s="109"/>
      <c r="C24" s="123"/>
      <c r="D24" s="117"/>
      <c r="E24" s="109"/>
      <c r="F24" s="109"/>
      <c r="G24" s="124"/>
      <c r="H24" s="109"/>
      <c r="I24" s="114"/>
      <c r="J24" s="115"/>
      <c r="L24" s="118"/>
      <c r="M24" s="119"/>
      <c r="N24" s="120"/>
    </row>
    <row r="25" spans="1:25" ht="20.25" thickBot="1" x14ac:dyDescent="0.5">
      <c r="A25" s="109"/>
      <c r="B25" s="109"/>
      <c r="C25" s="123"/>
      <c r="D25" s="117"/>
      <c r="E25" s="109"/>
      <c r="F25" s="109"/>
      <c r="G25" s="124"/>
      <c r="H25" s="109"/>
      <c r="I25" s="114"/>
      <c r="J25" s="115"/>
      <c r="L25" s="118"/>
      <c r="M25" s="119"/>
      <c r="N25" s="120"/>
    </row>
    <row r="26" spans="1:25" s="133" customFormat="1" ht="22.5" thickBot="1" x14ac:dyDescent="0.55000000000000004">
      <c r="A26" s="125"/>
      <c r="B26" s="126" t="s">
        <v>44</v>
      </c>
      <c r="C26" s="127"/>
      <c r="D26" s="128"/>
      <c r="E26" s="128"/>
      <c r="F26" s="129">
        <f>SUM(F14:F25)</f>
        <v>547325</v>
      </c>
      <c r="G26" s="130"/>
      <c r="H26" s="129"/>
      <c r="I26" s="131">
        <f>SUM(I14:I25)</f>
        <v>746660.76500000001</v>
      </c>
      <c r="J26" s="132"/>
      <c r="K26" s="94"/>
      <c r="L26" s="91"/>
      <c r="M26" s="91"/>
      <c r="N26" s="91"/>
      <c r="O26" s="91"/>
      <c r="P26" s="91"/>
      <c r="Q26" s="91"/>
      <c r="R26" s="91"/>
    </row>
    <row r="27" spans="1:25" ht="21" x14ac:dyDescent="0.45">
      <c r="A27" s="134"/>
      <c r="B27" s="135" t="s">
        <v>45</v>
      </c>
      <c r="C27" s="136"/>
      <c r="D27" s="137"/>
      <c r="E27" s="138"/>
      <c r="F27" s="139"/>
      <c r="G27" s="140"/>
      <c r="H27" s="140"/>
      <c r="I27" s="141">
        <f>ROUND(I26,2)</f>
        <v>746660.77</v>
      </c>
      <c r="J27" s="140"/>
      <c r="L27" s="142"/>
    </row>
    <row r="28" spans="1:25" ht="21" x14ac:dyDescent="0.45">
      <c r="A28" s="134"/>
      <c r="B28" s="143" t="s">
        <v>46</v>
      </c>
      <c r="C28" s="144">
        <v>1</v>
      </c>
      <c r="D28" s="145" t="s">
        <v>47</v>
      </c>
      <c r="E28" s="146"/>
      <c r="F28" s="146"/>
      <c r="G28" s="146"/>
      <c r="H28" s="144"/>
      <c r="I28" s="147">
        <v>0</v>
      </c>
      <c r="J28" s="146"/>
      <c r="K28" s="94"/>
      <c r="L28" s="91"/>
      <c r="M28" s="91"/>
      <c r="N28" s="91"/>
      <c r="O28" s="91"/>
      <c r="P28" s="148"/>
      <c r="Q28" s="91"/>
      <c r="R28" s="91"/>
      <c r="S28" s="91"/>
      <c r="T28" s="91"/>
      <c r="U28" s="91"/>
      <c r="V28" s="91"/>
      <c r="W28" s="91"/>
      <c r="X28" s="91"/>
      <c r="Y28" s="91"/>
    </row>
    <row r="29" spans="1:25" ht="21" x14ac:dyDescent="0.45">
      <c r="A29" s="134"/>
      <c r="B29" s="149" t="s">
        <v>48</v>
      </c>
      <c r="C29" s="144"/>
      <c r="D29" s="146"/>
      <c r="E29" s="146"/>
      <c r="F29" s="146"/>
      <c r="G29" s="146"/>
      <c r="H29" s="146"/>
      <c r="I29" s="150">
        <f>I27</f>
        <v>746660.77</v>
      </c>
      <c r="J29" s="146"/>
    </row>
    <row r="30" spans="1:25" ht="21" x14ac:dyDescent="0.45">
      <c r="A30" s="134"/>
      <c r="B30" s="151" t="s">
        <v>49</v>
      </c>
      <c r="C30" s="152"/>
      <c r="D30" s="153"/>
      <c r="E30" s="278" t="str">
        <f>BAHTTEXT(I30)</f>
        <v>เจ็ดแสนสี่หมื่นหกพันบาทถ้วน</v>
      </c>
      <c r="F30" s="279"/>
      <c r="G30" s="279"/>
      <c r="H30" s="280"/>
      <c r="I30" s="154">
        <v>746000</v>
      </c>
      <c r="J30" s="155"/>
      <c r="K30" s="94"/>
      <c r="L30" s="91"/>
      <c r="M30" s="91"/>
      <c r="N30" s="91"/>
      <c r="O30" s="91"/>
      <c r="P30" s="148"/>
      <c r="Q30" s="91"/>
      <c r="R30" s="91"/>
      <c r="S30" s="91"/>
      <c r="T30" s="91"/>
      <c r="U30" s="91"/>
      <c r="V30" s="91"/>
      <c r="W30" s="91"/>
      <c r="X30" s="91"/>
      <c r="Y30" s="91"/>
    </row>
    <row r="31" spans="1:25" ht="21" x14ac:dyDescent="0.45">
      <c r="A31" s="185"/>
      <c r="B31" s="234"/>
      <c r="C31" s="235"/>
      <c r="D31" s="234"/>
      <c r="E31" s="236"/>
      <c r="F31" s="236"/>
      <c r="G31" s="236"/>
      <c r="H31" s="236"/>
      <c r="I31" s="237"/>
      <c r="J31" s="238"/>
      <c r="K31" s="94"/>
      <c r="L31" s="91"/>
      <c r="M31" s="91"/>
      <c r="N31" s="91"/>
      <c r="O31" s="91"/>
      <c r="P31" s="148"/>
      <c r="Q31" s="91"/>
      <c r="R31" s="91"/>
      <c r="S31" s="91"/>
      <c r="T31" s="91"/>
      <c r="U31" s="91"/>
      <c r="V31" s="91"/>
      <c r="W31" s="91"/>
      <c r="X31" s="91"/>
      <c r="Y31" s="91"/>
    </row>
    <row r="32" spans="1:25" x14ac:dyDescent="0.2">
      <c r="I32" s="40"/>
      <c r="L32" s="40"/>
    </row>
    <row r="33" spans="1:16" s="230" customFormat="1" ht="21" x14ac:dyDescent="0.35">
      <c r="A33" s="274"/>
      <c r="B33" s="274"/>
      <c r="C33" s="275"/>
      <c r="D33" s="275"/>
      <c r="E33" s="275"/>
      <c r="F33" s="275"/>
      <c r="G33" s="13"/>
      <c r="H33" s="13"/>
      <c r="I33" s="13"/>
      <c r="J33" s="229"/>
      <c r="L33" s="231"/>
      <c r="M33" s="232"/>
      <c r="N33" s="232"/>
      <c r="P33" s="232"/>
    </row>
    <row r="34" spans="1:16" s="230" customFormat="1" ht="21" x14ac:dyDescent="0.35">
      <c r="A34" s="259"/>
      <c r="B34" s="259"/>
      <c r="C34" s="260"/>
      <c r="D34" s="260"/>
      <c r="E34" s="260"/>
      <c r="F34" s="260"/>
      <c r="G34" s="260"/>
      <c r="H34" s="260"/>
      <c r="I34" s="260"/>
      <c r="J34" s="41"/>
      <c r="L34" s="231"/>
    </row>
    <row r="35" spans="1:16" s="230" customFormat="1" ht="19.5" customHeight="1" x14ac:dyDescent="0.35">
      <c r="A35" s="259"/>
      <c r="B35" s="259"/>
      <c r="C35" s="260"/>
      <c r="D35" s="260"/>
      <c r="E35" s="260"/>
      <c r="F35" s="260"/>
      <c r="G35" s="260"/>
      <c r="H35" s="260"/>
      <c r="I35" s="260"/>
      <c r="J35" s="41"/>
      <c r="L35" s="233"/>
    </row>
  </sheetData>
  <mergeCells count="13">
    <mergeCell ref="A1:H1"/>
    <mergeCell ref="A2:H2"/>
    <mergeCell ref="G8:H8"/>
    <mergeCell ref="A35:B35"/>
    <mergeCell ref="C35:F35"/>
    <mergeCell ref="G35:I35"/>
    <mergeCell ref="A33:B33"/>
    <mergeCell ref="C33:F33"/>
    <mergeCell ref="A34:B34"/>
    <mergeCell ref="C34:F34"/>
    <mergeCell ref="G34:I34"/>
    <mergeCell ref="C11:D11"/>
    <mergeCell ref="E30:H30"/>
  </mergeCells>
  <pageMargins left="0.19685039370078741" right="0.19685039370078741" top="0.74803149606299213" bottom="0.59055118110236227" header="0.31496062992125984" footer="0.31496062992125984"/>
  <pageSetup paperSize="9" orientation="portrait" r:id="rId1"/>
  <headerFooter>
    <oddHeader>&amp;R&amp;P/&amp;P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G166"/>
  <sheetViews>
    <sheetView topLeftCell="A49" workbookViewId="0">
      <selection sqref="A1:XFD1"/>
    </sheetView>
  </sheetViews>
  <sheetFormatPr defaultRowHeight="14.25" x14ac:dyDescent="0.2"/>
  <cols>
    <col min="1" max="1" width="3.75" customWidth="1"/>
    <col min="2" max="2" width="29.5" customWidth="1"/>
    <col min="3" max="3" width="7.625" customWidth="1"/>
    <col min="4" max="4" width="9.5" customWidth="1"/>
    <col min="5" max="5" width="42.875" customWidth="1"/>
    <col min="6" max="6" width="9.875" bestFit="1" customWidth="1"/>
  </cols>
  <sheetData>
    <row r="1" spans="1:5" ht="21.95" customHeight="1" x14ac:dyDescent="0.35">
      <c r="A1" s="7" t="s">
        <v>107</v>
      </c>
      <c r="B1" s="217"/>
    </row>
    <row r="2" spans="1:5" ht="21.95" customHeight="1" x14ac:dyDescent="0.35">
      <c r="A2" s="19"/>
      <c r="B2" s="221" t="s">
        <v>1</v>
      </c>
      <c r="C2" s="221" t="s">
        <v>82</v>
      </c>
      <c r="D2" s="221" t="s">
        <v>41</v>
      </c>
      <c r="E2" s="221" t="s">
        <v>13</v>
      </c>
    </row>
    <row r="3" spans="1:5" s="216" customFormat="1" ht="21.95" customHeight="1" x14ac:dyDescent="0.35">
      <c r="B3" s="218" t="s">
        <v>194</v>
      </c>
      <c r="C3" s="219">
        <v>30</v>
      </c>
      <c r="D3" s="219" t="s">
        <v>73</v>
      </c>
      <c r="E3" s="253" t="s">
        <v>74</v>
      </c>
    </row>
    <row r="4" spans="1:5" s="216" customFormat="1" ht="21.95" customHeight="1" x14ac:dyDescent="0.35">
      <c r="B4" s="219" t="s">
        <v>75</v>
      </c>
      <c r="C4" s="219">
        <v>18</v>
      </c>
      <c r="D4" s="219" t="str">
        <f>D3</f>
        <v>บาท/เมตร</v>
      </c>
      <c r="E4" s="219" t="s">
        <v>77</v>
      </c>
    </row>
    <row r="5" spans="1:5" s="216" customFormat="1" ht="21.95" customHeight="1" x14ac:dyDescent="0.35">
      <c r="B5" s="219" t="s">
        <v>76</v>
      </c>
      <c r="C5" s="219"/>
      <c r="D5" s="219"/>
      <c r="E5" s="219"/>
    </row>
    <row r="6" spans="1:5" s="216" customFormat="1" ht="21.95" customHeight="1" x14ac:dyDescent="0.35">
      <c r="B6" s="219" t="s">
        <v>78</v>
      </c>
      <c r="C6" s="219">
        <v>40.46</v>
      </c>
      <c r="D6" s="219" t="str">
        <f>D4</f>
        <v>บาท/เมตร</v>
      </c>
      <c r="E6" s="219"/>
    </row>
    <row r="7" spans="1:5" s="216" customFormat="1" ht="21.95" customHeight="1" x14ac:dyDescent="0.35">
      <c r="B7" s="219" t="s">
        <v>79</v>
      </c>
      <c r="C7" s="219"/>
      <c r="D7" s="219"/>
      <c r="E7" s="219"/>
    </row>
    <row r="8" spans="1:5" s="216" customFormat="1" ht="21.95" customHeight="1" x14ac:dyDescent="0.35">
      <c r="B8" s="219" t="s">
        <v>80</v>
      </c>
      <c r="C8" s="219">
        <v>242.52</v>
      </c>
      <c r="D8" s="219" t="str">
        <f>D6</f>
        <v>บาท/เมตร</v>
      </c>
      <c r="E8" s="219"/>
    </row>
    <row r="9" spans="1:5" s="216" customFormat="1" ht="21.95" customHeight="1" x14ac:dyDescent="0.35">
      <c r="B9" s="219" t="s">
        <v>81</v>
      </c>
      <c r="C9" s="219"/>
      <c r="D9" s="219"/>
      <c r="E9" s="219"/>
    </row>
    <row r="10" spans="1:5" s="216" customFormat="1" ht="21.95" customHeight="1" x14ac:dyDescent="0.35">
      <c r="B10" s="219" t="s">
        <v>83</v>
      </c>
      <c r="C10" s="219">
        <v>50</v>
      </c>
      <c r="D10" s="219" t="str">
        <f>D8</f>
        <v>บาท/เมตร</v>
      </c>
      <c r="E10" s="219"/>
    </row>
    <row r="11" spans="1:5" s="216" customFormat="1" ht="21.95" customHeight="1" x14ac:dyDescent="0.35">
      <c r="B11" s="219" t="s">
        <v>84</v>
      </c>
      <c r="C11" s="219"/>
      <c r="D11" s="219"/>
      <c r="E11" s="219"/>
    </row>
    <row r="12" spans="1:5" s="216" customFormat="1" ht="21.95" customHeight="1" x14ac:dyDescent="0.35">
      <c r="B12" s="219" t="s">
        <v>87</v>
      </c>
      <c r="C12" s="219">
        <v>167.28</v>
      </c>
      <c r="D12" s="219" t="str">
        <f>D10</f>
        <v>บาท/เมตร</v>
      </c>
      <c r="E12" s="219" t="s">
        <v>86</v>
      </c>
    </row>
    <row r="13" spans="1:5" s="216" customFormat="1" ht="21.95" customHeight="1" x14ac:dyDescent="0.35">
      <c r="B13" s="219" t="s">
        <v>85</v>
      </c>
      <c r="C13" s="219"/>
      <c r="D13" s="219"/>
      <c r="E13" s="219"/>
    </row>
    <row r="14" spans="1:5" s="216" customFormat="1" ht="21.95" customHeight="1" x14ac:dyDescent="0.35">
      <c r="B14" s="219" t="s">
        <v>88</v>
      </c>
      <c r="C14" s="219">
        <v>84</v>
      </c>
      <c r="D14" s="219" t="str">
        <f>D12</f>
        <v>บาท/เมตร</v>
      </c>
      <c r="E14" s="219" t="s">
        <v>90</v>
      </c>
    </row>
    <row r="15" spans="1:5" s="216" customFormat="1" ht="21.95" customHeight="1" x14ac:dyDescent="0.35">
      <c r="B15" s="219" t="s">
        <v>89</v>
      </c>
      <c r="C15" s="219"/>
      <c r="D15" s="219"/>
      <c r="E15" s="219"/>
    </row>
    <row r="16" spans="1:5" s="216" customFormat="1" ht="21.95" customHeight="1" x14ac:dyDescent="0.35">
      <c r="B16" s="219" t="s">
        <v>91</v>
      </c>
      <c r="C16" s="219">
        <v>26</v>
      </c>
      <c r="D16" s="219" t="str">
        <f>D14</f>
        <v>บาท/เมตร</v>
      </c>
      <c r="E16" s="219" t="s">
        <v>93</v>
      </c>
    </row>
    <row r="17" spans="2:5" s="216" customFormat="1" ht="21.95" customHeight="1" x14ac:dyDescent="0.35">
      <c r="B17" s="219" t="s">
        <v>92</v>
      </c>
      <c r="C17" s="219"/>
      <c r="D17" s="219"/>
      <c r="E17" s="219"/>
    </row>
    <row r="18" spans="2:5" s="216" customFormat="1" ht="21.95" customHeight="1" x14ac:dyDescent="0.35">
      <c r="B18" s="219" t="s">
        <v>94</v>
      </c>
      <c r="C18" s="219">
        <v>1.65</v>
      </c>
      <c r="D18" s="219" t="str">
        <f>D16</f>
        <v>บาท/เมตร</v>
      </c>
      <c r="E18" s="219" t="s">
        <v>96</v>
      </c>
    </row>
    <row r="19" spans="2:5" s="216" customFormat="1" ht="21.95" customHeight="1" x14ac:dyDescent="0.35">
      <c r="B19" s="219" t="s">
        <v>95</v>
      </c>
      <c r="C19" s="219"/>
      <c r="D19" s="219"/>
      <c r="E19" s="219"/>
    </row>
    <row r="20" spans="2:5" s="216" customFormat="1" ht="21.95" customHeight="1" x14ac:dyDescent="0.35">
      <c r="B20" s="219" t="s">
        <v>97</v>
      </c>
      <c r="C20" s="219">
        <v>6.15</v>
      </c>
      <c r="D20" s="219" t="str">
        <f>D18</f>
        <v>บาท/เมตร</v>
      </c>
      <c r="E20" s="219"/>
    </row>
    <row r="21" spans="2:5" s="216" customFormat="1" ht="21.95" customHeight="1" x14ac:dyDescent="0.35">
      <c r="B21" s="219" t="s">
        <v>98</v>
      </c>
      <c r="C21" s="219"/>
      <c r="D21" s="219"/>
      <c r="E21" s="219"/>
    </row>
    <row r="22" spans="2:5" s="216" customFormat="1" ht="21.95" customHeight="1" x14ac:dyDescent="0.35">
      <c r="B22" s="219" t="s">
        <v>100</v>
      </c>
      <c r="C22" s="219">
        <v>89</v>
      </c>
      <c r="D22" s="219" t="str">
        <f>D20</f>
        <v>บาท/เมตร</v>
      </c>
      <c r="E22" s="219"/>
    </row>
    <row r="23" spans="2:5" s="216" customFormat="1" ht="21.95" customHeight="1" x14ac:dyDescent="0.35">
      <c r="B23" s="219" t="s">
        <v>99</v>
      </c>
      <c r="C23" s="219"/>
      <c r="D23" s="219"/>
      <c r="E23" s="219"/>
    </row>
    <row r="24" spans="2:5" s="216" customFormat="1" ht="21.95" customHeight="1" x14ac:dyDescent="0.35">
      <c r="B24" s="219" t="s">
        <v>101</v>
      </c>
      <c r="C24" s="219">
        <v>41.7</v>
      </c>
      <c r="D24" s="219" t="str">
        <f>D22</f>
        <v>บาท/เมตร</v>
      </c>
      <c r="E24" s="219"/>
    </row>
    <row r="25" spans="2:5" s="216" customFormat="1" ht="21.95" customHeight="1" x14ac:dyDescent="0.35">
      <c r="B25" s="219" t="s">
        <v>102</v>
      </c>
      <c r="C25" s="219"/>
      <c r="D25" s="219"/>
      <c r="E25" s="219"/>
    </row>
    <row r="26" spans="2:5" s="216" customFormat="1" ht="21.95" customHeight="1" x14ac:dyDescent="0.35">
      <c r="B26" s="219" t="s">
        <v>103</v>
      </c>
      <c r="C26" s="219">
        <v>5</v>
      </c>
      <c r="D26" s="219" t="str">
        <f>D24</f>
        <v>บาท/เมตร</v>
      </c>
      <c r="E26" s="219" t="s">
        <v>104</v>
      </c>
    </row>
    <row r="27" spans="2:5" s="216" customFormat="1" ht="21.95" customHeight="1" x14ac:dyDescent="0.35">
      <c r="B27" s="219" t="s">
        <v>102</v>
      </c>
      <c r="C27" s="219"/>
      <c r="D27" s="219"/>
      <c r="E27" s="219"/>
    </row>
    <row r="28" spans="2:5" s="216" customFormat="1" ht="21.95" customHeight="1" x14ac:dyDescent="0.35">
      <c r="B28" s="219" t="s">
        <v>120</v>
      </c>
      <c r="C28" s="219">
        <v>16.760000000000002</v>
      </c>
      <c r="D28" s="219" t="str">
        <f>D26</f>
        <v>บาท/เมตร</v>
      </c>
      <c r="E28" s="219" t="s">
        <v>121</v>
      </c>
    </row>
    <row r="29" spans="2:5" s="216" customFormat="1" ht="21.95" customHeight="1" x14ac:dyDescent="0.35">
      <c r="B29" s="220" t="s">
        <v>105</v>
      </c>
      <c r="C29" s="220">
        <v>10</v>
      </c>
      <c r="D29" s="220" t="str">
        <f>D28</f>
        <v>บาท/เมตร</v>
      </c>
      <c r="E29" s="220" t="s">
        <v>108</v>
      </c>
    </row>
    <row r="30" spans="2:5" s="216" customFormat="1" ht="21.95" customHeight="1" x14ac:dyDescent="0.35">
      <c r="B30" s="223" t="s">
        <v>106</v>
      </c>
      <c r="C30" s="224">
        <f>C28+C26+C24+C22+C20+C18+C16+C14+C12+C10+C8+C6+C4+C3+C29</f>
        <v>828.52</v>
      </c>
      <c r="D30" s="224" t="s">
        <v>73</v>
      </c>
      <c r="E30" s="222"/>
    </row>
    <row r="31" spans="2:5" s="216" customFormat="1" ht="21.95" customHeight="1" x14ac:dyDescent="0.35"/>
    <row r="32" spans="2:5" s="216" customFormat="1" ht="21.95" customHeight="1" x14ac:dyDescent="0.35"/>
    <row r="33" spans="1:6" s="216" customFormat="1" ht="21.95" customHeight="1" x14ac:dyDescent="0.35"/>
    <row r="34" spans="1:6" s="216" customFormat="1" ht="21.95" customHeight="1" x14ac:dyDescent="0.35"/>
    <row r="35" spans="1:6" s="216" customFormat="1" ht="21.95" customHeight="1" x14ac:dyDescent="0.35"/>
    <row r="36" spans="1:6" ht="21.95" customHeight="1" x14ac:dyDescent="0.35">
      <c r="A36" s="7" t="s">
        <v>107</v>
      </c>
      <c r="B36" s="217"/>
    </row>
    <row r="37" spans="1:6" ht="21.95" customHeight="1" x14ac:dyDescent="0.35">
      <c r="A37" s="19"/>
      <c r="B37" s="221" t="s">
        <v>1</v>
      </c>
      <c r="C37" s="221" t="s">
        <v>82</v>
      </c>
      <c r="D37" s="221" t="s">
        <v>41</v>
      </c>
      <c r="E37" s="221" t="s">
        <v>13</v>
      </c>
    </row>
    <row r="38" spans="1:6" s="216" customFormat="1" ht="21.95" customHeight="1" x14ac:dyDescent="0.35">
      <c r="B38" s="219" t="s">
        <v>111</v>
      </c>
      <c r="C38" s="219">
        <v>165.6</v>
      </c>
      <c r="D38" s="219" t="s">
        <v>109</v>
      </c>
      <c r="E38" s="219" t="s">
        <v>86</v>
      </c>
    </row>
    <row r="39" spans="1:6" s="216" customFormat="1" ht="21.95" customHeight="1" x14ac:dyDescent="0.35">
      <c r="B39" s="219" t="s">
        <v>110</v>
      </c>
      <c r="C39" s="219"/>
      <c r="D39" s="219"/>
      <c r="E39" s="219"/>
    </row>
    <row r="40" spans="1:6" s="216" customFormat="1" ht="21.95" customHeight="1" x14ac:dyDescent="0.35">
      <c r="B40" s="219" t="s">
        <v>113</v>
      </c>
      <c r="C40" s="219">
        <v>27.14</v>
      </c>
      <c r="D40" s="219" t="str">
        <f>D38</f>
        <v>บาท/ฝา</v>
      </c>
      <c r="E40" s="219"/>
      <c r="F40" s="248"/>
    </row>
    <row r="41" spans="1:6" s="216" customFormat="1" ht="21.95" customHeight="1" x14ac:dyDescent="0.35">
      <c r="B41" s="219" t="s">
        <v>112</v>
      </c>
      <c r="C41" s="219"/>
      <c r="D41" s="219"/>
      <c r="E41" s="219"/>
    </row>
    <row r="42" spans="1:6" s="216" customFormat="1" ht="21.95" customHeight="1" x14ac:dyDescent="0.35">
      <c r="B42" s="219" t="s">
        <v>115</v>
      </c>
      <c r="C42" s="219">
        <v>145.01</v>
      </c>
      <c r="D42" s="219" t="str">
        <f>D40</f>
        <v>บาท/ฝา</v>
      </c>
      <c r="E42" s="219"/>
    </row>
    <row r="43" spans="1:6" s="216" customFormat="1" ht="21.95" customHeight="1" x14ac:dyDescent="0.35">
      <c r="B43" s="219" t="s">
        <v>114</v>
      </c>
      <c r="C43" s="219"/>
      <c r="D43" s="219"/>
      <c r="E43" s="219"/>
    </row>
    <row r="44" spans="1:6" s="216" customFormat="1" ht="21.95" customHeight="1" x14ac:dyDescent="0.35">
      <c r="B44" s="219" t="s">
        <v>116</v>
      </c>
      <c r="C44" s="219">
        <v>70.400000000000006</v>
      </c>
      <c r="D44" s="219" t="str">
        <f>D40</f>
        <v>บาท/ฝา</v>
      </c>
      <c r="E44" s="219"/>
    </row>
    <row r="45" spans="1:6" s="216" customFormat="1" ht="21.95" customHeight="1" x14ac:dyDescent="0.35">
      <c r="B45" s="219" t="s">
        <v>117</v>
      </c>
      <c r="C45" s="219"/>
      <c r="D45" s="219"/>
      <c r="E45" s="219"/>
    </row>
    <row r="46" spans="1:6" s="216" customFormat="1" ht="21.95" customHeight="1" x14ac:dyDescent="0.35">
      <c r="B46" s="219" t="s">
        <v>118</v>
      </c>
      <c r="C46" s="219">
        <v>41.28</v>
      </c>
      <c r="D46" s="219" t="str">
        <f>D44</f>
        <v>บาท/ฝา</v>
      </c>
      <c r="E46" s="219"/>
    </row>
    <row r="47" spans="1:6" s="216" customFormat="1" ht="21.95" customHeight="1" x14ac:dyDescent="0.35">
      <c r="B47" s="219" t="s">
        <v>119</v>
      </c>
      <c r="C47" s="219"/>
      <c r="D47" s="219"/>
      <c r="E47" s="219"/>
    </row>
    <row r="48" spans="1:6" s="216" customFormat="1" ht="21.95" customHeight="1" x14ac:dyDescent="0.35">
      <c r="B48" s="219" t="s">
        <v>122</v>
      </c>
      <c r="C48" s="219">
        <v>63</v>
      </c>
      <c r="D48" s="219" t="str">
        <f>D46</f>
        <v>บาท/ฝา</v>
      </c>
      <c r="E48" s="219" t="s">
        <v>90</v>
      </c>
    </row>
    <row r="49" spans="1:7" s="216" customFormat="1" ht="21.95" customHeight="1" x14ac:dyDescent="0.35">
      <c r="B49" s="219" t="s">
        <v>123</v>
      </c>
      <c r="C49" s="219"/>
      <c r="D49" s="219"/>
      <c r="E49" s="219"/>
    </row>
    <row r="50" spans="1:7" s="216" customFormat="1" ht="21.95" customHeight="1" x14ac:dyDescent="0.35">
      <c r="B50" s="219" t="s">
        <v>169</v>
      </c>
      <c r="C50" s="219">
        <v>12.57</v>
      </c>
      <c r="D50" s="219" t="str">
        <f>D48</f>
        <v>บาท/ฝา</v>
      </c>
      <c r="E50" s="219" t="s">
        <v>121</v>
      </c>
    </row>
    <row r="51" spans="1:7" s="216" customFormat="1" ht="21.95" customHeight="1" x14ac:dyDescent="0.35">
      <c r="B51" s="218" t="s">
        <v>191</v>
      </c>
      <c r="C51" s="219">
        <v>29.66</v>
      </c>
      <c r="D51" s="219" t="str">
        <f>D50</f>
        <v>บาท/ฝา</v>
      </c>
      <c r="E51" s="219"/>
    </row>
    <row r="52" spans="1:7" s="216" customFormat="1" ht="21.95" customHeight="1" x14ac:dyDescent="0.35">
      <c r="B52" s="219" t="s">
        <v>124</v>
      </c>
      <c r="C52" s="219"/>
      <c r="D52" s="219"/>
      <c r="E52" s="219"/>
    </row>
    <row r="53" spans="1:7" s="216" customFormat="1" ht="21.95" customHeight="1" x14ac:dyDescent="0.35">
      <c r="B53" s="219" t="s">
        <v>125</v>
      </c>
      <c r="C53" s="219">
        <v>8</v>
      </c>
      <c r="D53" s="219" t="str">
        <f>D51</f>
        <v>บาท/ฝา</v>
      </c>
      <c r="E53" s="219" t="s">
        <v>96</v>
      </c>
    </row>
    <row r="54" spans="1:7" s="216" customFormat="1" ht="21.95" customHeight="1" x14ac:dyDescent="0.35">
      <c r="B54" s="219" t="s">
        <v>126</v>
      </c>
      <c r="C54" s="219">
        <v>5</v>
      </c>
      <c r="D54" s="219" t="str">
        <f>D46</f>
        <v>บาท/ฝา</v>
      </c>
      <c r="E54" s="219" t="s">
        <v>104</v>
      </c>
    </row>
    <row r="55" spans="1:7" s="216" customFormat="1" ht="21.95" customHeight="1" x14ac:dyDescent="0.35">
      <c r="B55" s="223" t="s">
        <v>106</v>
      </c>
      <c r="C55" s="224">
        <f>SUM(C38:C54)</f>
        <v>567.66</v>
      </c>
      <c r="D55" s="224" t="s">
        <v>109</v>
      </c>
      <c r="E55" s="222"/>
    </row>
    <row r="56" spans="1:7" ht="21.95" customHeight="1" x14ac:dyDescent="0.2">
      <c r="G56">
        <f>C55-C50</f>
        <v>555.08999999999992</v>
      </c>
    </row>
    <row r="57" spans="1:7" ht="21.95" customHeight="1" x14ac:dyDescent="0.35">
      <c r="A57" s="7" t="s">
        <v>127</v>
      </c>
      <c r="B57" s="217"/>
    </row>
    <row r="58" spans="1:7" ht="21.95" customHeight="1" x14ac:dyDescent="0.35">
      <c r="A58" s="19"/>
      <c r="B58" s="221" t="s">
        <v>1</v>
      </c>
      <c r="C58" s="221" t="s">
        <v>82</v>
      </c>
      <c r="D58" s="221" t="s">
        <v>41</v>
      </c>
      <c r="E58" s="221" t="s">
        <v>13</v>
      </c>
    </row>
    <row r="59" spans="1:7" s="216" customFormat="1" ht="21.95" customHeight="1" x14ac:dyDescent="0.35">
      <c r="B59" s="219" t="s">
        <v>130</v>
      </c>
      <c r="C59" s="219">
        <v>543.62</v>
      </c>
      <c r="D59" s="219" t="s">
        <v>128</v>
      </c>
      <c r="E59" s="219"/>
    </row>
    <row r="60" spans="1:7" s="216" customFormat="1" ht="21.95" customHeight="1" x14ac:dyDescent="0.35">
      <c r="B60" s="219" t="s">
        <v>131</v>
      </c>
      <c r="C60" s="219">
        <v>112</v>
      </c>
      <c r="D60" s="219" t="str">
        <f>D59</f>
        <v>บาท/ลบ.ม.</v>
      </c>
      <c r="E60" s="219"/>
    </row>
    <row r="61" spans="1:7" s="216" customFormat="1" ht="21.95" customHeight="1" x14ac:dyDescent="0.35">
      <c r="B61" s="219" t="s">
        <v>129</v>
      </c>
      <c r="C61" s="226">
        <f>C60+C59</f>
        <v>655.62</v>
      </c>
      <c r="D61" s="219" t="str">
        <f>D59</f>
        <v>บาท/ลบ.ม.</v>
      </c>
      <c r="E61" s="219"/>
    </row>
    <row r="62" spans="1:7" s="216" customFormat="1" ht="21.95" customHeight="1" x14ac:dyDescent="0.35">
      <c r="B62" s="219" t="s">
        <v>132</v>
      </c>
      <c r="C62" s="226">
        <f>C61*0.25</f>
        <v>163.905</v>
      </c>
      <c r="D62" s="219" t="str">
        <f>D61</f>
        <v>บาท/ลบ.ม.</v>
      </c>
      <c r="E62" s="219"/>
    </row>
    <row r="63" spans="1:7" s="216" customFormat="1" ht="21.95" customHeight="1" x14ac:dyDescent="0.35">
      <c r="B63" s="223" t="s">
        <v>106</v>
      </c>
      <c r="C63" s="227">
        <f>C62+C61</f>
        <v>819.52499999999998</v>
      </c>
      <c r="D63" s="224" t="s">
        <v>128</v>
      </c>
      <c r="E63" s="222"/>
    </row>
    <row r="64" spans="1:7" ht="21.95" customHeight="1" x14ac:dyDescent="0.2"/>
    <row r="65" spans="1:5" ht="21.95" customHeight="1" x14ac:dyDescent="0.2"/>
    <row r="66" spans="1:5" ht="21.95" customHeight="1" x14ac:dyDescent="0.2"/>
    <row r="67" spans="1:5" ht="21.95" customHeight="1" x14ac:dyDescent="0.2"/>
    <row r="68" spans="1:5" ht="21.95" customHeight="1" x14ac:dyDescent="0.2"/>
    <row r="69" spans="1:5" ht="21.95" customHeight="1" x14ac:dyDescent="0.2"/>
    <row r="70" spans="1:5" ht="21.95" customHeight="1" x14ac:dyDescent="0.2"/>
    <row r="71" spans="1:5" ht="21.95" customHeight="1" x14ac:dyDescent="0.35">
      <c r="A71" s="7" t="s">
        <v>134</v>
      </c>
      <c r="B71" s="217"/>
    </row>
    <row r="72" spans="1:5" ht="21.95" customHeight="1" x14ac:dyDescent="0.35">
      <c r="A72" s="19"/>
      <c r="B72" s="221" t="s">
        <v>1</v>
      </c>
      <c r="C72" s="221" t="s">
        <v>82</v>
      </c>
      <c r="D72" s="221" t="s">
        <v>41</v>
      </c>
      <c r="E72" s="221" t="s">
        <v>13</v>
      </c>
    </row>
    <row r="73" spans="1:5" ht="21.95" customHeight="1" x14ac:dyDescent="0.35">
      <c r="A73" s="19"/>
      <c r="B73" s="228" t="s">
        <v>133</v>
      </c>
      <c r="C73" s="225"/>
      <c r="D73" s="225"/>
      <c r="E73" s="225"/>
    </row>
    <row r="74" spans="1:5" s="216" customFormat="1" ht="21.95" customHeight="1" x14ac:dyDescent="0.35">
      <c r="B74" s="219" t="s">
        <v>135</v>
      </c>
      <c r="C74" s="219">
        <v>210</v>
      </c>
      <c r="D74" s="219" t="s">
        <v>138</v>
      </c>
      <c r="E74" s="219" t="s">
        <v>90</v>
      </c>
    </row>
    <row r="75" spans="1:5" s="216" customFormat="1" ht="21.95" customHeight="1" x14ac:dyDescent="0.35">
      <c r="B75" s="219" t="s">
        <v>136</v>
      </c>
      <c r="C75" s="219"/>
      <c r="D75" s="219"/>
      <c r="E75" s="219"/>
    </row>
    <row r="76" spans="1:5" s="216" customFormat="1" ht="21.95" customHeight="1" x14ac:dyDescent="0.35">
      <c r="B76" s="219" t="s">
        <v>137</v>
      </c>
      <c r="C76" s="219">
        <v>30</v>
      </c>
      <c r="D76" s="219" t="s">
        <v>138</v>
      </c>
      <c r="E76" s="219"/>
    </row>
    <row r="77" spans="1:5" s="216" customFormat="1" ht="21.95" customHeight="1" x14ac:dyDescent="0.35">
      <c r="B77" s="219" t="s">
        <v>139</v>
      </c>
      <c r="C77" s="219">
        <v>34.85</v>
      </c>
      <c r="D77" s="219" t="str">
        <f>D76</f>
        <v>บาท/ตร..ม.</v>
      </c>
      <c r="E77" s="219"/>
    </row>
    <row r="78" spans="1:5" s="216" customFormat="1" ht="21.95" customHeight="1" x14ac:dyDescent="0.35">
      <c r="B78" s="219" t="s">
        <v>140</v>
      </c>
      <c r="C78" s="226">
        <v>13.9</v>
      </c>
      <c r="D78" s="219" t="str">
        <f>D76</f>
        <v>บาท/ตร..ม.</v>
      </c>
      <c r="E78" s="219"/>
    </row>
    <row r="79" spans="1:5" s="216" customFormat="1" ht="21.95" customHeight="1" x14ac:dyDescent="0.35">
      <c r="B79" s="219" t="s">
        <v>141</v>
      </c>
      <c r="C79" s="226">
        <v>41.9</v>
      </c>
      <c r="D79" s="219" t="str">
        <f>D77</f>
        <v>บาท/ตร..ม.</v>
      </c>
      <c r="E79" s="219"/>
    </row>
    <row r="80" spans="1:5" s="216" customFormat="1" ht="21.95" customHeight="1" x14ac:dyDescent="0.35">
      <c r="B80" s="219" t="s">
        <v>142</v>
      </c>
      <c r="C80" s="226">
        <v>5</v>
      </c>
      <c r="D80" s="219" t="str">
        <f>D78</f>
        <v>บาท/ตร..ม.</v>
      </c>
      <c r="E80" s="219"/>
    </row>
    <row r="81" spans="1:5" s="216" customFormat="1" ht="21.95" customHeight="1" x14ac:dyDescent="0.35">
      <c r="B81" s="219" t="s">
        <v>143</v>
      </c>
      <c r="C81" s="226">
        <v>12.17</v>
      </c>
      <c r="D81" s="219" t="str">
        <f>D78</f>
        <v>บาท/ตร..ม.</v>
      </c>
      <c r="E81" s="219"/>
    </row>
    <row r="82" spans="1:5" s="216" customFormat="1" ht="21.95" customHeight="1" x14ac:dyDescent="0.35">
      <c r="B82" s="223" t="s">
        <v>106</v>
      </c>
      <c r="C82" s="227">
        <f>SUM(C73:C81)</f>
        <v>347.82</v>
      </c>
      <c r="D82" s="224" t="s">
        <v>128</v>
      </c>
      <c r="E82" s="222"/>
    </row>
    <row r="83" spans="1:5" ht="21.95" customHeight="1" x14ac:dyDescent="0.35">
      <c r="A83" s="19"/>
      <c r="B83" s="228" t="s">
        <v>144</v>
      </c>
      <c r="C83" s="225"/>
      <c r="D83" s="225"/>
      <c r="E83" s="225"/>
    </row>
    <row r="84" spans="1:5" s="216" customFormat="1" ht="21.95" customHeight="1" x14ac:dyDescent="0.35">
      <c r="B84" s="219" t="s">
        <v>135</v>
      </c>
      <c r="C84" s="219">
        <v>147</v>
      </c>
      <c r="D84" s="219" t="s">
        <v>138</v>
      </c>
      <c r="E84" s="219" t="s">
        <v>90</v>
      </c>
    </row>
    <row r="85" spans="1:5" s="216" customFormat="1" ht="21.95" customHeight="1" x14ac:dyDescent="0.35">
      <c r="B85" s="219" t="s">
        <v>145</v>
      </c>
      <c r="C85" s="219"/>
      <c r="D85" s="219"/>
      <c r="E85" s="219"/>
    </row>
    <row r="86" spans="1:5" s="216" customFormat="1" ht="21.95" customHeight="1" x14ac:dyDescent="0.35">
      <c r="B86" s="219" t="s">
        <v>137</v>
      </c>
      <c r="C86" s="219">
        <v>30</v>
      </c>
      <c r="D86" s="219" t="s">
        <v>138</v>
      </c>
      <c r="E86" s="219"/>
    </row>
    <row r="87" spans="1:5" s="216" customFormat="1" ht="21.95" customHeight="1" x14ac:dyDescent="0.35">
      <c r="B87" s="219" t="s">
        <v>146</v>
      </c>
      <c r="C87" s="219">
        <v>24.39</v>
      </c>
      <c r="D87" s="219" t="str">
        <f>D86</f>
        <v>บาท/ตร..ม.</v>
      </c>
      <c r="E87" s="219"/>
    </row>
    <row r="88" spans="1:5" s="216" customFormat="1" ht="21.95" customHeight="1" x14ac:dyDescent="0.35">
      <c r="B88" s="219" t="s">
        <v>140</v>
      </c>
      <c r="C88" s="226">
        <v>9.73</v>
      </c>
      <c r="D88" s="219" t="str">
        <f>D86</f>
        <v>บาท/ตร..ม.</v>
      </c>
      <c r="E88" s="219"/>
    </row>
    <row r="89" spans="1:5" s="216" customFormat="1" ht="21.95" customHeight="1" x14ac:dyDescent="0.35">
      <c r="B89" s="219" t="s">
        <v>141</v>
      </c>
      <c r="C89" s="226">
        <v>29.33</v>
      </c>
      <c r="D89" s="219" t="str">
        <f>D87</f>
        <v>บาท/ตร..ม.</v>
      </c>
      <c r="E89" s="219"/>
    </row>
    <row r="90" spans="1:5" s="216" customFormat="1" ht="21.95" customHeight="1" x14ac:dyDescent="0.35">
      <c r="B90" s="219" t="s">
        <v>142</v>
      </c>
      <c r="C90" s="226">
        <v>5</v>
      </c>
      <c r="D90" s="219" t="str">
        <f>D88</f>
        <v>บาท/ตร..ม.</v>
      </c>
      <c r="E90" s="219"/>
    </row>
    <row r="91" spans="1:5" s="216" customFormat="1" ht="21.95" customHeight="1" x14ac:dyDescent="0.35">
      <c r="B91" s="219" t="s">
        <v>143</v>
      </c>
      <c r="C91" s="226">
        <v>12.17</v>
      </c>
      <c r="D91" s="219" t="str">
        <f>D88</f>
        <v>บาท/ตร..ม.</v>
      </c>
      <c r="E91" s="219"/>
    </row>
    <row r="92" spans="1:5" s="216" customFormat="1" ht="21.95" customHeight="1" x14ac:dyDescent="0.35">
      <c r="B92" s="223" t="s">
        <v>106</v>
      </c>
      <c r="C92" s="227">
        <f>SUM(C83:C91)</f>
        <v>257.62</v>
      </c>
      <c r="D92" s="224" t="s">
        <v>128</v>
      </c>
      <c r="E92" s="222"/>
    </row>
    <row r="93" spans="1:5" ht="21.95" customHeight="1" x14ac:dyDescent="0.35">
      <c r="A93" s="19"/>
      <c r="B93" s="228" t="s">
        <v>147</v>
      </c>
      <c r="C93" s="225"/>
      <c r="D93" s="225"/>
      <c r="E93" s="225"/>
    </row>
    <row r="94" spans="1:5" s="216" customFormat="1" ht="21.95" customHeight="1" x14ac:dyDescent="0.35">
      <c r="B94" s="219" t="s">
        <v>135</v>
      </c>
      <c r="C94" s="219">
        <v>105</v>
      </c>
      <c r="D94" s="219" t="s">
        <v>138</v>
      </c>
      <c r="E94" s="219" t="s">
        <v>90</v>
      </c>
    </row>
    <row r="95" spans="1:5" s="216" customFormat="1" ht="21.95" customHeight="1" x14ac:dyDescent="0.35">
      <c r="B95" s="219" t="s">
        <v>148</v>
      </c>
      <c r="C95" s="219"/>
      <c r="D95" s="219"/>
      <c r="E95" s="219"/>
    </row>
    <row r="96" spans="1:5" s="216" customFormat="1" ht="21.95" customHeight="1" x14ac:dyDescent="0.35">
      <c r="B96" s="219" t="s">
        <v>137</v>
      </c>
      <c r="C96" s="219">
        <v>30</v>
      </c>
      <c r="D96" s="219" t="s">
        <v>138</v>
      </c>
      <c r="E96" s="219"/>
    </row>
    <row r="97" spans="2:5" s="216" customFormat="1" ht="21.95" customHeight="1" x14ac:dyDescent="0.35">
      <c r="B97" s="219" t="s">
        <v>149</v>
      </c>
      <c r="C97" s="219">
        <v>17.420000000000002</v>
      </c>
      <c r="D97" s="219" t="str">
        <f>D96</f>
        <v>บาท/ตร..ม.</v>
      </c>
      <c r="E97" s="219"/>
    </row>
    <row r="98" spans="2:5" s="216" customFormat="1" ht="21.95" customHeight="1" x14ac:dyDescent="0.35">
      <c r="B98" s="219" t="s">
        <v>140</v>
      </c>
      <c r="C98" s="226">
        <v>6.95</v>
      </c>
      <c r="D98" s="219" t="str">
        <f>D96</f>
        <v>บาท/ตร..ม.</v>
      </c>
      <c r="E98" s="219"/>
    </row>
    <row r="99" spans="2:5" s="216" customFormat="1" ht="21.95" customHeight="1" x14ac:dyDescent="0.35">
      <c r="B99" s="219" t="s">
        <v>141</v>
      </c>
      <c r="C99" s="226">
        <v>20.95</v>
      </c>
      <c r="D99" s="219" t="str">
        <f>D97</f>
        <v>บาท/ตร..ม.</v>
      </c>
      <c r="E99" s="219"/>
    </row>
    <row r="100" spans="2:5" s="216" customFormat="1" ht="21.95" customHeight="1" x14ac:dyDescent="0.35">
      <c r="B100" s="219" t="s">
        <v>142</v>
      </c>
      <c r="C100" s="226">
        <v>5</v>
      </c>
      <c r="D100" s="219" t="str">
        <f>D98</f>
        <v>บาท/ตร..ม.</v>
      </c>
      <c r="E100" s="219"/>
    </row>
    <row r="101" spans="2:5" s="216" customFormat="1" ht="21.95" customHeight="1" x14ac:dyDescent="0.35">
      <c r="B101" s="219" t="s">
        <v>143</v>
      </c>
      <c r="C101" s="226">
        <v>12.17</v>
      </c>
      <c r="D101" s="219" t="str">
        <f>D98</f>
        <v>บาท/ตร..ม.</v>
      </c>
      <c r="E101" s="219"/>
    </row>
    <row r="102" spans="2:5" s="216" customFormat="1" ht="21.95" customHeight="1" x14ac:dyDescent="0.35">
      <c r="B102" s="223" t="s">
        <v>106</v>
      </c>
      <c r="C102" s="227">
        <f>SUM(C93:C101)</f>
        <v>197.48999999999998</v>
      </c>
      <c r="D102" s="224" t="s">
        <v>128</v>
      </c>
      <c r="E102" s="222"/>
    </row>
    <row r="103" spans="2:5" ht="21.95" customHeight="1" x14ac:dyDescent="0.2"/>
    <row r="104" spans="2:5" ht="21.95" customHeight="1" x14ac:dyDescent="0.2"/>
    <row r="105" spans="2:5" ht="21.95" customHeight="1" x14ac:dyDescent="0.2"/>
    <row r="106" spans="2:5" ht="21.95" customHeight="1" x14ac:dyDescent="0.2"/>
    <row r="107" spans="2:5" ht="21.95" customHeight="1" x14ac:dyDescent="0.2"/>
    <row r="108" spans="2:5" ht="21.95" customHeight="1" x14ac:dyDescent="0.2"/>
    <row r="109" spans="2:5" ht="21.95" customHeight="1" x14ac:dyDescent="0.2"/>
    <row r="110" spans="2:5" ht="21.95" customHeight="1" x14ac:dyDescent="0.2"/>
    <row r="111" spans="2:5" ht="21.95" customHeight="1" x14ac:dyDescent="0.2"/>
    <row r="112" spans="2:5" ht="21.95" customHeight="1" x14ac:dyDescent="0.2"/>
    <row r="113" ht="21.95" customHeight="1" x14ac:dyDescent="0.2"/>
    <row r="114" ht="21.95" customHeight="1" x14ac:dyDescent="0.2"/>
    <row r="115" ht="21.95" customHeight="1" x14ac:dyDescent="0.2"/>
    <row r="116" ht="21.95" customHeight="1" x14ac:dyDescent="0.2"/>
    <row r="117" ht="21.95" customHeight="1" x14ac:dyDescent="0.2"/>
    <row r="118" ht="21.95" customHeight="1" x14ac:dyDescent="0.2"/>
    <row r="119" ht="21.95" customHeight="1" x14ac:dyDescent="0.2"/>
    <row r="120" ht="21.95" customHeight="1" x14ac:dyDescent="0.2"/>
    <row r="121" ht="21.95" customHeight="1" x14ac:dyDescent="0.2"/>
    <row r="122" ht="21.95" customHeight="1" x14ac:dyDescent="0.2"/>
    <row r="123" ht="21.95" customHeight="1" x14ac:dyDescent="0.2"/>
    <row r="124" ht="21.95" customHeight="1" x14ac:dyDescent="0.2"/>
    <row r="125" ht="21.95" customHeight="1" x14ac:dyDescent="0.2"/>
    <row r="126" ht="21.95" customHeight="1" x14ac:dyDescent="0.2"/>
    <row r="127" ht="21.95" customHeight="1" x14ac:dyDescent="0.2"/>
    <row r="128" ht="21.95" customHeight="1" x14ac:dyDescent="0.2"/>
    <row r="129" ht="21.95" customHeight="1" x14ac:dyDescent="0.2"/>
    <row r="130" ht="21.95" customHeight="1" x14ac:dyDescent="0.2"/>
    <row r="131" ht="21.95" customHeight="1" x14ac:dyDescent="0.2"/>
    <row r="132" ht="21.95" customHeight="1" x14ac:dyDescent="0.2"/>
    <row r="133" ht="21.95" customHeight="1" x14ac:dyDescent="0.2"/>
    <row r="134" ht="21.95" customHeight="1" x14ac:dyDescent="0.2"/>
    <row r="135" ht="21.95" customHeight="1" x14ac:dyDescent="0.2"/>
    <row r="136" ht="21.95" customHeight="1" x14ac:dyDescent="0.2"/>
    <row r="137" ht="21.95" customHeight="1" x14ac:dyDescent="0.2"/>
    <row r="138" ht="21.95" customHeight="1" x14ac:dyDescent="0.2"/>
    <row r="139" ht="21.95" customHeight="1" x14ac:dyDescent="0.2"/>
    <row r="140" ht="21.95" customHeight="1" x14ac:dyDescent="0.2"/>
    <row r="141" ht="21.95" customHeight="1" x14ac:dyDescent="0.2"/>
    <row r="142" ht="21.95" customHeight="1" x14ac:dyDescent="0.2"/>
    <row r="143" ht="21.95" customHeight="1" x14ac:dyDescent="0.2"/>
    <row r="144" ht="21.95" customHeight="1" x14ac:dyDescent="0.2"/>
    <row r="145" ht="21.95" customHeight="1" x14ac:dyDescent="0.2"/>
    <row r="146" ht="21.95" customHeight="1" x14ac:dyDescent="0.2"/>
    <row r="147" ht="21.95" customHeight="1" x14ac:dyDescent="0.2"/>
    <row r="148" ht="21.95" customHeight="1" x14ac:dyDescent="0.2"/>
    <row r="149" ht="21.95" customHeight="1" x14ac:dyDescent="0.2"/>
    <row r="150" ht="21.95" customHeight="1" x14ac:dyDescent="0.2"/>
    <row r="151" ht="21.95" customHeight="1" x14ac:dyDescent="0.2"/>
    <row r="152" ht="21.95" customHeight="1" x14ac:dyDescent="0.2"/>
    <row r="153" ht="21.95" customHeight="1" x14ac:dyDescent="0.2"/>
    <row r="154" ht="21.95" customHeight="1" x14ac:dyDescent="0.2"/>
    <row r="155" ht="21.95" customHeight="1" x14ac:dyDescent="0.2"/>
    <row r="156" ht="21.95" customHeight="1" x14ac:dyDescent="0.2"/>
    <row r="157" ht="21.95" customHeight="1" x14ac:dyDescent="0.2"/>
    <row r="158" ht="21.95" customHeight="1" x14ac:dyDescent="0.2"/>
    <row r="159" ht="21.95" customHeight="1" x14ac:dyDescent="0.2"/>
    <row r="160" ht="21.95" customHeight="1" x14ac:dyDescent="0.2"/>
    <row r="161" ht="21.95" customHeight="1" x14ac:dyDescent="0.2"/>
    <row r="162" ht="21.95" customHeight="1" x14ac:dyDescent="0.2"/>
    <row r="163" ht="21.95" customHeight="1" x14ac:dyDescent="0.2"/>
    <row r="164" ht="21.95" customHeight="1" x14ac:dyDescent="0.2"/>
    <row r="165" ht="21.95" customHeight="1" x14ac:dyDescent="0.2"/>
    <row r="166" ht="21.95" customHeight="1" x14ac:dyDescent="0.2"/>
  </sheetData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4"/>
  <sheetViews>
    <sheetView topLeftCell="A7" workbookViewId="0">
      <selection activeCell="I31" sqref="I31"/>
    </sheetView>
  </sheetViews>
  <sheetFormatPr defaultRowHeight="14.25" x14ac:dyDescent="0.2"/>
  <cols>
    <col min="1" max="1" width="5" customWidth="1"/>
    <col min="2" max="2" width="24" customWidth="1"/>
    <col min="3" max="3" width="6" style="40" customWidth="1"/>
    <col min="4" max="4" width="5" customWidth="1"/>
    <col min="5" max="5" width="9.125" customWidth="1"/>
    <col min="6" max="6" width="8.5" customWidth="1"/>
    <col min="7" max="7" width="8.625" customWidth="1"/>
    <col min="8" max="8" width="9.5" customWidth="1"/>
    <col min="9" max="9" width="10.25" customWidth="1"/>
    <col min="10" max="10" width="7.375" customWidth="1"/>
    <col min="11" max="11" width="5.125" customWidth="1"/>
    <col min="12" max="12" width="15.125" customWidth="1"/>
    <col min="13" max="13" width="9" customWidth="1"/>
    <col min="18" max="18" width="13.875" customWidth="1"/>
    <col min="257" max="257" width="3.75" customWidth="1"/>
    <col min="258" max="258" width="22.25" customWidth="1"/>
    <col min="259" max="259" width="8" customWidth="1"/>
    <col min="260" max="260" width="5" customWidth="1"/>
    <col min="261" max="261" width="9.125" customWidth="1"/>
    <col min="262" max="262" width="9.625" customWidth="1"/>
    <col min="263" max="263" width="8.625" customWidth="1"/>
    <col min="264" max="264" width="9.5" customWidth="1"/>
    <col min="265" max="265" width="11.625" customWidth="1"/>
    <col min="266" max="266" width="7.75" customWidth="1"/>
    <col min="267" max="267" width="5.125" customWidth="1"/>
    <col min="268" max="268" width="10.625" customWidth="1"/>
    <col min="269" max="269" width="9" customWidth="1"/>
    <col min="274" max="274" width="13.875" customWidth="1"/>
    <col min="513" max="513" width="3.75" customWidth="1"/>
    <col min="514" max="514" width="22.25" customWidth="1"/>
    <col min="515" max="515" width="8" customWidth="1"/>
    <col min="516" max="516" width="5" customWidth="1"/>
    <col min="517" max="517" width="9.125" customWidth="1"/>
    <col min="518" max="518" width="9.625" customWidth="1"/>
    <col min="519" max="519" width="8.625" customWidth="1"/>
    <col min="520" max="520" width="9.5" customWidth="1"/>
    <col min="521" max="521" width="11.625" customWidth="1"/>
    <col min="522" max="522" width="7.75" customWidth="1"/>
    <col min="523" max="523" width="5.125" customWidth="1"/>
    <col min="524" max="524" width="10.625" customWidth="1"/>
    <col min="525" max="525" width="9" customWidth="1"/>
    <col min="530" max="530" width="13.875" customWidth="1"/>
    <col min="769" max="769" width="3.75" customWidth="1"/>
    <col min="770" max="770" width="22.25" customWidth="1"/>
    <col min="771" max="771" width="8" customWidth="1"/>
    <col min="772" max="772" width="5" customWidth="1"/>
    <col min="773" max="773" width="9.125" customWidth="1"/>
    <col min="774" max="774" width="9.625" customWidth="1"/>
    <col min="775" max="775" width="8.625" customWidth="1"/>
    <col min="776" max="776" width="9.5" customWidth="1"/>
    <col min="777" max="777" width="11.625" customWidth="1"/>
    <col min="778" max="778" width="7.75" customWidth="1"/>
    <col min="779" max="779" width="5.125" customWidth="1"/>
    <col min="780" max="780" width="10.625" customWidth="1"/>
    <col min="781" max="781" width="9" customWidth="1"/>
    <col min="786" max="786" width="13.875" customWidth="1"/>
    <col min="1025" max="1025" width="3.75" customWidth="1"/>
    <col min="1026" max="1026" width="22.25" customWidth="1"/>
    <col min="1027" max="1027" width="8" customWidth="1"/>
    <col min="1028" max="1028" width="5" customWidth="1"/>
    <col min="1029" max="1029" width="9.125" customWidth="1"/>
    <col min="1030" max="1030" width="9.625" customWidth="1"/>
    <col min="1031" max="1031" width="8.625" customWidth="1"/>
    <col min="1032" max="1032" width="9.5" customWidth="1"/>
    <col min="1033" max="1033" width="11.625" customWidth="1"/>
    <col min="1034" max="1034" width="7.75" customWidth="1"/>
    <col min="1035" max="1035" width="5.125" customWidth="1"/>
    <col min="1036" max="1036" width="10.625" customWidth="1"/>
    <col min="1037" max="1037" width="9" customWidth="1"/>
    <col min="1042" max="1042" width="13.875" customWidth="1"/>
    <col min="1281" max="1281" width="3.75" customWidth="1"/>
    <col min="1282" max="1282" width="22.25" customWidth="1"/>
    <col min="1283" max="1283" width="8" customWidth="1"/>
    <col min="1284" max="1284" width="5" customWidth="1"/>
    <col min="1285" max="1285" width="9.125" customWidth="1"/>
    <col min="1286" max="1286" width="9.625" customWidth="1"/>
    <col min="1287" max="1287" width="8.625" customWidth="1"/>
    <col min="1288" max="1288" width="9.5" customWidth="1"/>
    <col min="1289" max="1289" width="11.625" customWidth="1"/>
    <col min="1290" max="1290" width="7.75" customWidth="1"/>
    <col min="1291" max="1291" width="5.125" customWidth="1"/>
    <col min="1292" max="1292" width="10.625" customWidth="1"/>
    <col min="1293" max="1293" width="9" customWidth="1"/>
    <col min="1298" max="1298" width="13.875" customWidth="1"/>
    <col min="1537" max="1537" width="3.75" customWidth="1"/>
    <col min="1538" max="1538" width="22.25" customWidth="1"/>
    <col min="1539" max="1539" width="8" customWidth="1"/>
    <col min="1540" max="1540" width="5" customWidth="1"/>
    <col min="1541" max="1541" width="9.125" customWidth="1"/>
    <col min="1542" max="1542" width="9.625" customWidth="1"/>
    <col min="1543" max="1543" width="8.625" customWidth="1"/>
    <col min="1544" max="1544" width="9.5" customWidth="1"/>
    <col min="1545" max="1545" width="11.625" customWidth="1"/>
    <col min="1546" max="1546" width="7.75" customWidth="1"/>
    <col min="1547" max="1547" width="5.125" customWidth="1"/>
    <col min="1548" max="1548" width="10.625" customWidth="1"/>
    <col min="1549" max="1549" width="9" customWidth="1"/>
    <col min="1554" max="1554" width="13.875" customWidth="1"/>
    <col min="1793" max="1793" width="3.75" customWidth="1"/>
    <col min="1794" max="1794" width="22.25" customWidth="1"/>
    <col min="1795" max="1795" width="8" customWidth="1"/>
    <col min="1796" max="1796" width="5" customWidth="1"/>
    <col min="1797" max="1797" width="9.125" customWidth="1"/>
    <col min="1798" max="1798" width="9.625" customWidth="1"/>
    <col min="1799" max="1799" width="8.625" customWidth="1"/>
    <col min="1800" max="1800" width="9.5" customWidth="1"/>
    <col min="1801" max="1801" width="11.625" customWidth="1"/>
    <col min="1802" max="1802" width="7.75" customWidth="1"/>
    <col min="1803" max="1803" width="5.125" customWidth="1"/>
    <col min="1804" max="1804" width="10.625" customWidth="1"/>
    <col min="1805" max="1805" width="9" customWidth="1"/>
    <col min="1810" max="1810" width="13.875" customWidth="1"/>
    <col min="2049" max="2049" width="3.75" customWidth="1"/>
    <col min="2050" max="2050" width="22.25" customWidth="1"/>
    <col min="2051" max="2051" width="8" customWidth="1"/>
    <col min="2052" max="2052" width="5" customWidth="1"/>
    <col min="2053" max="2053" width="9.125" customWidth="1"/>
    <col min="2054" max="2054" width="9.625" customWidth="1"/>
    <col min="2055" max="2055" width="8.625" customWidth="1"/>
    <col min="2056" max="2056" width="9.5" customWidth="1"/>
    <col min="2057" max="2057" width="11.625" customWidth="1"/>
    <col min="2058" max="2058" width="7.75" customWidth="1"/>
    <col min="2059" max="2059" width="5.125" customWidth="1"/>
    <col min="2060" max="2060" width="10.625" customWidth="1"/>
    <col min="2061" max="2061" width="9" customWidth="1"/>
    <col min="2066" max="2066" width="13.875" customWidth="1"/>
    <col min="2305" max="2305" width="3.75" customWidth="1"/>
    <col min="2306" max="2306" width="22.25" customWidth="1"/>
    <col min="2307" max="2307" width="8" customWidth="1"/>
    <col min="2308" max="2308" width="5" customWidth="1"/>
    <col min="2309" max="2309" width="9.125" customWidth="1"/>
    <col min="2310" max="2310" width="9.625" customWidth="1"/>
    <col min="2311" max="2311" width="8.625" customWidth="1"/>
    <col min="2312" max="2312" width="9.5" customWidth="1"/>
    <col min="2313" max="2313" width="11.625" customWidth="1"/>
    <col min="2314" max="2314" width="7.75" customWidth="1"/>
    <col min="2315" max="2315" width="5.125" customWidth="1"/>
    <col min="2316" max="2316" width="10.625" customWidth="1"/>
    <col min="2317" max="2317" width="9" customWidth="1"/>
    <col min="2322" max="2322" width="13.875" customWidth="1"/>
    <col min="2561" max="2561" width="3.75" customWidth="1"/>
    <col min="2562" max="2562" width="22.25" customWidth="1"/>
    <col min="2563" max="2563" width="8" customWidth="1"/>
    <col min="2564" max="2564" width="5" customWidth="1"/>
    <col min="2565" max="2565" width="9.125" customWidth="1"/>
    <col min="2566" max="2566" width="9.625" customWidth="1"/>
    <col min="2567" max="2567" width="8.625" customWidth="1"/>
    <col min="2568" max="2568" width="9.5" customWidth="1"/>
    <col min="2569" max="2569" width="11.625" customWidth="1"/>
    <col min="2570" max="2570" width="7.75" customWidth="1"/>
    <col min="2571" max="2571" width="5.125" customWidth="1"/>
    <col min="2572" max="2572" width="10.625" customWidth="1"/>
    <col min="2573" max="2573" width="9" customWidth="1"/>
    <col min="2578" max="2578" width="13.875" customWidth="1"/>
    <col min="2817" max="2817" width="3.75" customWidth="1"/>
    <col min="2818" max="2818" width="22.25" customWidth="1"/>
    <col min="2819" max="2819" width="8" customWidth="1"/>
    <col min="2820" max="2820" width="5" customWidth="1"/>
    <col min="2821" max="2821" width="9.125" customWidth="1"/>
    <col min="2822" max="2822" width="9.625" customWidth="1"/>
    <col min="2823" max="2823" width="8.625" customWidth="1"/>
    <col min="2824" max="2824" width="9.5" customWidth="1"/>
    <col min="2825" max="2825" width="11.625" customWidth="1"/>
    <col min="2826" max="2826" width="7.75" customWidth="1"/>
    <col min="2827" max="2827" width="5.125" customWidth="1"/>
    <col min="2828" max="2828" width="10.625" customWidth="1"/>
    <col min="2829" max="2829" width="9" customWidth="1"/>
    <col min="2834" max="2834" width="13.875" customWidth="1"/>
    <col min="3073" max="3073" width="3.75" customWidth="1"/>
    <col min="3074" max="3074" width="22.25" customWidth="1"/>
    <col min="3075" max="3075" width="8" customWidth="1"/>
    <col min="3076" max="3076" width="5" customWidth="1"/>
    <col min="3077" max="3077" width="9.125" customWidth="1"/>
    <col min="3078" max="3078" width="9.625" customWidth="1"/>
    <col min="3079" max="3079" width="8.625" customWidth="1"/>
    <col min="3080" max="3080" width="9.5" customWidth="1"/>
    <col min="3081" max="3081" width="11.625" customWidth="1"/>
    <col min="3082" max="3082" width="7.75" customWidth="1"/>
    <col min="3083" max="3083" width="5.125" customWidth="1"/>
    <col min="3084" max="3084" width="10.625" customWidth="1"/>
    <col min="3085" max="3085" width="9" customWidth="1"/>
    <col min="3090" max="3090" width="13.875" customWidth="1"/>
    <col min="3329" max="3329" width="3.75" customWidth="1"/>
    <col min="3330" max="3330" width="22.25" customWidth="1"/>
    <col min="3331" max="3331" width="8" customWidth="1"/>
    <col min="3332" max="3332" width="5" customWidth="1"/>
    <col min="3333" max="3333" width="9.125" customWidth="1"/>
    <col min="3334" max="3334" width="9.625" customWidth="1"/>
    <col min="3335" max="3335" width="8.625" customWidth="1"/>
    <col min="3336" max="3336" width="9.5" customWidth="1"/>
    <col min="3337" max="3337" width="11.625" customWidth="1"/>
    <col min="3338" max="3338" width="7.75" customWidth="1"/>
    <col min="3339" max="3339" width="5.125" customWidth="1"/>
    <col min="3340" max="3340" width="10.625" customWidth="1"/>
    <col min="3341" max="3341" width="9" customWidth="1"/>
    <col min="3346" max="3346" width="13.875" customWidth="1"/>
    <col min="3585" max="3585" width="3.75" customWidth="1"/>
    <col min="3586" max="3586" width="22.25" customWidth="1"/>
    <col min="3587" max="3587" width="8" customWidth="1"/>
    <col min="3588" max="3588" width="5" customWidth="1"/>
    <col min="3589" max="3589" width="9.125" customWidth="1"/>
    <col min="3590" max="3590" width="9.625" customWidth="1"/>
    <col min="3591" max="3591" width="8.625" customWidth="1"/>
    <col min="3592" max="3592" width="9.5" customWidth="1"/>
    <col min="3593" max="3593" width="11.625" customWidth="1"/>
    <col min="3594" max="3594" width="7.75" customWidth="1"/>
    <col min="3595" max="3595" width="5.125" customWidth="1"/>
    <col min="3596" max="3596" width="10.625" customWidth="1"/>
    <col min="3597" max="3597" width="9" customWidth="1"/>
    <col min="3602" max="3602" width="13.875" customWidth="1"/>
    <col min="3841" max="3841" width="3.75" customWidth="1"/>
    <col min="3842" max="3842" width="22.25" customWidth="1"/>
    <col min="3843" max="3843" width="8" customWidth="1"/>
    <col min="3844" max="3844" width="5" customWidth="1"/>
    <col min="3845" max="3845" width="9.125" customWidth="1"/>
    <col min="3846" max="3846" width="9.625" customWidth="1"/>
    <col min="3847" max="3847" width="8.625" customWidth="1"/>
    <col min="3848" max="3848" width="9.5" customWidth="1"/>
    <col min="3849" max="3849" width="11.625" customWidth="1"/>
    <col min="3850" max="3850" width="7.75" customWidth="1"/>
    <col min="3851" max="3851" width="5.125" customWidth="1"/>
    <col min="3852" max="3852" width="10.625" customWidth="1"/>
    <col min="3853" max="3853" width="9" customWidth="1"/>
    <col min="3858" max="3858" width="13.875" customWidth="1"/>
    <col min="4097" max="4097" width="3.75" customWidth="1"/>
    <col min="4098" max="4098" width="22.25" customWidth="1"/>
    <col min="4099" max="4099" width="8" customWidth="1"/>
    <col min="4100" max="4100" width="5" customWidth="1"/>
    <col min="4101" max="4101" width="9.125" customWidth="1"/>
    <col min="4102" max="4102" width="9.625" customWidth="1"/>
    <col min="4103" max="4103" width="8.625" customWidth="1"/>
    <col min="4104" max="4104" width="9.5" customWidth="1"/>
    <col min="4105" max="4105" width="11.625" customWidth="1"/>
    <col min="4106" max="4106" width="7.75" customWidth="1"/>
    <col min="4107" max="4107" width="5.125" customWidth="1"/>
    <col min="4108" max="4108" width="10.625" customWidth="1"/>
    <col min="4109" max="4109" width="9" customWidth="1"/>
    <col min="4114" max="4114" width="13.875" customWidth="1"/>
    <col min="4353" max="4353" width="3.75" customWidth="1"/>
    <col min="4354" max="4354" width="22.25" customWidth="1"/>
    <col min="4355" max="4355" width="8" customWidth="1"/>
    <col min="4356" max="4356" width="5" customWidth="1"/>
    <col min="4357" max="4357" width="9.125" customWidth="1"/>
    <col min="4358" max="4358" width="9.625" customWidth="1"/>
    <col min="4359" max="4359" width="8.625" customWidth="1"/>
    <col min="4360" max="4360" width="9.5" customWidth="1"/>
    <col min="4361" max="4361" width="11.625" customWidth="1"/>
    <col min="4362" max="4362" width="7.75" customWidth="1"/>
    <col min="4363" max="4363" width="5.125" customWidth="1"/>
    <col min="4364" max="4364" width="10.625" customWidth="1"/>
    <col min="4365" max="4365" width="9" customWidth="1"/>
    <col min="4370" max="4370" width="13.875" customWidth="1"/>
    <col min="4609" max="4609" width="3.75" customWidth="1"/>
    <col min="4610" max="4610" width="22.25" customWidth="1"/>
    <col min="4611" max="4611" width="8" customWidth="1"/>
    <col min="4612" max="4612" width="5" customWidth="1"/>
    <col min="4613" max="4613" width="9.125" customWidth="1"/>
    <col min="4614" max="4614" width="9.625" customWidth="1"/>
    <col min="4615" max="4615" width="8.625" customWidth="1"/>
    <col min="4616" max="4616" width="9.5" customWidth="1"/>
    <col min="4617" max="4617" width="11.625" customWidth="1"/>
    <col min="4618" max="4618" width="7.75" customWidth="1"/>
    <col min="4619" max="4619" width="5.125" customWidth="1"/>
    <col min="4620" max="4620" width="10.625" customWidth="1"/>
    <col min="4621" max="4621" width="9" customWidth="1"/>
    <col min="4626" max="4626" width="13.875" customWidth="1"/>
    <col min="4865" max="4865" width="3.75" customWidth="1"/>
    <col min="4866" max="4866" width="22.25" customWidth="1"/>
    <col min="4867" max="4867" width="8" customWidth="1"/>
    <col min="4868" max="4868" width="5" customWidth="1"/>
    <col min="4869" max="4869" width="9.125" customWidth="1"/>
    <col min="4870" max="4870" width="9.625" customWidth="1"/>
    <col min="4871" max="4871" width="8.625" customWidth="1"/>
    <col min="4872" max="4872" width="9.5" customWidth="1"/>
    <col min="4873" max="4873" width="11.625" customWidth="1"/>
    <col min="4874" max="4874" width="7.75" customWidth="1"/>
    <col min="4875" max="4875" width="5.125" customWidth="1"/>
    <col min="4876" max="4876" width="10.625" customWidth="1"/>
    <col min="4877" max="4877" width="9" customWidth="1"/>
    <col min="4882" max="4882" width="13.875" customWidth="1"/>
    <col min="5121" max="5121" width="3.75" customWidth="1"/>
    <col min="5122" max="5122" width="22.25" customWidth="1"/>
    <col min="5123" max="5123" width="8" customWidth="1"/>
    <col min="5124" max="5124" width="5" customWidth="1"/>
    <col min="5125" max="5125" width="9.125" customWidth="1"/>
    <col min="5126" max="5126" width="9.625" customWidth="1"/>
    <col min="5127" max="5127" width="8.625" customWidth="1"/>
    <col min="5128" max="5128" width="9.5" customWidth="1"/>
    <col min="5129" max="5129" width="11.625" customWidth="1"/>
    <col min="5130" max="5130" width="7.75" customWidth="1"/>
    <col min="5131" max="5131" width="5.125" customWidth="1"/>
    <col min="5132" max="5132" width="10.625" customWidth="1"/>
    <col min="5133" max="5133" width="9" customWidth="1"/>
    <col min="5138" max="5138" width="13.875" customWidth="1"/>
    <col min="5377" max="5377" width="3.75" customWidth="1"/>
    <col min="5378" max="5378" width="22.25" customWidth="1"/>
    <col min="5379" max="5379" width="8" customWidth="1"/>
    <col min="5380" max="5380" width="5" customWidth="1"/>
    <col min="5381" max="5381" width="9.125" customWidth="1"/>
    <col min="5382" max="5382" width="9.625" customWidth="1"/>
    <col min="5383" max="5383" width="8.625" customWidth="1"/>
    <col min="5384" max="5384" width="9.5" customWidth="1"/>
    <col min="5385" max="5385" width="11.625" customWidth="1"/>
    <col min="5386" max="5386" width="7.75" customWidth="1"/>
    <col min="5387" max="5387" width="5.125" customWidth="1"/>
    <col min="5388" max="5388" width="10.625" customWidth="1"/>
    <col min="5389" max="5389" width="9" customWidth="1"/>
    <col min="5394" max="5394" width="13.875" customWidth="1"/>
    <col min="5633" max="5633" width="3.75" customWidth="1"/>
    <col min="5634" max="5634" width="22.25" customWidth="1"/>
    <col min="5635" max="5635" width="8" customWidth="1"/>
    <col min="5636" max="5636" width="5" customWidth="1"/>
    <col min="5637" max="5637" width="9.125" customWidth="1"/>
    <col min="5638" max="5638" width="9.625" customWidth="1"/>
    <col min="5639" max="5639" width="8.625" customWidth="1"/>
    <col min="5640" max="5640" width="9.5" customWidth="1"/>
    <col min="5641" max="5641" width="11.625" customWidth="1"/>
    <col min="5642" max="5642" width="7.75" customWidth="1"/>
    <col min="5643" max="5643" width="5.125" customWidth="1"/>
    <col min="5644" max="5644" width="10.625" customWidth="1"/>
    <col min="5645" max="5645" width="9" customWidth="1"/>
    <col min="5650" max="5650" width="13.875" customWidth="1"/>
    <col min="5889" max="5889" width="3.75" customWidth="1"/>
    <col min="5890" max="5890" width="22.25" customWidth="1"/>
    <col min="5891" max="5891" width="8" customWidth="1"/>
    <col min="5892" max="5892" width="5" customWidth="1"/>
    <col min="5893" max="5893" width="9.125" customWidth="1"/>
    <col min="5894" max="5894" width="9.625" customWidth="1"/>
    <col min="5895" max="5895" width="8.625" customWidth="1"/>
    <col min="5896" max="5896" width="9.5" customWidth="1"/>
    <col min="5897" max="5897" width="11.625" customWidth="1"/>
    <col min="5898" max="5898" width="7.75" customWidth="1"/>
    <col min="5899" max="5899" width="5.125" customWidth="1"/>
    <col min="5900" max="5900" width="10.625" customWidth="1"/>
    <col min="5901" max="5901" width="9" customWidth="1"/>
    <col min="5906" max="5906" width="13.875" customWidth="1"/>
    <col min="6145" max="6145" width="3.75" customWidth="1"/>
    <col min="6146" max="6146" width="22.25" customWidth="1"/>
    <col min="6147" max="6147" width="8" customWidth="1"/>
    <col min="6148" max="6148" width="5" customWidth="1"/>
    <col min="6149" max="6149" width="9.125" customWidth="1"/>
    <col min="6150" max="6150" width="9.625" customWidth="1"/>
    <col min="6151" max="6151" width="8.625" customWidth="1"/>
    <col min="6152" max="6152" width="9.5" customWidth="1"/>
    <col min="6153" max="6153" width="11.625" customWidth="1"/>
    <col min="6154" max="6154" width="7.75" customWidth="1"/>
    <col min="6155" max="6155" width="5.125" customWidth="1"/>
    <col min="6156" max="6156" width="10.625" customWidth="1"/>
    <col min="6157" max="6157" width="9" customWidth="1"/>
    <col min="6162" max="6162" width="13.875" customWidth="1"/>
    <col min="6401" max="6401" width="3.75" customWidth="1"/>
    <col min="6402" max="6402" width="22.25" customWidth="1"/>
    <col min="6403" max="6403" width="8" customWidth="1"/>
    <col min="6404" max="6404" width="5" customWidth="1"/>
    <col min="6405" max="6405" width="9.125" customWidth="1"/>
    <col min="6406" max="6406" width="9.625" customWidth="1"/>
    <col min="6407" max="6407" width="8.625" customWidth="1"/>
    <col min="6408" max="6408" width="9.5" customWidth="1"/>
    <col min="6409" max="6409" width="11.625" customWidth="1"/>
    <col min="6410" max="6410" width="7.75" customWidth="1"/>
    <col min="6411" max="6411" width="5.125" customWidth="1"/>
    <col min="6412" max="6412" width="10.625" customWidth="1"/>
    <col min="6413" max="6413" width="9" customWidth="1"/>
    <col min="6418" max="6418" width="13.875" customWidth="1"/>
    <col min="6657" max="6657" width="3.75" customWidth="1"/>
    <col min="6658" max="6658" width="22.25" customWidth="1"/>
    <col min="6659" max="6659" width="8" customWidth="1"/>
    <col min="6660" max="6660" width="5" customWidth="1"/>
    <col min="6661" max="6661" width="9.125" customWidth="1"/>
    <col min="6662" max="6662" width="9.625" customWidth="1"/>
    <col min="6663" max="6663" width="8.625" customWidth="1"/>
    <col min="6664" max="6664" width="9.5" customWidth="1"/>
    <col min="6665" max="6665" width="11.625" customWidth="1"/>
    <col min="6666" max="6666" width="7.75" customWidth="1"/>
    <col min="6667" max="6667" width="5.125" customWidth="1"/>
    <col min="6668" max="6668" width="10.625" customWidth="1"/>
    <col min="6669" max="6669" width="9" customWidth="1"/>
    <col min="6674" max="6674" width="13.875" customWidth="1"/>
    <col min="6913" max="6913" width="3.75" customWidth="1"/>
    <col min="6914" max="6914" width="22.25" customWidth="1"/>
    <col min="6915" max="6915" width="8" customWidth="1"/>
    <col min="6916" max="6916" width="5" customWidth="1"/>
    <col min="6917" max="6917" width="9.125" customWidth="1"/>
    <col min="6918" max="6918" width="9.625" customWidth="1"/>
    <col min="6919" max="6919" width="8.625" customWidth="1"/>
    <col min="6920" max="6920" width="9.5" customWidth="1"/>
    <col min="6921" max="6921" width="11.625" customWidth="1"/>
    <col min="6922" max="6922" width="7.75" customWidth="1"/>
    <col min="6923" max="6923" width="5.125" customWidth="1"/>
    <col min="6924" max="6924" width="10.625" customWidth="1"/>
    <col min="6925" max="6925" width="9" customWidth="1"/>
    <col min="6930" max="6930" width="13.875" customWidth="1"/>
    <col min="7169" max="7169" width="3.75" customWidth="1"/>
    <col min="7170" max="7170" width="22.25" customWidth="1"/>
    <col min="7171" max="7171" width="8" customWidth="1"/>
    <col min="7172" max="7172" width="5" customWidth="1"/>
    <col min="7173" max="7173" width="9.125" customWidth="1"/>
    <col min="7174" max="7174" width="9.625" customWidth="1"/>
    <col min="7175" max="7175" width="8.625" customWidth="1"/>
    <col min="7176" max="7176" width="9.5" customWidth="1"/>
    <col min="7177" max="7177" width="11.625" customWidth="1"/>
    <col min="7178" max="7178" width="7.75" customWidth="1"/>
    <col min="7179" max="7179" width="5.125" customWidth="1"/>
    <col min="7180" max="7180" width="10.625" customWidth="1"/>
    <col min="7181" max="7181" width="9" customWidth="1"/>
    <col min="7186" max="7186" width="13.875" customWidth="1"/>
    <col min="7425" max="7425" width="3.75" customWidth="1"/>
    <col min="7426" max="7426" width="22.25" customWidth="1"/>
    <col min="7427" max="7427" width="8" customWidth="1"/>
    <col min="7428" max="7428" width="5" customWidth="1"/>
    <col min="7429" max="7429" width="9.125" customWidth="1"/>
    <col min="7430" max="7430" width="9.625" customWidth="1"/>
    <col min="7431" max="7431" width="8.625" customWidth="1"/>
    <col min="7432" max="7432" width="9.5" customWidth="1"/>
    <col min="7433" max="7433" width="11.625" customWidth="1"/>
    <col min="7434" max="7434" width="7.75" customWidth="1"/>
    <col min="7435" max="7435" width="5.125" customWidth="1"/>
    <col min="7436" max="7436" width="10.625" customWidth="1"/>
    <col min="7437" max="7437" width="9" customWidth="1"/>
    <col min="7442" max="7442" width="13.875" customWidth="1"/>
    <col min="7681" max="7681" width="3.75" customWidth="1"/>
    <col min="7682" max="7682" width="22.25" customWidth="1"/>
    <col min="7683" max="7683" width="8" customWidth="1"/>
    <col min="7684" max="7684" width="5" customWidth="1"/>
    <col min="7685" max="7685" width="9.125" customWidth="1"/>
    <col min="7686" max="7686" width="9.625" customWidth="1"/>
    <col min="7687" max="7687" width="8.625" customWidth="1"/>
    <col min="7688" max="7688" width="9.5" customWidth="1"/>
    <col min="7689" max="7689" width="11.625" customWidth="1"/>
    <col min="7690" max="7690" width="7.75" customWidth="1"/>
    <col min="7691" max="7691" width="5.125" customWidth="1"/>
    <col min="7692" max="7692" width="10.625" customWidth="1"/>
    <col min="7693" max="7693" width="9" customWidth="1"/>
    <col min="7698" max="7698" width="13.875" customWidth="1"/>
    <col min="7937" max="7937" width="3.75" customWidth="1"/>
    <col min="7938" max="7938" width="22.25" customWidth="1"/>
    <col min="7939" max="7939" width="8" customWidth="1"/>
    <col min="7940" max="7940" width="5" customWidth="1"/>
    <col min="7941" max="7941" width="9.125" customWidth="1"/>
    <col min="7942" max="7942" width="9.625" customWidth="1"/>
    <col min="7943" max="7943" width="8.625" customWidth="1"/>
    <col min="7944" max="7944" width="9.5" customWidth="1"/>
    <col min="7945" max="7945" width="11.625" customWidth="1"/>
    <col min="7946" max="7946" width="7.75" customWidth="1"/>
    <col min="7947" max="7947" width="5.125" customWidth="1"/>
    <col min="7948" max="7948" width="10.625" customWidth="1"/>
    <col min="7949" max="7949" width="9" customWidth="1"/>
    <col min="7954" max="7954" width="13.875" customWidth="1"/>
    <col min="8193" max="8193" width="3.75" customWidth="1"/>
    <col min="8194" max="8194" width="22.25" customWidth="1"/>
    <col min="8195" max="8195" width="8" customWidth="1"/>
    <col min="8196" max="8196" width="5" customWidth="1"/>
    <col min="8197" max="8197" width="9.125" customWidth="1"/>
    <col min="8198" max="8198" width="9.625" customWidth="1"/>
    <col min="8199" max="8199" width="8.625" customWidth="1"/>
    <col min="8200" max="8200" width="9.5" customWidth="1"/>
    <col min="8201" max="8201" width="11.625" customWidth="1"/>
    <col min="8202" max="8202" width="7.75" customWidth="1"/>
    <col min="8203" max="8203" width="5.125" customWidth="1"/>
    <col min="8204" max="8204" width="10.625" customWidth="1"/>
    <col min="8205" max="8205" width="9" customWidth="1"/>
    <col min="8210" max="8210" width="13.875" customWidth="1"/>
    <col min="8449" max="8449" width="3.75" customWidth="1"/>
    <col min="8450" max="8450" width="22.25" customWidth="1"/>
    <col min="8451" max="8451" width="8" customWidth="1"/>
    <col min="8452" max="8452" width="5" customWidth="1"/>
    <col min="8453" max="8453" width="9.125" customWidth="1"/>
    <col min="8454" max="8454" width="9.625" customWidth="1"/>
    <col min="8455" max="8455" width="8.625" customWidth="1"/>
    <col min="8456" max="8456" width="9.5" customWidth="1"/>
    <col min="8457" max="8457" width="11.625" customWidth="1"/>
    <col min="8458" max="8458" width="7.75" customWidth="1"/>
    <col min="8459" max="8459" width="5.125" customWidth="1"/>
    <col min="8460" max="8460" width="10.625" customWidth="1"/>
    <col min="8461" max="8461" width="9" customWidth="1"/>
    <col min="8466" max="8466" width="13.875" customWidth="1"/>
    <col min="8705" max="8705" width="3.75" customWidth="1"/>
    <col min="8706" max="8706" width="22.25" customWidth="1"/>
    <col min="8707" max="8707" width="8" customWidth="1"/>
    <col min="8708" max="8708" width="5" customWidth="1"/>
    <col min="8709" max="8709" width="9.125" customWidth="1"/>
    <col min="8710" max="8710" width="9.625" customWidth="1"/>
    <col min="8711" max="8711" width="8.625" customWidth="1"/>
    <col min="8712" max="8712" width="9.5" customWidth="1"/>
    <col min="8713" max="8713" width="11.625" customWidth="1"/>
    <col min="8714" max="8714" width="7.75" customWidth="1"/>
    <col min="8715" max="8715" width="5.125" customWidth="1"/>
    <col min="8716" max="8716" width="10.625" customWidth="1"/>
    <col min="8717" max="8717" width="9" customWidth="1"/>
    <col min="8722" max="8722" width="13.875" customWidth="1"/>
    <col min="8961" max="8961" width="3.75" customWidth="1"/>
    <col min="8962" max="8962" width="22.25" customWidth="1"/>
    <col min="8963" max="8963" width="8" customWidth="1"/>
    <col min="8964" max="8964" width="5" customWidth="1"/>
    <col min="8965" max="8965" width="9.125" customWidth="1"/>
    <col min="8966" max="8966" width="9.625" customWidth="1"/>
    <col min="8967" max="8967" width="8.625" customWidth="1"/>
    <col min="8968" max="8968" width="9.5" customWidth="1"/>
    <col min="8969" max="8969" width="11.625" customWidth="1"/>
    <col min="8970" max="8970" width="7.75" customWidth="1"/>
    <col min="8971" max="8971" width="5.125" customWidth="1"/>
    <col min="8972" max="8972" width="10.625" customWidth="1"/>
    <col min="8973" max="8973" width="9" customWidth="1"/>
    <col min="8978" max="8978" width="13.875" customWidth="1"/>
    <col min="9217" max="9217" width="3.75" customWidth="1"/>
    <col min="9218" max="9218" width="22.25" customWidth="1"/>
    <col min="9219" max="9219" width="8" customWidth="1"/>
    <col min="9220" max="9220" width="5" customWidth="1"/>
    <col min="9221" max="9221" width="9.125" customWidth="1"/>
    <col min="9222" max="9222" width="9.625" customWidth="1"/>
    <col min="9223" max="9223" width="8.625" customWidth="1"/>
    <col min="9224" max="9224" width="9.5" customWidth="1"/>
    <col min="9225" max="9225" width="11.625" customWidth="1"/>
    <col min="9226" max="9226" width="7.75" customWidth="1"/>
    <col min="9227" max="9227" width="5.125" customWidth="1"/>
    <col min="9228" max="9228" width="10.625" customWidth="1"/>
    <col min="9229" max="9229" width="9" customWidth="1"/>
    <col min="9234" max="9234" width="13.875" customWidth="1"/>
    <col min="9473" max="9473" width="3.75" customWidth="1"/>
    <col min="9474" max="9474" width="22.25" customWidth="1"/>
    <col min="9475" max="9475" width="8" customWidth="1"/>
    <col min="9476" max="9476" width="5" customWidth="1"/>
    <col min="9477" max="9477" width="9.125" customWidth="1"/>
    <col min="9478" max="9478" width="9.625" customWidth="1"/>
    <col min="9479" max="9479" width="8.625" customWidth="1"/>
    <col min="9480" max="9480" width="9.5" customWidth="1"/>
    <col min="9481" max="9481" width="11.625" customWidth="1"/>
    <col min="9482" max="9482" width="7.75" customWidth="1"/>
    <col min="9483" max="9483" width="5.125" customWidth="1"/>
    <col min="9484" max="9484" width="10.625" customWidth="1"/>
    <col min="9485" max="9485" width="9" customWidth="1"/>
    <col min="9490" max="9490" width="13.875" customWidth="1"/>
    <col min="9729" max="9729" width="3.75" customWidth="1"/>
    <col min="9730" max="9730" width="22.25" customWidth="1"/>
    <col min="9731" max="9731" width="8" customWidth="1"/>
    <col min="9732" max="9732" width="5" customWidth="1"/>
    <col min="9733" max="9733" width="9.125" customWidth="1"/>
    <col min="9734" max="9734" width="9.625" customWidth="1"/>
    <col min="9735" max="9735" width="8.625" customWidth="1"/>
    <col min="9736" max="9736" width="9.5" customWidth="1"/>
    <col min="9737" max="9737" width="11.625" customWidth="1"/>
    <col min="9738" max="9738" width="7.75" customWidth="1"/>
    <col min="9739" max="9739" width="5.125" customWidth="1"/>
    <col min="9740" max="9740" width="10.625" customWidth="1"/>
    <col min="9741" max="9741" width="9" customWidth="1"/>
    <col min="9746" max="9746" width="13.875" customWidth="1"/>
    <col min="9985" max="9985" width="3.75" customWidth="1"/>
    <col min="9986" max="9986" width="22.25" customWidth="1"/>
    <col min="9987" max="9987" width="8" customWidth="1"/>
    <col min="9988" max="9988" width="5" customWidth="1"/>
    <col min="9989" max="9989" width="9.125" customWidth="1"/>
    <col min="9990" max="9990" width="9.625" customWidth="1"/>
    <col min="9991" max="9991" width="8.625" customWidth="1"/>
    <col min="9992" max="9992" width="9.5" customWidth="1"/>
    <col min="9993" max="9993" width="11.625" customWidth="1"/>
    <col min="9994" max="9994" width="7.75" customWidth="1"/>
    <col min="9995" max="9995" width="5.125" customWidth="1"/>
    <col min="9996" max="9996" width="10.625" customWidth="1"/>
    <col min="9997" max="9997" width="9" customWidth="1"/>
    <col min="10002" max="10002" width="13.875" customWidth="1"/>
    <col min="10241" max="10241" width="3.75" customWidth="1"/>
    <col min="10242" max="10242" width="22.25" customWidth="1"/>
    <col min="10243" max="10243" width="8" customWidth="1"/>
    <col min="10244" max="10244" width="5" customWidth="1"/>
    <col min="10245" max="10245" width="9.125" customWidth="1"/>
    <col min="10246" max="10246" width="9.625" customWidth="1"/>
    <col min="10247" max="10247" width="8.625" customWidth="1"/>
    <col min="10248" max="10248" width="9.5" customWidth="1"/>
    <col min="10249" max="10249" width="11.625" customWidth="1"/>
    <col min="10250" max="10250" width="7.75" customWidth="1"/>
    <col min="10251" max="10251" width="5.125" customWidth="1"/>
    <col min="10252" max="10252" width="10.625" customWidth="1"/>
    <col min="10253" max="10253" width="9" customWidth="1"/>
    <col min="10258" max="10258" width="13.875" customWidth="1"/>
    <col min="10497" max="10497" width="3.75" customWidth="1"/>
    <col min="10498" max="10498" width="22.25" customWidth="1"/>
    <col min="10499" max="10499" width="8" customWidth="1"/>
    <col min="10500" max="10500" width="5" customWidth="1"/>
    <col min="10501" max="10501" width="9.125" customWidth="1"/>
    <col min="10502" max="10502" width="9.625" customWidth="1"/>
    <col min="10503" max="10503" width="8.625" customWidth="1"/>
    <col min="10504" max="10504" width="9.5" customWidth="1"/>
    <col min="10505" max="10505" width="11.625" customWidth="1"/>
    <col min="10506" max="10506" width="7.75" customWidth="1"/>
    <col min="10507" max="10507" width="5.125" customWidth="1"/>
    <col min="10508" max="10508" width="10.625" customWidth="1"/>
    <col min="10509" max="10509" width="9" customWidth="1"/>
    <col min="10514" max="10514" width="13.875" customWidth="1"/>
    <col min="10753" max="10753" width="3.75" customWidth="1"/>
    <col min="10754" max="10754" width="22.25" customWidth="1"/>
    <col min="10755" max="10755" width="8" customWidth="1"/>
    <col min="10756" max="10756" width="5" customWidth="1"/>
    <col min="10757" max="10757" width="9.125" customWidth="1"/>
    <col min="10758" max="10758" width="9.625" customWidth="1"/>
    <col min="10759" max="10759" width="8.625" customWidth="1"/>
    <col min="10760" max="10760" width="9.5" customWidth="1"/>
    <col min="10761" max="10761" width="11.625" customWidth="1"/>
    <col min="10762" max="10762" width="7.75" customWidth="1"/>
    <col min="10763" max="10763" width="5.125" customWidth="1"/>
    <col min="10764" max="10764" width="10.625" customWidth="1"/>
    <col min="10765" max="10765" width="9" customWidth="1"/>
    <col min="10770" max="10770" width="13.875" customWidth="1"/>
    <col min="11009" max="11009" width="3.75" customWidth="1"/>
    <col min="11010" max="11010" width="22.25" customWidth="1"/>
    <col min="11011" max="11011" width="8" customWidth="1"/>
    <col min="11012" max="11012" width="5" customWidth="1"/>
    <col min="11013" max="11013" width="9.125" customWidth="1"/>
    <col min="11014" max="11014" width="9.625" customWidth="1"/>
    <col min="11015" max="11015" width="8.625" customWidth="1"/>
    <col min="11016" max="11016" width="9.5" customWidth="1"/>
    <col min="11017" max="11017" width="11.625" customWidth="1"/>
    <col min="11018" max="11018" width="7.75" customWidth="1"/>
    <col min="11019" max="11019" width="5.125" customWidth="1"/>
    <col min="11020" max="11020" width="10.625" customWidth="1"/>
    <col min="11021" max="11021" width="9" customWidth="1"/>
    <col min="11026" max="11026" width="13.875" customWidth="1"/>
    <col min="11265" max="11265" width="3.75" customWidth="1"/>
    <col min="11266" max="11266" width="22.25" customWidth="1"/>
    <col min="11267" max="11267" width="8" customWidth="1"/>
    <col min="11268" max="11268" width="5" customWidth="1"/>
    <col min="11269" max="11269" width="9.125" customWidth="1"/>
    <col min="11270" max="11270" width="9.625" customWidth="1"/>
    <col min="11271" max="11271" width="8.625" customWidth="1"/>
    <col min="11272" max="11272" width="9.5" customWidth="1"/>
    <col min="11273" max="11273" width="11.625" customWidth="1"/>
    <col min="11274" max="11274" width="7.75" customWidth="1"/>
    <col min="11275" max="11275" width="5.125" customWidth="1"/>
    <col min="11276" max="11276" width="10.625" customWidth="1"/>
    <col min="11277" max="11277" width="9" customWidth="1"/>
    <col min="11282" max="11282" width="13.875" customWidth="1"/>
    <col min="11521" max="11521" width="3.75" customWidth="1"/>
    <col min="11522" max="11522" width="22.25" customWidth="1"/>
    <col min="11523" max="11523" width="8" customWidth="1"/>
    <col min="11524" max="11524" width="5" customWidth="1"/>
    <col min="11525" max="11525" width="9.125" customWidth="1"/>
    <col min="11526" max="11526" width="9.625" customWidth="1"/>
    <col min="11527" max="11527" width="8.625" customWidth="1"/>
    <col min="11528" max="11528" width="9.5" customWidth="1"/>
    <col min="11529" max="11529" width="11.625" customWidth="1"/>
    <col min="11530" max="11530" width="7.75" customWidth="1"/>
    <col min="11531" max="11531" width="5.125" customWidth="1"/>
    <col min="11532" max="11532" width="10.625" customWidth="1"/>
    <col min="11533" max="11533" width="9" customWidth="1"/>
    <col min="11538" max="11538" width="13.875" customWidth="1"/>
    <col min="11777" max="11777" width="3.75" customWidth="1"/>
    <col min="11778" max="11778" width="22.25" customWidth="1"/>
    <col min="11779" max="11779" width="8" customWidth="1"/>
    <col min="11780" max="11780" width="5" customWidth="1"/>
    <col min="11781" max="11781" width="9.125" customWidth="1"/>
    <col min="11782" max="11782" width="9.625" customWidth="1"/>
    <col min="11783" max="11783" width="8.625" customWidth="1"/>
    <col min="11784" max="11784" width="9.5" customWidth="1"/>
    <col min="11785" max="11785" width="11.625" customWidth="1"/>
    <col min="11786" max="11786" width="7.75" customWidth="1"/>
    <col min="11787" max="11787" width="5.125" customWidth="1"/>
    <col min="11788" max="11788" width="10.625" customWidth="1"/>
    <col min="11789" max="11789" width="9" customWidth="1"/>
    <col min="11794" max="11794" width="13.875" customWidth="1"/>
    <col min="12033" max="12033" width="3.75" customWidth="1"/>
    <col min="12034" max="12034" width="22.25" customWidth="1"/>
    <col min="12035" max="12035" width="8" customWidth="1"/>
    <col min="12036" max="12036" width="5" customWidth="1"/>
    <col min="12037" max="12037" width="9.125" customWidth="1"/>
    <col min="12038" max="12038" width="9.625" customWidth="1"/>
    <col min="12039" max="12039" width="8.625" customWidth="1"/>
    <col min="12040" max="12040" width="9.5" customWidth="1"/>
    <col min="12041" max="12041" width="11.625" customWidth="1"/>
    <col min="12042" max="12042" width="7.75" customWidth="1"/>
    <col min="12043" max="12043" width="5.125" customWidth="1"/>
    <col min="12044" max="12044" width="10.625" customWidth="1"/>
    <col min="12045" max="12045" width="9" customWidth="1"/>
    <col min="12050" max="12050" width="13.875" customWidth="1"/>
    <col min="12289" max="12289" width="3.75" customWidth="1"/>
    <col min="12290" max="12290" width="22.25" customWidth="1"/>
    <col min="12291" max="12291" width="8" customWidth="1"/>
    <col min="12292" max="12292" width="5" customWidth="1"/>
    <col min="12293" max="12293" width="9.125" customWidth="1"/>
    <col min="12294" max="12294" width="9.625" customWidth="1"/>
    <col min="12295" max="12295" width="8.625" customWidth="1"/>
    <col min="12296" max="12296" width="9.5" customWidth="1"/>
    <col min="12297" max="12297" width="11.625" customWidth="1"/>
    <col min="12298" max="12298" width="7.75" customWidth="1"/>
    <col min="12299" max="12299" width="5.125" customWidth="1"/>
    <col min="12300" max="12300" width="10.625" customWidth="1"/>
    <col min="12301" max="12301" width="9" customWidth="1"/>
    <col min="12306" max="12306" width="13.875" customWidth="1"/>
    <col min="12545" max="12545" width="3.75" customWidth="1"/>
    <col min="12546" max="12546" width="22.25" customWidth="1"/>
    <col min="12547" max="12547" width="8" customWidth="1"/>
    <col min="12548" max="12548" width="5" customWidth="1"/>
    <col min="12549" max="12549" width="9.125" customWidth="1"/>
    <col min="12550" max="12550" width="9.625" customWidth="1"/>
    <col min="12551" max="12551" width="8.625" customWidth="1"/>
    <col min="12552" max="12552" width="9.5" customWidth="1"/>
    <col min="12553" max="12553" width="11.625" customWidth="1"/>
    <col min="12554" max="12554" width="7.75" customWidth="1"/>
    <col min="12555" max="12555" width="5.125" customWidth="1"/>
    <col min="12556" max="12556" width="10.625" customWidth="1"/>
    <col min="12557" max="12557" width="9" customWidth="1"/>
    <col min="12562" max="12562" width="13.875" customWidth="1"/>
    <col min="12801" max="12801" width="3.75" customWidth="1"/>
    <col min="12802" max="12802" width="22.25" customWidth="1"/>
    <col min="12803" max="12803" width="8" customWidth="1"/>
    <col min="12804" max="12804" width="5" customWidth="1"/>
    <col min="12805" max="12805" width="9.125" customWidth="1"/>
    <col min="12806" max="12806" width="9.625" customWidth="1"/>
    <col min="12807" max="12807" width="8.625" customWidth="1"/>
    <col min="12808" max="12808" width="9.5" customWidth="1"/>
    <col min="12809" max="12809" width="11.625" customWidth="1"/>
    <col min="12810" max="12810" width="7.75" customWidth="1"/>
    <col min="12811" max="12811" width="5.125" customWidth="1"/>
    <col min="12812" max="12812" width="10.625" customWidth="1"/>
    <col min="12813" max="12813" width="9" customWidth="1"/>
    <col min="12818" max="12818" width="13.875" customWidth="1"/>
    <col min="13057" max="13057" width="3.75" customWidth="1"/>
    <col min="13058" max="13058" width="22.25" customWidth="1"/>
    <col min="13059" max="13059" width="8" customWidth="1"/>
    <col min="13060" max="13060" width="5" customWidth="1"/>
    <col min="13061" max="13061" width="9.125" customWidth="1"/>
    <col min="13062" max="13062" width="9.625" customWidth="1"/>
    <col min="13063" max="13063" width="8.625" customWidth="1"/>
    <col min="13064" max="13064" width="9.5" customWidth="1"/>
    <col min="13065" max="13065" width="11.625" customWidth="1"/>
    <col min="13066" max="13066" width="7.75" customWidth="1"/>
    <col min="13067" max="13067" width="5.125" customWidth="1"/>
    <col min="13068" max="13068" width="10.625" customWidth="1"/>
    <col min="13069" max="13069" width="9" customWidth="1"/>
    <col min="13074" max="13074" width="13.875" customWidth="1"/>
    <col min="13313" max="13313" width="3.75" customWidth="1"/>
    <col min="13314" max="13314" width="22.25" customWidth="1"/>
    <col min="13315" max="13315" width="8" customWidth="1"/>
    <col min="13316" max="13316" width="5" customWidth="1"/>
    <col min="13317" max="13317" width="9.125" customWidth="1"/>
    <col min="13318" max="13318" width="9.625" customWidth="1"/>
    <col min="13319" max="13319" width="8.625" customWidth="1"/>
    <col min="13320" max="13320" width="9.5" customWidth="1"/>
    <col min="13321" max="13321" width="11.625" customWidth="1"/>
    <col min="13322" max="13322" width="7.75" customWidth="1"/>
    <col min="13323" max="13323" width="5.125" customWidth="1"/>
    <col min="13324" max="13324" width="10.625" customWidth="1"/>
    <col min="13325" max="13325" width="9" customWidth="1"/>
    <col min="13330" max="13330" width="13.875" customWidth="1"/>
    <col min="13569" max="13569" width="3.75" customWidth="1"/>
    <col min="13570" max="13570" width="22.25" customWidth="1"/>
    <col min="13571" max="13571" width="8" customWidth="1"/>
    <col min="13572" max="13572" width="5" customWidth="1"/>
    <col min="13573" max="13573" width="9.125" customWidth="1"/>
    <col min="13574" max="13574" width="9.625" customWidth="1"/>
    <col min="13575" max="13575" width="8.625" customWidth="1"/>
    <col min="13576" max="13576" width="9.5" customWidth="1"/>
    <col min="13577" max="13577" width="11.625" customWidth="1"/>
    <col min="13578" max="13578" width="7.75" customWidth="1"/>
    <col min="13579" max="13579" width="5.125" customWidth="1"/>
    <col min="13580" max="13580" width="10.625" customWidth="1"/>
    <col min="13581" max="13581" width="9" customWidth="1"/>
    <col min="13586" max="13586" width="13.875" customWidth="1"/>
    <col min="13825" max="13825" width="3.75" customWidth="1"/>
    <col min="13826" max="13826" width="22.25" customWidth="1"/>
    <col min="13827" max="13827" width="8" customWidth="1"/>
    <col min="13828" max="13828" width="5" customWidth="1"/>
    <col min="13829" max="13829" width="9.125" customWidth="1"/>
    <col min="13830" max="13830" width="9.625" customWidth="1"/>
    <col min="13831" max="13831" width="8.625" customWidth="1"/>
    <col min="13832" max="13832" width="9.5" customWidth="1"/>
    <col min="13833" max="13833" width="11.625" customWidth="1"/>
    <col min="13834" max="13834" width="7.75" customWidth="1"/>
    <col min="13835" max="13835" width="5.125" customWidth="1"/>
    <col min="13836" max="13836" width="10.625" customWidth="1"/>
    <col min="13837" max="13837" width="9" customWidth="1"/>
    <col min="13842" max="13842" width="13.875" customWidth="1"/>
    <col min="14081" max="14081" width="3.75" customWidth="1"/>
    <col min="14082" max="14082" width="22.25" customWidth="1"/>
    <col min="14083" max="14083" width="8" customWidth="1"/>
    <col min="14084" max="14084" width="5" customWidth="1"/>
    <col min="14085" max="14085" width="9.125" customWidth="1"/>
    <col min="14086" max="14086" width="9.625" customWidth="1"/>
    <col min="14087" max="14087" width="8.625" customWidth="1"/>
    <col min="14088" max="14088" width="9.5" customWidth="1"/>
    <col min="14089" max="14089" width="11.625" customWidth="1"/>
    <col min="14090" max="14090" width="7.75" customWidth="1"/>
    <col min="14091" max="14091" width="5.125" customWidth="1"/>
    <col min="14092" max="14092" width="10.625" customWidth="1"/>
    <col min="14093" max="14093" width="9" customWidth="1"/>
    <col min="14098" max="14098" width="13.875" customWidth="1"/>
    <col min="14337" max="14337" width="3.75" customWidth="1"/>
    <col min="14338" max="14338" width="22.25" customWidth="1"/>
    <col min="14339" max="14339" width="8" customWidth="1"/>
    <col min="14340" max="14340" width="5" customWidth="1"/>
    <col min="14341" max="14341" width="9.125" customWidth="1"/>
    <col min="14342" max="14342" width="9.625" customWidth="1"/>
    <col min="14343" max="14343" width="8.625" customWidth="1"/>
    <col min="14344" max="14344" width="9.5" customWidth="1"/>
    <col min="14345" max="14345" width="11.625" customWidth="1"/>
    <col min="14346" max="14346" width="7.75" customWidth="1"/>
    <col min="14347" max="14347" width="5.125" customWidth="1"/>
    <col min="14348" max="14348" width="10.625" customWidth="1"/>
    <col min="14349" max="14349" width="9" customWidth="1"/>
    <col min="14354" max="14354" width="13.875" customWidth="1"/>
    <col min="14593" max="14593" width="3.75" customWidth="1"/>
    <col min="14594" max="14594" width="22.25" customWidth="1"/>
    <col min="14595" max="14595" width="8" customWidth="1"/>
    <col min="14596" max="14596" width="5" customWidth="1"/>
    <col min="14597" max="14597" width="9.125" customWidth="1"/>
    <col min="14598" max="14598" width="9.625" customWidth="1"/>
    <col min="14599" max="14599" width="8.625" customWidth="1"/>
    <col min="14600" max="14600" width="9.5" customWidth="1"/>
    <col min="14601" max="14601" width="11.625" customWidth="1"/>
    <col min="14602" max="14602" width="7.75" customWidth="1"/>
    <col min="14603" max="14603" width="5.125" customWidth="1"/>
    <col min="14604" max="14604" width="10.625" customWidth="1"/>
    <col min="14605" max="14605" width="9" customWidth="1"/>
    <col min="14610" max="14610" width="13.875" customWidth="1"/>
    <col min="14849" max="14849" width="3.75" customWidth="1"/>
    <col min="14850" max="14850" width="22.25" customWidth="1"/>
    <col min="14851" max="14851" width="8" customWidth="1"/>
    <col min="14852" max="14852" width="5" customWidth="1"/>
    <col min="14853" max="14853" width="9.125" customWidth="1"/>
    <col min="14854" max="14854" width="9.625" customWidth="1"/>
    <col min="14855" max="14855" width="8.625" customWidth="1"/>
    <col min="14856" max="14856" width="9.5" customWidth="1"/>
    <col min="14857" max="14857" width="11.625" customWidth="1"/>
    <col min="14858" max="14858" width="7.75" customWidth="1"/>
    <col min="14859" max="14859" width="5.125" customWidth="1"/>
    <col min="14860" max="14860" width="10.625" customWidth="1"/>
    <col min="14861" max="14861" width="9" customWidth="1"/>
    <col min="14866" max="14866" width="13.875" customWidth="1"/>
    <col min="15105" max="15105" width="3.75" customWidth="1"/>
    <col min="15106" max="15106" width="22.25" customWidth="1"/>
    <col min="15107" max="15107" width="8" customWidth="1"/>
    <col min="15108" max="15108" width="5" customWidth="1"/>
    <col min="15109" max="15109" width="9.125" customWidth="1"/>
    <col min="15110" max="15110" width="9.625" customWidth="1"/>
    <col min="15111" max="15111" width="8.625" customWidth="1"/>
    <col min="15112" max="15112" width="9.5" customWidth="1"/>
    <col min="15113" max="15113" width="11.625" customWidth="1"/>
    <col min="15114" max="15114" width="7.75" customWidth="1"/>
    <col min="15115" max="15115" width="5.125" customWidth="1"/>
    <col min="15116" max="15116" width="10.625" customWidth="1"/>
    <col min="15117" max="15117" width="9" customWidth="1"/>
    <col min="15122" max="15122" width="13.875" customWidth="1"/>
    <col min="15361" max="15361" width="3.75" customWidth="1"/>
    <col min="15362" max="15362" width="22.25" customWidth="1"/>
    <col min="15363" max="15363" width="8" customWidth="1"/>
    <col min="15364" max="15364" width="5" customWidth="1"/>
    <col min="15365" max="15365" width="9.125" customWidth="1"/>
    <col min="15366" max="15366" width="9.625" customWidth="1"/>
    <col min="15367" max="15367" width="8.625" customWidth="1"/>
    <col min="15368" max="15368" width="9.5" customWidth="1"/>
    <col min="15369" max="15369" width="11.625" customWidth="1"/>
    <col min="15370" max="15370" width="7.75" customWidth="1"/>
    <col min="15371" max="15371" width="5.125" customWidth="1"/>
    <col min="15372" max="15372" width="10.625" customWidth="1"/>
    <col min="15373" max="15373" width="9" customWidth="1"/>
    <col min="15378" max="15378" width="13.875" customWidth="1"/>
    <col min="15617" max="15617" width="3.75" customWidth="1"/>
    <col min="15618" max="15618" width="22.25" customWidth="1"/>
    <col min="15619" max="15619" width="8" customWidth="1"/>
    <col min="15620" max="15620" width="5" customWidth="1"/>
    <col min="15621" max="15621" width="9.125" customWidth="1"/>
    <col min="15622" max="15622" width="9.625" customWidth="1"/>
    <col min="15623" max="15623" width="8.625" customWidth="1"/>
    <col min="15624" max="15624" width="9.5" customWidth="1"/>
    <col min="15625" max="15625" width="11.625" customWidth="1"/>
    <col min="15626" max="15626" width="7.75" customWidth="1"/>
    <col min="15627" max="15627" width="5.125" customWidth="1"/>
    <col min="15628" max="15628" width="10.625" customWidth="1"/>
    <col min="15629" max="15629" width="9" customWidth="1"/>
    <col min="15634" max="15634" width="13.875" customWidth="1"/>
    <col min="15873" max="15873" width="3.75" customWidth="1"/>
    <col min="15874" max="15874" width="22.25" customWidth="1"/>
    <col min="15875" max="15875" width="8" customWidth="1"/>
    <col min="15876" max="15876" width="5" customWidth="1"/>
    <col min="15877" max="15877" width="9.125" customWidth="1"/>
    <col min="15878" max="15878" width="9.625" customWidth="1"/>
    <col min="15879" max="15879" width="8.625" customWidth="1"/>
    <col min="15880" max="15880" width="9.5" customWidth="1"/>
    <col min="15881" max="15881" width="11.625" customWidth="1"/>
    <col min="15882" max="15882" width="7.75" customWidth="1"/>
    <col min="15883" max="15883" width="5.125" customWidth="1"/>
    <col min="15884" max="15884" width="10.625" customWidth="1"/>
    <col min="15885" max="15885" width="9" customWidth="1"/>
    <col min="15890" max="15890" width="13.875" customWidth="1"/>
    <col min="16129" max="16129" width="3.75" customWidth="1"/>
    <col min="16130" max="16130" width="22.25" customWidth="1"/>
    <col min="16131" max="16131" width="8" customWidth="1"/>
    <col min="16132" max="16132" width="5" customWidth="1"/>
    <col min="16133" max="16133" width="9.125" customWidth="1"/>
    <col min="16134" max="16134" width="9.625" customWidth="1"/>
    <col min="16135" max="16135" width="8.625" customWidth="1"/>
    <col min="16136" max="16136" width="9.5" customWidth="1"/>
    <col min="16137" max="16137" width="11.625" customWidth="1"/>
    <col min="16138" max="16138" width="7.75" customWidth="1"/>
    <col min="16139" max="16139" width="5.125" customWidth="1"/>
    <col min="16140" max="16140" width="10.625" customWidth="1"/>
    <col min="16141" max="16141" width="9" customWidth="1"/>
    <col min="16146" max="16146" width="13.875" customWidth="1"/>
  </cols>
  <sheetData>
    <row r="1" spans="1:25" ht="23.25" x14ac:dyDescent="0.5">
      <c r="A1" s="271" t="s">
        <v>160</v>
      </c>
      <c r="B1" s="271"/>
      <c r="C1" s="271"/>
      <c r="D1" s="271"/>
      <c r="E1" s="271"/>
      <c r="F1" s="271"/>
      <c r="G1" s="271"/>
      <c r="H1" s="271"/>
      <c r="J1" s="242" t="s">
        <v>31</v>
      </c>
    </row>
    <row r="2" spans="1:25" ht="21" x14ac:dyDescent="0.45">
      <c r="A2" s="272" t="s">
        <v>32</v>
      </c>
      <c r="B2" s="272"/>
      <c r="C2" s="272"/>
      <c r="D2" s="272"/>
      <c r="E2" s="272"/>
      <c r="F2" s="272"/>
      <c r="G2" s="272"/>
      <c r="H2" s="272"/>
      <c r="J2" s="81"/>
    </row>
    <row r="3" spans="1:25" ht="19.5" x14ac:dyDescent="0.45">
      <c r="A3" s="82" t="s">
        <v>158</v>
      </c>
      <c r="B3" s="82"/>
      <c r="C3" s="83"/>
      <c r="D3" s="84"/>
      <c r="E3" s="85"/>
      <c r="F3" s="86"/>
      <c r="G3" s="86"/>
      <c r="H3" s="86"/>
      <c r="I3" s="86"/>
      <c r="J3" s="81"/>
    </row>
    <row r="4" spans="1:25" s="88" customFormat="1" ht="19.5" x14ac:dyDescent="0.45">
      <c r="A4" s="82" t="s">
        <v>156</v>
      </c>
      <c r="B4" s="86"/>
      <c r="C4" s="86"/>
      <c r="D4" s="86"/>
      <c r="E4" s="87"/>
      <c r="F4" s="84"/>
      <c r="G4" s="85"/>
      <c r="H4" s="86"/>
      <c r="I4" s="86"/>
      <c r="J4" s="86"/>
      <c r="K4" s="86"/>
      <c r="L4" s="86"/>
      <c r="M4" s="86"/>
    </row>
    <row r="5" spans="1:25" s="88" customFormat="1" ht="19.5" x14ac:dyDescent="0.45">
      <c r="A5" s="82" t="s">
        <v>155</v>
      </c>
      <c r="B5" s="86"/>
      <c r="C5" s="86"/>
      <c r="D5" s="86"/>
      <c r="E5" s="87"/>
      <c r="F5" s="84"/>
      <c r="G5" s="85"/>
      <c r="H5" s="86"/>
      <c r="I5" s="86"/>
      <c r="J5" s="86"/>
      <c r="K5" s="86"/>
      <c r="L5" s="86"/>
      <c r="M5" s="86"/>
    </row>
    <row r="6" spans="1:25" ht="19.5" x14ac:dyDescent="0.45">
      <c r="A6" s="89" t="s">
        <v>159</v>
      </c>
      <c r="B6" s="82"/>
      <c r="C6" s="83"/>
      <c r="D6" s="84"/>
      <c r="E6" s="85"/>
      <c r="F6" s="86"/>
      <c r="G6" s="86"/>
      <c r="H6" s="86"/>
      <c r="I6" s="90"/>
      <c r="J6" s="86"/>
    </row>
    <row r="7" spans="1:25" ht="19.5" x14ac:dyDescent="0.45">
      <c r="A7" s="82" t="s">
        <v>161</v>
      </c>
      <c r="B7" s="82"/>
      <c r="C7" s="83"/>
      <c r="D7" s="84"/>
      <c r="E7" s="85"/>
      <c r="F7" s="86"/>
      <c r="G7" s="273">
        <v>45473</v>
      </c>
      <c r="H7" s="273"/>
      <c r="I7" s="87"/>
      <c r="J7" s="87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ht="22.5" x14ac:dyDescent="0.45">
      <c r="A8" s="82" t="s">
        <v>162</v>
      </c>
      <c r="B8" s="82"/>
      <c r="C8" s="83"/>
      <c r="D8" s="84"/>
      <c r="E8" s="85"/>
      <c r="F8" s="86"/>
      <c r="G8" s="8"/>
      <c r="H8" s="243"/>
      <c r="I8" s="243"/>
      <c r="K8" s="94"/>
      <c r="L8" s="91"/>
      <c r="M8" s="91">
        <f>94/0.4</f>
        <v>235</v>
      </c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ht="22.5" x14ac:dyDescent="0.45">
      <c r="A9" s="82"/>
      <c r="B9" s="82"/>
      <c r="C9" s="83"/>
      <c r="D9" s="84"/>
      <c r="E9" s="85"/>
      <c r="F9" s="86"/>
      <c r="G9" s="8"/>
      <c r="H9" s="243"/>
      <c r="I9" s="243"/>
      <c r="K9" s="94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39" customFormat="1" ht="21.75" x14ac:dyDescent="0.5">
      <c r="A10" s="95" t="s">
        <v>33</v>
      </c>
      <c r="B10" s="95" t="s">
        <v>1</v>
      </c>
      <c r="C10" s="276" t="s">
        <v>34</v>
      </c>
      <c r="D10" s="277"/>
      <c r="E10" s="96" t="s">
        <v>35</v>
      </c>
      <c r="F10" s="97" t="s">
        <v>36</v>
      </c>
      <c r="G10" s="97" t="s">
        <v>5</v>
      </c>
      <c r="H10" s="98" t="s">
        <v>37</v>
      </c>
      <c r="I10" s="97" t="s">
        <v>38</v>
      </c>
      <c r="J10" s="97" t="s">
        <v>13</v>
      </c>
    </row>
    <row r="11" spans="1:25" s="39" customFormat="1" ht="21.75" x14ac:dyDescent="0.5">
      <c r="A11" s="99" t="s">
        <v>39</v>
      </c>
      <c r="B11" s="99"/>
      <c r="C11" s="100" t="s">
        <v>40</v>
      </c>
      <c r="D11" s="101" t="s">
        <v>41</v>
      </c>
      <c r="E11" s="102" t="s">
        <v>16</v>
      </c>
      <c r="F11" s="102" t="s">
        <v>16</v>
      </c>
      <c r="G11" s="102" t="s">
        <v>42</v>
      </c>
      <c r="H11" s="102" t="s">
        <v>16</v>
      </c>
      <c r="I11" s="102" t="s">
        <v>16</v>
      </c>
      <c r="J11" s="103"/>
      <c r="L11" s="104"/>
      <c r="M11" s="104"/>
      <c r="N11" s="105"/>
    </row>
    <row r="12" spans="1:25" s="39" customFormat="1" ht="21.75" x14ac:dyDescent="0.5">
      <c r="A12" s="106">
        <v>1</v>
      </c>
      <c r="B12" s="107" t="s">
        <v>50</v>
      </c>
      <c r="C12" s="100"/>
      <c r="D12" s="101"/>
      <c r="E12" s="102"/>
      <c r="F12" s="102"/>
      <c r="G12" s="102"/>
      <c r="H12" s="102"/>
      <c r="I12" s="102"/>
      <c r="J12" s="103"/>
      <c r="L12" s="104"/>
      <c r="M12" s="104"/>
      <c r="N12" s="105"/>
    </row>
    <row r="13" spans="1:25" ht="21" x14ac:dyDescent="0.45">
      <c r="A13" s="106"/>
      <c r="B13" s="111" t="s">
        <v>51</v>
      </c>
      <c r="C13" s="112">
        <v>353</v>
      </c>
      <c r="D13" s="109" t="s">
        <v>43</v>
      </c>
      <c r="E13" s="109">
        <v>825</v>
      </c>
      <c r="F13" s="109">
        <f t="shared" ref="F13:F14" si="0">E13*C13</f>
        <v>291225</v>
      </c>
      <c r="G13" s="113">
        <v>1.3642000000000001</v>
      </c>
      <c r="H13" s="109">
        <f>ROUND(E13*G13,2)</f>
        <v>1125.47</v>
      </c>
      <c r="I13" s="114">
        <f t="shared" ref="I13" si="1">C13*E13*G13</f>
        <v>397289.14500000002</v>
      </c>
      <c r="J13" s="115"/>
      <c r="L13" s="91"/>
      <c r="M13" s="91"/>
      <c r="N13" s="91"/>
    </row>
    <row r="14" spans="1:25" ht="21" x14ac:dyDescent="0.45">
      <c r="A14" s="106"/>
      <c r="B14" s="111" t="s">
        <v>52</v>
      </c>
      <c r="C14" s="112">
        <v>880</v>
      </c>
      <c r="D14" s="109" t="s">
        <v>53</v>
      </c>
      <c r="E14" s="109">
        <v>565</v>
      </c>
      <c r="F14" s="109">
        <f t="shared" si="0"/>
        <v>497200</v>
      </c>
      <c r="G14" s="113">
        <v>1.3642000000000001</v>
      </c>
      <c r="H14" s="109">
        <f>ROUND(E14*G14,2)</f>
        <v>770.77</v>
      </c>
      <c r="I14" s="114">
        <f>C14*E14*G14</f>
        <v>678280.24</v>
      </c>
      <c r="J14" s="247" t="s">
        <v>168</v>
      </c>
      <c r="L14" s="91"/>
      <c r="M14" s="91"/>
      <c r="N14" s="91"/>
    </row>
    <row r="15" spans="1:25" ht="21" x14ac:dyDescent="0.45">
      <c r="A15" s="106"/>
      <c r="B15" s="107"/>
      <c r="C15" s="108"/>
      <c r="D15" s="109"/>
      <c r="E15" s="109"/>
      <c r="F15" s="109"/>
      <c r="G15" s="109"/>
      <c r="H15" s="109"/>
      <c r="I15" s="109"/>
      <c r="J15" s="110"/>
      <c r="L15" s="91"/>
      <c r="M15" s="91"/>
      <c r="N15" s="91"/>
    </row>
    <row r="16" spans="1:25" ht="19.5" x14ac:dyDescent="0.45">
      <c r="A16" s="109"/>
      <c r="B16" s="111"/>
      <c r="C16" s="116"/>
      <c r="D16" s="117"/>
      <c r="E16" s="109"/>
      <c r="F16" s="109"/>
      <c r="G16" s="113"/>
      <c r="H16" s="109"/>
      <c r="I16" s="114"/>
      <c r="J16" s="110"/>
      <c r="L16" s="118"/>
      <c r="M16" s="119"/>
      <c r="N16" s="120"/>
    </row>
    <row r="17" spans="1:25" ht="19.5" x14ac:dyDescent="0.45">
      <c r="A17" s="121"/>
      <c r="B17" s="122"/>
      <c r="C17" s="123"/>
      <c r="D17" s="117"/>
      <c r="E17" s="109"/>
      <c r="F17" s="109"/>
      <c r="G17" s="124"/>
      <c r="H17" s="109"/>
      <c r="I17" s="114"/>
      <c r="J17" s="110"/>
      <c r="L17" s="118"/>
      <c r="M17" s="119"/>
      <c r="N17" s="120"/>
    </row>
    <row r="18" spans="1:25" ht="19.5" x14ac:dyDescent="0.45">
      <c r="A18" s="109"/>
      <c r="B18" s="109"/>
      <c r="C18" s="123"/>
      <c r="D18" s="117"/>
      <c r="E18" s="109"/>
      <c r="F18" s="109"/>
      <c r="G18" s="124"/>
      <c r="H18" s="109"/>
      <c r="I18" s="114"/>
      <c r="J18" s="115"/>
      <c r="L18" s="118"/>
      <c r="M18" s="119"/>
      <c r="N18" s="120"/>
    </row>
    <row r="19" spans="1:25" ht="19.5" x14ac:dyDescent="0.45">
      <c r="A19" s="109"/>
      <c r="B19" s="109"/>
      <c r="C19" s="123"/>
      <c r="D19" s="117"/>
      <c r="E19" s="109"/>
      <c r="F19" s="109"/>
      <c r="G19" s="124"/>
      <c r="H19" s="109"/>
      <c r="I19" s="114"/>
      <c r="J19" s="115"/>
      <c r="L19" s="118"/>
      <c r="M19" s="119"/>
      <c r="N19" s="120"/>
    </row>
    <row r="20" spans="1:25" ht="21" x14ac:dyDescent="0.45">
      <c r="A20" s="106"/>
      <c r="B20" s="107"/>
      <c r="C20" s="108"/>
      <c r="D20" s="109"/>
      <c r="E20" s="109"/>
      <c r="F20" s="109"/>
      <c r="G20" s="109"/>
      <c r="H20" s="109"/>
      <c r="I20" s="109"/>
      <c r="J20" s="110"/>
      <c r="L20" s="91"/>
      <c r="M20" s="91"/>
      <c r="N20" s="91"/>
    </row>
    <row r="21" spans="1:25" ht="19.5" x14ac:dyDescent="0.45">
      <c r="A21" s="109"/>
      <c r="B21" s="109"/>
      <c r="C21" s="123"/>
      <c r="D21" s="117"/>
      <c r="E21" s="109"/>
      <c r="F21" s="109"/>
      <c r="G21" s="124"/>
      <c r="H21" s="109"/>
      <c r="I21" s="114"/>
      <c r="J21" s="115"/>
      <c r="L21" s="118"/>
      <c r="M21" s="119"/>
      <c r="N21" s="120"/>
    </row>
    <row r="22" spans="1:25" ht="19.5" x14ac:dyDescent="0.45">
      <c r="A22" s="109"/>
      <c r="B22" s="109"/>
      <c r="C22" s="123"/>
      <c r="D22" s="117"/>
      <c r="E22" s="109"/>
      <c r="F22" s="109"/>
      <c r="G22" s="124"/>
      <c r="H22" s="109"/>
      <c r="I22" s="114"/>
      <c r="J22" s="115"/>
      <c r="L22" s="118"/>
      <c r="M22" s="119"/>
      <c r="N22" s="120"/>
    </row>
    <row r="23" spans="1:25" ht="19.5" x14ac:dyDescent="0.45">
      <c r="A23" s="109"/>
      <c r="B23" s="109"/>
      <c r="C23" s="123"/>
      <c r="D23" s="117"/>
      <c r="E23" s="109"/>
      <c r="F23" s="109"/>
      <c r="G23" s="124"/>
      <c r="H23" s="109"/>
      <c r="I23" s="114"/>
      <c r="J23" s="115"/>
      <c r="L23" s="118"/>
      <c r="M23" s="119"/>
      <c r="N23" s="120"/>
    </row>
    <row r="24" spans="1:25" ht="20.25" thickBot="1" x14ac:dyDescent="0.5">
      <c r="A24" s="109"/>
      <c r="B24" s="109"/>
      <c r="C24" s="123"/>
      <c r="D24" s="117"/>
      <c r="E24" s="109"/>
      <c r="F24" s="109"/>
      <c r="G24" s="124"/>
      <c r="H24" s="109"/>
      <c r="I24" s="114"/>
      <c r="J24" s="115"/>
      <c r="L24" s="118"/>
      <c r="M24" s="119"/>
      <c r="N24" s="120"/>
    </row>
    <row r="25" spans="1:25" s="133" customFormat="1" ht="22.5" thickBot="1" x14ac:dyDescent="0.55000000000000004">
      <c r="A25" s="125"/>
      <c r="B25" s="126" t="s">
        <v>44</v>
      </c>
      <c r="C25" s="127"/>
      <c r="D25" s="128"/>
      <c r="E25" s="128"/>
      <c r="F25" s="129">
        <f>SUM(F13:F24)</f>
        <v>788425</v>
      </c>
      <c r="G25" s="130"/>
      <c r="H25" s="129"/>
      <c r="I25" s="131">
        <f>SUM(I13:I24)</f>
        <v>1075569.385</v>
      </c>
      <c r="J25" s="132"/>
      <c r="K25" s="94"/>
      <c r="L25" s="91"/>
      <c r="M25" s="91"/>
      <c r="N25" s="91"/>
      <c r="O25" s="91"/>
      <c r="P25" s="91"/>
      <c r="Q25" s="91"/>
      <c r="R25" s="91"/>
    </row>
    <row r="26" spans="1:25" ht="21" x14ac:dyDescent="0.45">
      <c r="A26" s="134"/>
      <c r="B26" s="135" t="s">
        <v>45</v>
      </c>
      <c r="C26" s="136"/>
      <c r="D26" s="137"/>
      <c r="E26" s="138"/>
      <c r="F26" s="139"/>
      <c r="G26" s="140"/>
      <c r="H26" s="140"/>
      <c r="I26" s="141">
        <f>ROUND(I25,2)</f>
        <v>1075569.3899999999</v>
      </c>
      <c r="J26" s="140"/>
      <c r="L26" s="142"/>
    </row>
    <row r="27" spans="1:25" ht="21" x14ac:dyDescent="0.45">
      <c r="A27" s="134"/>
      <c r="B27" s="143" t="s">
        <v>46</v>
      </c>
      <c r="C27" s="144">
        <v>1</v>
      </c>
      <c r="D27" s="145" t="s">
        <v>47</v>
      </c>
      <c r="E27" s="146"/>
      <c r="F27" s="146"/>
      <c r="G27" s="146"/>
      <c r="H27" s="144"/>
      <c r="I27" s="147">
        <v>0</v>
      </c>
      <c r="J27" s="146"/>
      <c r="K27" s="94"/>
      <c r="L27" s="91"/>
      <c r="M27" s="91"/>
      <c r="N27" s="91"/>
      <c r="O27" s="91"/>
      <c r="P27" s="148"/>
      <c r="Q27" s="91"/>
      <c r="R27" s="91"/>
      <c r="S27" s="91"/>
      <c r="T27" s="91"/>
      <c r="U27" s="91"/>
      <c r="V27" s="91"/>
      <c r="W27" s="91"/>
      <c r="X27" s="91"/>
      <c r="Y27" s="91"/>
    </row>
    <row r="28" spans="1:25" ht="21" x14ac:dyDescent="0.45">
      <c r="A28" s="134"/>
      <c r="B28" s="149" t="s">
        <v>48</v>
      </c>
      <c r="C28" s="144"/>
      <c r="D28" s="146"/>
      <c r="E28" s="146"/>
      <c r="F28" s="146"/>
      <c r="G28" s="146"/>
      <c r="H28" s="146"/>
      <c r="I28" s="150">
        <f>I26</f>
        <v>1075569.3899999999</v>
      </c>
      <c r="J28" s="146"/>
    </row>
    <row r="29" spans="1:25" ht="21" x14ac:dyDescent="0.45">
      <c r="A29" s="134"/>
      <c r="B29" s="151" t="s">
        <v>49</v>
      </c>
      <c r="C29" s="152"/>
      <c r="D29" s="153"/>
      <c r="E29" s="281" t="str">
        <f>BAHTTEXT(I29)</f>
        <v>หนึ่งล้านเจ็ดหมื่นห้าพันบาทถ้วน</v>
      </c>
      <c r="F29" s="282"/>
      <c r="G29" s="282"/>
      <c r="H29" s="283"/>
      <c r="I29" s="154">
        <v>1075000</v>
      </c>
      <c r="J29" s="155"/>
      <c r="K29" s="94"/>
      <c r="L29" s="91"/>
      <c r="M29" s="91"/>
      <c r="N29" s="91"/>
      <c r="O29" s="91"/>
      <c r="P29" s="148"/>
      <c r="Q29" s="91"/>
      <c r="R29" s="91"/>
      <c r="S29" s="91"/>
      <c r="T29" s="91"/>
      <c r="U29" s="91"/>
      <c r="V29" s="91"/>
      <c r="W29" s="91"/>
      <c r="X29" s="91"/>
      <c r="Y29" s="91"/>
    </row>
    <row r="30" spans="1:25" ht="21" x14ac:dyDescent="0.45">
      <c r="A30" s="185"/>
      <c r="B30" s="234"/>
      <c r="C30" s="235"/>
      <c r="D30" s="234"/>
      <c r="E30" s="236"/>
      <c r="F30" s="236"/>
      <c r="G30" s="236"/>
      <c r="H30" s="236"/>
      <c r="I30" s="237">
        <f>I29/353</f>
        <v>3045.325779036827</v>
      </c>
      <c r="J30" s="238"/>
      <c r="K30" s="94"/>
      <c r="L30" s="91"/>
      <c r="M30" s="91"/>
      <c r="N30" s="91"/>
      <c r="O30" s="91"/>
      <c r="P30" s="148"/>
      <c r="Q30" s="91"/>
      <c r="R30" s="91"/>
      <c r="S30" s="91"/>
      <c r="T30" s="91"/>
      <c r="U30" s="91"/>
      <c r="V30" s="91"/>
      <c r="W30" s="91"/>
      <c r="X30" s="91"/>
      <c r="Y30" s="91"/>
    </row>
    <row r="31" spans="1:25" x14ac:dyDescent="0.2">
      <c r="I31" s="40"/>
      <c r="L31" s="40"/>
    </row>
    <row r="32" spans="1:25" s="230" customFormat="1" ht="21" x14ac:dyDescent="0.35">
      <c r="A32" s="274"/>
      <c r="B32" s="274"/>
      <c r="C32" s="275"/>
      <c r="D32" s="275"/>
      <c r="E32" s="275"/>
      <c r="F32" s="275"/>
      <c r="G32" s="13"/>
      <c r="H32" s="13"/>
      <c r="I32" s="13"/>
      <c r="J32" s="229"/>
      <c r="L32" s="231"/>
      <c r="M32" s="232"/>
      <c r="N32" s="232"/>
      <c r="P32" s="232"/>
    </row>
    <row r="33" spans="1:12" s="230" customFormat="1" ht="21" x14ac:dyDescent="0.35">
      <c r="A33" s="259"/>
      <c r="B33" s="259"/>
      <c r="C33" s="260"/>
      <c r="D33" s="260"/>
      <c r="E33" s="260"/>
      <c r="F33" s="260"/>
      <c r="G33" s="260"/>
      <c r="H33" s="260"/>
      <c r="I33" s="260"/>
      <c r="J33" s="241"/>
      <c r="L33" s="231"/>
    </row>
    <row r="34" spans="1:12" s="230" customFormat="1" ht="19.5" customHeight="1" x14ac:dyDescent="0.35">
      <c r="A34" s="259"/>
      <c r="B34" s="259"/>
      <c r="C34" s="260"/>
      <c r="D34" s="260"/>
      <c r="E34" s="260"/>
      <c r="F34" s="260"/>
      <c r="G34" s="260"/>
      <c r="H34" s="260"/>
      <c r="I34" s="260"/>
      <c r="J34" s="241"/>
      <c r="L34" s="233"/>
    </row>
  </sheetData>
  <mergeCells count="13">
    <mergeCell ref="A32:B32"/>
    <mergeCell ref="C32:F32"/>
    <mergeCell ref="A1:H1"/>
    <mergeCell ref="A2:H2"/>
    <mergeCell ref="G7:H7"/>
    <mergeCell ref="C10:D10"/>
    <mergeCell ref="E29:H29"/>
    <mergeCell ref="A33:B33"/>
    <mergeCell ref="C33:F33"/>
    <mergeCell ref="G33:I33"/>
    <mergeCell ref="A34:B34"/>
    <mergeCell ref="C34:F34"/>
    <mergeCell ref="G34:I34"/>
  </mergeCells>
  <pageMargins left="0.19685039370078741" right="0.19685039370078741" top="0.74803149606299213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4"/>
  <sheetViews>
    <sheetView tabSelected="1" topLeftCell="A10" workbookViewId="0">
      <selection activeCell="C41" sqref="C41"/>
    </sheetView>
  </sheetViews>
  <sheetFormatPr defaultRowHeight="14.25" x14ac:dyDescent="0.2"/>
  <cols>
    <col min="1" max="1" width="9.375" customWidth="1"/>
    <col min="2" max="2" width="22.875" customWidth="1"/>
    <col min="5" max="5" width="3.875" customWidth="1"/>
    <col min="6" max="6" width="44.875" customWidth="1"/>
    <col min="7" max="7" width="7.375" customWidth="1"/>
    <col min="8" max="8" width="1.5" hidden="1" customWidth="1"/>
    <col min="9" max="9" width="9.875" hidden="1" customWidth="1"/>
    <col min="10" max="12" width="9" hidden="1" customWidth="1"/>
  </cols>
  <sheetData>
    <row r="1" spans="1:15" ht="21" x14ac:dyDescent="0.35">
      <c r="A1" s="19" t="str">
        <f>'ปร.4 '!A3</f>
        <v>โครงการ  ปรับปรุงรางระบายน้ำ ค.ส.ล. หมู่ที่ 2 ถนนสิทธิประชาราษฎร์ 2</v>
      </c>
      <c r="B1" s="8"/>
      <c r="C1" s="8"/>
      <c r="D1" s="43"/>
      <c r="E1" s="8"/>
      <c r="F1" s="9"/>
      <c r="G1" s="8"/>
      <c r="H1" s="9"/>
      <c r="I1" s="8"/>
    </row>
    <row r="2" spans="1:15" s="209" customFormat="1" ht="21" x14ac:dyDescent="0.35">
      <c r="A2" s="208" t="s">
        <v>239</v>
      </c>
      <c r="E2" s="42"/>
      <c r="F2" s="210"/>
      <c r="G2" s="160"/>
    </row>
    <row r="3" spans="1:15" s="209" customFormat="1" ht="21" x14ac:dyDescent="0.35">
      <c r="A3" s="208" t="s">
        <v>238</v>
      </c>
      <c r="E3" s="42"/>
      <c r="F3" s="210"/>
      <c r="G3" s="160"/>
    </row>
    <row r="4" spans="1:15" ht="21" x14ac:dyDescent="0.35">
      <c r="A4" s="19" t="str">
        <f>'ปร.4 '!A7</f>
        <v>สถานที่ก่อสร้าง  บ้านธาตุ หมู่ที่ 2 ตำบลหย่วน อำเภอเชียงคำ จังหวัดพะเยา (บริเวณหลังตลาดบ้านธาตุ-บ้านเลขที่ 67/1)</v>
      </c>
      <c r="B4" s="8"/>
      <c r="C4" s="8"/>
      <c r="D4" s="43"/>
      <c r="E4" s="8"/>
      <c r="F4" s="9"/>
      <c r="G4" s="8"/>
      <c r="H4" s="9"/>
      <c r="I4" s="8"/>
    </row>
    <row r="5" spans="1:15" ht="21" x14ac:dyDescent="0.35">
      <c r="A5" s="19" t="str">
        <f>'ปร.5 (ราคากลาง)'!A8:E8</f>
        <v>แบบเลขที่   แบบเทศบาลตำบลเชียงคำ แบบเลขที่ .....8...../2567 (อ้างอิงแบบมตรฐาน  ทถ.-5-301)</v>
      </c>
      <c r="B5" s="8"/>
      <c r="C5" s="8"/>
      <c r="D5" s="38"/>
      <c r="E5" s="10"/>
      <c r="F5" s="11"/>
      <c r="G5" s="10"/>
      <c r="H5" s="11"/>
      <c r="I5" s="10"/>
    </row>
    <row r="6" spans="1:15" ht="21" x14ac:dyDescent="0.35">
      <c r="A6" s="161" t="s">
        <v>240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1:15" ht="27" customHeight="1" x14ac:dyDescent="0.35">
      <c r="A7" s="20" t="s">
        <v>62</v>
      </c>
      <c r="B7" s="20"/>
      <c r="C7" s="289">
        <f>'ปร.5 (ราคากลาง)'!E24</f>
        <v>728939.81</v>
      </c>
      <c r="D7" s="289"/>
      <c r="E7" s="162" t="s">
        <v>63</v>
      </c>
      <c r="F7" s="21" t="str">
        <f>BAHTTEXT(C7)</f>
        <v>เจ็ดแสนสองหมื่นแปดพันเก้าร้อยสามสิบเก้าบาทแปดสิบเอ็ดสตางค์</v>
      </c>
      <c r="G7" s="2" t="s">
        <v>64</v>
      </c>
      <c r="J7" s="163"/>
      <c r="K7" s="163"/>
      <c r="L7" s="163"/>
      <c r="M7" s="163"/>
      <c r="O7" s="2"/>
    </row>
    <row r="8" spans="1:15" ht="24" customHeight="1" x14ac:dyDescent="0.35">
      <c r="A8" s="20" t="s">
        <v>65</v>
      </c>
      <c r="B8" s="20"/>
      <c r="C8" s="20"/>
      <c r="D8" s="164"/>
      <c r="E8" s="164"/>
      <c r="F8" s="165"/>
      <c r="G8" s="165"/>
      <c r="H8" s="165"/>
      <c r="I8" s="165"/>
      <c r="J8" s="165"/>
      <c r="K8" s="20"/>
      <c r="L8" s="2"/>
      <c r="M8" s="2"/>
      <c r="N8" s="2"/>
      <c r="O8" s="2"/>
    </row>
    <row r="9" spans="1:15" ht="18.75" customHeight="1" x14ac:dyDescent="0.35">
      <c r="A9" s="166"/>
      <c r="G9" s="166"/>
      <c r="H9" s="166"/>
      <c r="I9" s="166"/>
    </row>
    <row r="10" spans="1:15" ht="18.75" customHeight="1" x14ac:dyDescent="0.35">
      <c r="A10" s="166"/>
      <c r="G10" s="166"/>
      <c r="H10" s="166"/>
      <c r="I10" s="166"/>
    </row>
    <row r="11" spans="1:15" ht="18.75" customHeight="1" x14ac:dyDescent="0.35">
      <c r="A11" s="166"/>
      <c r="B11" s="42" t="s">
        <v>66</v>
      </c>
      <c r="C11" s="42"/>
      <c r="D11" s="42"/>
      <c r="E11" s="42"/>
      <c r="G11" s="166"/>
      <c r="H11" s="166"/>
      <c r="I11" s="166"/>
    </row>
    <row r="12" spans="1:15" ht="18.75" customHeight="1" x14ac:dyDescent="0.35">
      <c r="A12" s="166"/>
      <c r="B12" s="16"/>
      <c r="C12" s="2" t="s">
        <v>67</v>
      </c>
      <c r="D12" s="41"/>
      <c r="E12" s="10"/>
      <c r="H12" s="166"/>
      <c r="I12" s="166"/>
    </row>
    <row r="13" spans="1:15" ht="21" x14ac:dyDescent="0.35">
      <c r="A13" s="166"/>
      <c r="B13" s="157"/>
      <c r="C13" s="13" t="s">
        <v>68</v>
      </c>
      <c r="D13" s="41"/>
      <c r="E13" s="10"/>
      <c r="H13" s="166"/>
      <c r="I13" s="166"/>
    </row>
    <row r="14" spans="1:15" ht="21" x14ac:dyDescent="0.35">
      <c r="A14" s="166"/>
      <c r="B14" s="166"/>
      <c r="C14" s="166"/>
      <c r="D14" s="166"/>
      <c r="E14" s="166"/>
      <c r="F14" s="166"/>
      <c r="H14" s="166"/>
      <c r="I14" s="166"/>
    </row>
    <row r="15" spans="1:15" ht="21" x14ac:dyDescent="0.35">
      <c r="A15" s="166"/>
      <c r="B15" s="42" t="s">
        <v>69</v>
      </c>
      <c r="C15" s="42"/>
      <c r="D15" s="42"/>
      <c r="E15" s="42"/>
      <c r="G15" s="166"/>
      <c r="H15" s="166"/>
      <c r="I15" s="166"/>
    </row>
    <row r="16" spans="1:15" ht="21" x14ac:dyDescent="0.35">
      <c r="A16" s="166"/>
      <c r="C16" s="256" t="s">
        <v>241</v>
      </c>
      <c r="D16" s="256"/>
      <c r="E16" s="256"/>
      <c r="G16" s="166"/>
      <c r="H16" s="166"/>
      <c r="I16" s="166"/>
    </row>
    <row r="17" spans="1:10" ht="21" x14ac:dyDescent="0.35">
      <c r="A17" s="166"/>
      <c r="C17" s="256" t="s">
        <v>242</v>
      </c>
      <c r="D17" s="256"/>
      <c r="E17" s="256"/>
      <c r="G17" s="166"/>
      <c r="H17" s="166"/>
      <c r="I17" s="166"/>
    </row>
    <row r="18" spans="1:10" ht="21" x14ac:dyDescent="0.35">
      <c r="A18" s="166"/>
      <c r="B18" s="166"/>
      <c r="C18" s="166"/>
      <c r="D18" s="166"/>
      <c r="E18" s="166"/>
      <c r="F18" s="166"/>
      <c r="G18" s="166"/>
      <c r="H18" s="166"/>
      <c r="I18" s="166"/>
    </row>
    <row r="19" spans="1:10" ht="21" x14ac:dyDescent="0.35">
      <c r="A19" s="166"/>
      <c r="B19" s="42" t="s">
        <v>70</v>
      </c>
      <c r="C19" s="13"/>
      <c r="D19" s="13"/>
      <c r="E19" s="13"/>
      <c r="F19" s="13"/>
      <c r="G19" s="166"/>
      <c r="H19" s="166"/>
      <c r="I19" s="166"/>
    </row>
    <row r="20" spans="1:10" ht="21" x14ac:dyDescent="0.35">
      <c r="A20" s="166"/>
      <c r="B20" s="14"/>
      <c r="C20" s="2" t="s">
        <v>244</v>
      </c>
      <c r="D20" s="13"/>
      <c r="E20" s="24"/>
      <c r="F20" s="166"/>
      <c r="G20" s="166"/>
      <c r="H20" s="166"/>
      <c r="I20" s="166"/>
    </row>
    <row r="21" spans="1:10" ht="21" x14ac:dyDescent="0.35">
      <c r="A21" s="166"/>
      <c r="B21" s="15"/>
      <c r="C21" s="2" t="s">
        <v>71</v>
      </c>
      <c r="D21" s="13"/>
      <c r="E21" s="157"/>
      <c r="F21" s="166"/>
      <c r="G21" s="166"/>
      <c r="H21" s="166"/>
      <c r="I21" s="166"/>
    </row>
    <row r="22" spans="1:10" ht="21" x14ac:dyDescent="0.35">
      <c r="A22" s="166"/>
      <c r="B22" s="166"/>
      <c r="C22" s="166"/>
      <c r="D22" s="166"/>
      <c r="E22" s="166"/>
      <c r="F22" s="166" t="s">
        <v>164</v>
      </c>
      <c r="G22" s="166"/>
      <c r="H22" s="166"/>
      <c r="I22" s="166"/>
    </row>
    <row r="23" spans="1:10" ht="21" x14ac:dyDescent="0.35">
      <c r="A23" s="166"/>
      <c r="B23" s="166"/>
      <c r="C23" s="166"/>
      <c r="D23" s="166"/>
      <c r="E23" s="166"/>
      <c r="F23" s="166"/>
      <c r="G23" s="166"/>
      <c r="H23" s="166"/>
      <c r="I23" s="166"/>
    </row>
    <row r="24" spans="1:10" ht="21" x14ac:dyDescent="0.35">
      <c r="A24" s="166"/>
      <c r="B24" s="166"/>
      <c r="C24" s="166"/>
      <c r="D24" s="166"/>
      <c r="E24" s="166"/>
      <c r="F24" s="166"/>
      <c r="G24" s="166"/>
      <c r="H24" s="166"/>
      <c r="I24" s="166"/>
    </row>
    <row r="25" spans="1:10" ht="21" x14ac:dyDescent="0.3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10" ht="18.75" x14ac:dyDescent="0.3">
      <c r="A26" s="167"/>
      <c r="B26" s="168"/>
      <c r="C26" s="169"/>
      <c r="D26" s="170"/>
      <c r="E26" s="171"/>
      <c r="F26" s="171"/>
      <c r="G26" s="171"/>
      <c r="H26" s="172"/>
      <c r="I26" s="173"/>
    </row>
    <row r="27" spans="1:10" ht="21" x14ac:dyDescent="0.35">
      <c r="A27" s="174"/>
      <c r="B27" s="175"/>
      <c r="C27" s="41"/>
      <c r="D27" s="11"/>
      <c r="E27" s="176"/>
      <c r="F27" s="176"/>
      <c r="G27" s="176"/>
      <c r="H27" s="177"/>
      <c r="I27" s="178"/>
      <c r="J27" s="23"/>
    </row>
    <row r="28" spans="1:10" ht="21" x14ac:dyDescent="0.35">
      <c r="A28" s="12"/>
      <c r="B28" s="14"/>
      <c r="C28" s="10"/>
      <c r="D28" s="11"/>
      <c r="E28" s="179"/>
      <c r="F28" s="177"/>
      <c r="G28" s="177"/>
      <c r="H28" s="180"/>
      <c r="I28" s="176"/>
    </row>
    <row r="29" spans="1:10" ht="21" x14ac:dyDescent="0.35">
      <c r="A29" s="41"/>
      <c r="B29" s="260"/>
      <c r="C29" s="260"/>
      <c r="D29" s="260"/>
    </row>
    <row r="30" spans="1:10" ht="21" x14ac:dyDescent="0.35">
      <c r="A30" s="13"/>
      <c r="B30" s="16"/>
      <c r="C30" s="13"/>
      <c r="D30" s="11"/>
      <c r="E30" s="10"/>
      <c r="F30" s="14"/>
      <c r="G30" s="10"/>
      <c r="H30" s="11"/>
      <c r="I30" s="10"/>
    </row>
    <row r="31" spans="1:10" ht="21" x14ac:dyDescent="0.35">
      <c r="A31" s="13"/>
      <c r="B31" s="13"/>
      <c r="C31" s="13"/>
      <c r="D31" s="38"/>
      <c r="E31" s="10"/>
      <c r="F31" s="15"/>
      <c r="G31" s="13"/>
      <c r="H31" s="11"/>
      <c r="I31" s="10"/>
    </row>
    <row r="32" spans="1:10" ht="21" x14ac:dyDescent="0.35">
      <c r="A32" s="15"/>
      <c r="B32" s="256"/>
      <c r="C32" s="256"/>
      <c r="D32" s="38"/>
      <c r="E32" s="10"/>
      <c r="F32" s="16"/>
      <c r="G32" s="13"/>
      <c r="H32" s="11"/>
      <c r="I32" s="10"/>
    </row>
    <row r="33" spans="1:11" ht="21" x14ac:dyDescent="0.35">
      <c r="A33" s="15"/>
      <c r="B33" s="157"/>
      <c r="C33" s="157"/>
      <c r="D33" s="16"/>
      <c r="E33" s="13"/>
      <c r="F33" s="13"/>
      <c r="G33" s="13"/>
      <c r="H33" s="11"/>
      <c r="I33" s="10"/>
    </row>
    <row r="34" spans="1:11" ht="23.25" x14ac:dyDescent="0.35">
      <c r="A34" s="284"/>
      <c r="B34" s="284"/>
      <c r="C34" s="284"/>
      <c r="D34" s="284"/>
      <c r="E34" s="284"/>
      <c r="F34" s="284"/>
      <c r="G34" s="284"/>
      <c r="H34" s="284"/>
      <c r="I34" s="284"/>
    </row>
    <row r="35" spans="1:11" ht="21" x14ac:dyDescent="0.35">
      <c r="A35" s="1"/>
      <c r="B35" s="2"/>
      <c r="C35" s="3"/>
      <c r="D35" s="4"/>
      <c r="E35" s="4"/>
      <c r="F35" s="4"/>
      <c r="G35" s="4"/>
      <c r="H35" s="5"/>
      <c r="I35" s="6"/>
    </row>
    <row r="36" spans="1:11" ht="21" x14ac:dyDescent="0.35">
      <c r="A36" s="7"/>
      <c r="B36" s="8"/>
      <c r="C36" s="8"/>
      <c r="D36" s="43"/>
      <c r="E36" s="8"/>
      <c r="F36" s="9"/>
      <c r="G36" s="8"/>
      <c r="H36" s="9"/>
      <c r="I36" s="8"/>
    </row>
    <row r="37" spans="1:11" ht="21" x14ac:dyDescent="0.35">
      <c r="A37" s="7"/>
      <c r="B37" s="8"/>
      <c r="C37" s="17"/>
      <c r="D37" s="43"/>
      <c r="E37" s="8"/>
      <c r="F37" s="9"/>
      <c r="G37" s="8"/>
      <c r="H37" s="9"/>
      <c r="I37" s="10"/>
    </row>
    <row r="38" spans="1:11" ht="21" x14ac:dyDescent="0.35">
      <c r="A38" s="7"/>
      <c r="B38" s="8"/>
      <c r="C38" s="8"/>
      <c r="D38" s="43"/>
      <c r="E38" s="8"/>
      <c r="F38" s="9"/>
      <c r="G38" s="8"/>
      <c r="H38" s="9"/>
      <c r="I38" s="8"/>
    </row>
    <row r="39" spans="1:11" ht="21" x14ac:dyDescent="0.35">
      <c r="A39" s="7"/>
      <c r="B39" s="8"/>
      <c r="C39" s="8"/>
      <c r="D39" s="38"/>
      <c r="E39" s="10"/>
      <c r="F39" s="11"/>
      <c r="G39" s="10"/>
      <c r="H39" s="11"/>
      <c r="I39" s="10"/>
    </row>
    <row r="40" spans="1:11" ht="21" x14ac:dyDescent="0.35">
      <c r="A40" s="7"/>
      <c r="B40" s="8"/>
      <c r="C40" s="8"/>
      <c r="D40" s="38"/>
      <c r="E40" s="18"/>
      <c r="F40" s="18"/>
      <c r="G40" s="18"/>
      <c r="H40" s="18"/>
      <c r="I40" s="18"/>
    </row>
    <row r="41" spans="1:11" ht="21" x14ac:dyDescent="0.35">
      <c r="A41" s="181"/>
      <c r="B41" s="20"/>
      <c r="C41" s="182"/>
      <c r="D41" s="183"/>
      <c r="E41" s="20"/>
      <c r="F41" s="184"/>
      <c r="G41" s="182"/>
      <c r="H41" s="184"/>
      <c r="I41" s="182"/>
      <c r="J41" s="185"/>
      <c r="K41" s="185"/>
    </row>
    <row r="42" spans="1:11" ht="21" x14ac:dyDescent="0.35">
      <c r="A42" s="181"/>
      <c r="B42" s="20"/>
      <c r="C42" s="182"/>
      <c r="D42" s="183"/>
      <c r="E42" s="20"/>
      <c r="F42" s="184"/>
      <c r="G42" s="182"/>
      <c r="H42" s="184"/>
      <c r="I42" s="182"/>
      <c r="J42" s="185"/>
      <c r="K42" s="185"/>
    </row>
    <row r="43" spans="1:11" ht="19.5" x14ac:dyDescent="0.2">
      <c r="A43" s="186"/>
      <c r="B43" s="187"/>
      <c r="C43" s="187"/>
      <c r="D43" s="188"/>
      <c r="E43" s="188"/>
      <c r="F43" s="187"/>
      <c r="G43" s="187"/>
      <c r="H43" s="187"/>
      <c r="I43" s="187"/>
      <c r="J43" s="185"/>
      <c r="K43" s="185"/>
    </row>
    <row r="44" spans="1:11" ht="19.5" x14ac:dyDescent="0.2">
      <c r="A44" s="186"/>
      <c r="B44" s="187"/>
      <c r="C44" s="187"/>
      <c r="D44" s="188"/>
      <c r="E44" s="188"/>
      <c r="F44" s="187"/>
      <c r="G44" s="187"/>
      <c r="H44" s="187"/>
      <c r="I44" s="187"/>
      <c r="J44" s="185"/>
      <c r="K44" s="185"/>
    </row>
    <row r="45" spans="1:11" ht="19.5" x14ac:dyDescent="0.3">
      <c r="A45" s="189"/>
      <c r="B45" s="190"/>
      <c r="C45" s="28"/>
      <c r="D45" s="191"/>
      <c r="E45" s="191"/>
      <c r="F45" s="192"/>
      <c r="G45" s="193"/>
      <c r="H45" s="285"/>
      <c r="I45" s="285"/>
      <c r="J45" s="185"/>
      <c r="K45" s="185"/>
    </row>
    <row r="46" spans="1:11" ht="19.5" x14ac:dyDescent="0.3">
      <c r="A46" s="189"/>
      <c r="B46" s="190"/>
      <c r="C46" s="28"/>
      <c r="D46" s="191"/>
      <c r="E46" s="191"/>
      <c r="F46" s="192"/>
      <c r="G46" s="194"/>
      <c r="H46" s="286"/>
      <c r="I46" s="286"/>
      <c r="J46" s="185"/>
      <c r="K46" s="185"/>
    </row>
    <row r="47" spans="1:11" ht="19.5" x14ac:dyDescent="0.3">
      <c r="A47" s="174"/>
      <c r="B47" s="28"/>
      <c r="C47" s="28"/>
      <c r="D47" s="195"/>
      <c r="E47" s="196"/>
      <c r="F47" s="191"/>
      <c r="G47" s="28"/>
      <c r="H47" s="21"/>
      <c r="I47" s="21"/>
      <c r="J47" s="185"/>
      <c r="K47" s="185"/>
    </row>
    <row r="48" spans="1:11" ht="19.5" x14ac:dyDescent="0.3">
      <c r="A48" s="174"/>
      <c r="B48" s="28"/>
      <c r="C48" s="28"/>
      <c r="D48" s="195"/>
      <c r="E48" s="196"/>
      <c r="F48" s="191"/>
      <c r="G48" s="28"/>
      <c r="H48" s="287"/>
      <c r="I48" s="288"/>
      <c r="J48" s="185"/>
      <c r="K48" s="185"/>
    </row>
    <row r="49" spans="1:11" ht="19.5" x14ac:dyDescent="0.3">
      <c r="A49" s="197"/>
      <c r="B49" s="197"/>
      <c r="C49" s="197"/>
      <c r="D49" s="191"/>
      <c r="E49" s="191"/>
      <c r="F49" s="196"/>
      <c r="G49" s="191"/>
      <c r="H49" s="285"/>
      <c r="I49" s="285"/>
      <c r="J49" s="185"/>
      <c r="K49" s="185"/>
    </row>
    <row r="50" spans="1:11" ht="19.5" x14ac:dyDescent="0.3">
      <c r="A50" s="198"/>
      <c r="B50" s="190"/>
      <c r="C50" s="23"/>
      <c r="D50" s="23"/>
      <c r="E50" s="199"/>
      <c r="F50" s="200"/>
      <c r="G50" s="191"/>
      <c r="H50" s="201"/>
      <c r="I50" s="190"/>
      <c r="J50" s="185"/>
      <c r="K50" s="185"/>
    </row>
    <row r="51" spans="1:11" ht="19.5" x14ac:dyDescent="0.3">
      <c r="A51" s="22"/>
      <c r="B51" s="23"/>
      <c r="C51" s="202"/>
      <c r="D51" s="203"/>
      <c r="E51" s="203"/>
      <c r="F51" s="204"/>
      <c r="G51" s="204"/>
      <c r="H51" s="205"/>
      <c r="I51" s="23"/>
      <c r="J51" s="185"/>
      <c r="K51" s="185"/>
    </row>
    <row r="52" spans="1:11" ht="19.5" x14ac:dyDescent="0.3">
      <c r="A52" s="22"/>
      <c r="B52" s="23"/>
      <c r="C52" s="202"/>
      <c r="D52" s="203"/>
      <c r="E52" s="203"/>
      <c r="F52" s="204"/>
      <c r="G52" s="204"/>
      <c r="H52" s="205"/>
      <c r="I52" s="23"/>
      <c r="J52" s="185"/>
      <c r="K52" s="185"/>
    </row>
    <row r="53" spans="1:11" ht="21" x14ac:dyDescent="0.35">
      <c r="A53" s="175"/>
      <c r="B53" s="41"/>
      <c r="C53" s="2"/>
      <c r="D53" s="2"/>
      <c r="E53" s="10"/>
      <c r="F53" s="11"/>
      <c r="G53" s="10"/>
      <c r="H53" s="11"/>
      <c r="I53" s="10"/>
    </row>
    <row r="54" spans="1:11" ht="21" x14ac:dyDescent="0.35">
      <c r="A54" s="14"/>
      <c r="B54" s="10"/>
      <c r="C54" s="41"/>
      <c r="D54" s="41"/>
      <c r="E54" s="10"/>
      <c r="F54" s="11"/>
      <c r="G54" s="10"/>
      <c r="H54" s="11"/>
      <c r="I54" s="10"/>
    </row>
    <row r="55" spans="1:11" ht="21" x14ac:dyDescent="0.35">
      <c r="A55" s="15"/>
      <c r="B55" s="157"/>
      <c r="C55" s="13"/>
      <c r="D55" s="41"/>
      <c r="E55" s="10"/>
      <c r="F55" s="11"/>
      <c r="G55" s="10"/>
      <c r="H55" s="11"/>
      <c r="I55" s="10"/>
    </row>
    <row r="56" spans="1:11" ht="21" x14ac:dyDescent="0.35">
      <c r="A56" s="15"/>
      <c r="B56" s="16"/>
      <c r="C56" s="13"/>
      <c r="D56" s="41"/>
      <c r="E56" s="10"/>
      <c r="F56" s="11"/>
      <c r="G56" s="10"/>
      <c r="H56" s="11"/>
      <c r="I56" s="10"/>
    </row>
    <row r="57" spans="1:11" ht="21" x14ac:dyDescent="0.35">
      <c r="A57" s="15"/>
      <c r="B57" s="157"/>
      <c r="C57" s="13"/>
      <c r="D57" s="41"/>
      <c r="E57" s="10"/>
      <c r="F57" s="11"/>
      <c r="G57" s="10"/>
      <c r="H57" s="11"/>
      <c r="I57" s="10"/>
    </row>
    <row r="58" spans="1:11" ht="18.75" x14ac:dyDescent="0.3">
      <c r="A58" s="12"/>
      <c r="B58" s="10"/>
      <c r="C58" s="10"/>
      <c r="D58" s="38"/>
      <c r="E58" s="10"/>
      <c r="F58" s="11"/>
      <c r="G58" s="10"/>
      <c r="H58" s="11"/>
      <c r="I58" s="10"/>
    </row>
    <row r="59" spans="1:11" ht="21" x14ac:dyDescent="0.35">
      <c r="A59" s="206"/>
      <c r="B59" s="24"/>
      <c r="C59" s="41"/>
      <c r="D59" s="41"/>
      <c r="E59" s="25"/>
      <c r="F59" s="24"/>
      <c r="G59" s="207"/>
      <c r="H59" s="26"/>
      <c r="I59" s="26"/>
    </row>
    <row r="60" spans="1:11" ht="21" x14ac:dyDescent="0.35">
      <c r="A60" s="14"/>
      <c r="B60" s="10"/>
      <c r="C60" s="13"/>
      <c r="D60" s="41"/>
      <c r="E60" s="24"/>
      <c r="F60" s="2"/>
      <c r="G60" s="24"/>
      <c r="H60" s="24"/>
      <c r="I60" s="27"/>
    </row>
    <row r="61" spans="1:11" ht="21" x14ac:dyDescent="0.35">
      <c r="A61" s="15"/>
      <c r="B61" s="157"/>
      <c r="C61" s="13"/>
      <c r="D61" s="41"/>
      <c r="E61" s="24"/>
      <c r="F61" s="24"/>
      <c r="G61" s="15"/>
      <c r="H61" s="157"/>
      <c r="I61" s="28"/>
    </row>
    <row r="62" spans="1:11" ht="21" x14ac:dyDescent="0.35">
      <c r="A62" s="15"/>
      <c r="B62" s="157"/>
      <c r="C62" s="41"/>
      <c r="D62" s="1"/>
      <c r="E62" s="24"/>
      <c r="F62" s="24"/>
      <c r="G62" s="15"/>
      <c r="H62" s="157"/>
      <c r="I62" s="28"/>
    </row>
    <row r="63" spans="1:11" ht="21" x14ac:dyDescent="0.35">
      <c r="A63" s="157"/>
      <c r="B63" s="157"/>
      <c r="C63" s="157"/>
      <c r="D63" s="157"/>
      <c r="E63" s="24"/>
      <c r="F63" s="24"/>
      <c r="G63" s="15"/>
      <c r="H63" s="157"/>
      <c r="I63" s="28"/>
    </row>
    <row r="64" spans="1:11" ht="21" x14ac:dyDescent="0.35">
      <c r="A64" s="24"/>
      <c r="B64" s="24"/>
      <c r="C64" s="13"/>
      <c r="D64" s="41"/>
      <c r="E64" s="25"/>
      <c r="F64" s="29"/>
      <c r="G64" s="10"/>
      <c r="H64" s="30"/>
      <c r="I64" s="24"/>
    </row>
    <row r="65" spans="1:9" ht="21" x14ac:dyDescent="0.35">
      <c r="A65" s="24"/>
      <c r="B65" s="24"/>
      <c r="C65" s="24"/>
      <c r="D65" s="24"/>
      <c r="E65" s="31"/>
      <c r="F65" s="2"/>
      <c r="G65" s="24"/>
      <c r="H65" s="11"/>
      <c r="I65" s="41"/>
    </row>
    <row r="66" spans="1:9" ht="18.75" x14ac:dyDescent="0.3">
      <c r="A66" s="24"/>
      <c r="B66" s="24"/>
      <c r="C66" s="24"/>
      <c r="D66" s="24"/>
      <c r="E66" s="24"/>
      <c r="F66" s="24"/>
      <c r="G66" s="10"/>
      <c r="H66" s="15"/>
      <c r="I66" s="32"/>
    </row>
    <row r="67" spans="1:9" ht="21" x14ac:dyDescent="0.35">
      <c r="A67" s="24"/>
      <c r="B67" s="24"/>
      <c r="C67" s="24"/>
      <c r="D67" s="24"/>
      <c r="E67" s="33"/>
      <c r="F67" s="24"/>
      <c r="G67" s="10"/>
      <c r="H67" s="157"/>
      <c r="I67" s="32"/>
    </row>
    <row r="68" spans="1:9" ht="21" x14ac:dyDescent="0.35">
      <c r="A68" s="15"/>
      <c r="B68" s="24"/>
      <c r="C68" s="24"/>
      <c r="D68" s="41"/>
      <c r="E68" s="13"/>
      <c r="F68" s="13"/>
      <c r="G68" s="10"/>
      <c r="H68" s="157"/>
      <c r="I68" s="32"/>
    </row>
    <row r="69" spans="1:9" ht="21" x14ac:dyDescent="0.35">
      <c r="A69" s="34"/>
      <c r="B69" s="34"/>
      <c r="C69" s="41"/>
      <c r="D69" s="41"/>
      <c r="E69" s="25"/>
      <c r="F69" s="24"/>
      <c r="G69" s="24"/>
      <c r="H69" s="41"/>
      <c r="I69" s="32"/>
    </row>
    <row r="70" spans="1:9" ht="21" x14ac:dyDescent="0.35">
      <c r="A70" s="14"/>
      <c r="B70" s="24"/>
      <c r="C70" s="41"/>
      <c r="D70" s="24"/>
      <c r="E70" s="33"/>
      <c r="F70" s="2"/>
      <c r="G70" s="10"/>
      <c r="H70" s="157"/>
      <c r="I70" s="32"/>
    </row>
    <row r="71" spans="1:9" ht="21" x14ac:dyDescent="0.35">
      <c r="A71" s="15"/>
      <c r="B71" s="157"/>
      <c r="C71" s="24"/>
      <c r="D71" s="24"/>
      <c r="E71" s="34"/>
      <c r="F71" s="24"/>
      <c r="G71" s="24"/>
      <c r="H71" s="157"/>
      <c r="I71" s="34"/>
    </row>
    <row r="72" spans="1:9" ht="21" x14ac:dyDescent="0.35">
      <c r="A72" s="15"/>
      <c r="B72" s="157"/>
      <c r="C72" s="24"/>
      <c r="D72" s="24"/>
      <c r="E72" s="24"/>
      <c r="F72" s="24"/>
      <c r="G72" s="24"/>
      <c r="H72" s="157"/>
      <c r="I72" s="24"/>
    </row>
    <row r="73" spans="1:9" ht="19.5" x14ac:dyDescent="0.3">
      <c r="A73" s="24"/>
      <c r="B73" s="15"/>
      <c r="C73" s="15"/>
      <c r="D73" s="15"/>
      <c r="E73" s="35"/>
      <c r="F73" s="36"/>
      <c r="G73" s="37"/>
      <c r="H73" s="11"/>
      <c r="I73" s="10"/>
    </row>
    <row r="74" spans="1:9" ht="19.5" x14ac:dyDescent="0.3">
      <c r="A74" s="24"/>
      <c r="B74" s="15"/>
      <c r="C74" s="15"/>
      <c r="D74" s="15"/>
      <c r="E74" s="35"/>
      <c r="F74" s="36"/>
      <c r="G74" s="37"/>
      <c r="H74" s="11"/>
      <c r="I74" s="10"/>
    </row>
  </sheetData>
  <mergeCells count="10">
    <mergeCell ref="C7:D7"/>
    <mergeCell ref="C16:E16"/>
    <mergeCell ref="C17:E17"/>
    <mergeCell ref="B29:D29"/>
    <mergeCell ref="B32:C32"/>
    <mergeCell ref="A34:I34"/>
    <mergeCell ref="H45:I45"/>
    <mergeCell ref="H46:I46"/>
    <mergeCell ref="H48:I48"/>
    <mergeCell ref="H49:I49"/>
  </mergeCells>
  <printOptions horizontalCentered="1"/>
  <pageMargins left="0.59055118110236227" right="0.19685039370078741" top="0.39370078740157483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G180"/>
  <sheetViews>
    <sheetView tabSelected="1" topLeftCell="A7" workbookViewId="0">
      <selection activeCell="C41" sqref="C41"/>
    </sheetView>
  </sheetViews>
  <sheetFormatPr defaultRowHeight="14.25" x14ac:dyDescent="0.2"/>
  <cols>
    <col min="1" max="1" width="3.75" customWidth="1"/>
    <col min="2" max="2" width="29.5" customWidth="1"/>
    <col min="3" max="3" width="7.625" customWidth="1"/>
    <col min="4" max="4" width="9.5" customWidth="1"/>
    <col min="5" max="5" width="42.875" customWidth="1"/>
    <col min="6" max="6" width="9.875" bestFit="1" customWidth="1"/>
  </cols>
  <sheetData>
    <row r="1" spans="1:7" ht="21.95" customHeight="1" x14ac:dyDescent="0.35">
      <c r="A1" s="7" t="s">
        <v>206</v>
      </c>
      <c r="B1" s="217"/>
    </row>
    <row r="2" spans="1:7" ht="21.95" customHeight="1" x14ac:dyDescent="0.35">
      <c r="A2" s="19"/>
      <c r="B2" s="221" t="s">
        <v>1</v>
      </c>
      <c r="C2" s="221" t="s">
        <v>82</v>
      </c>
      <c r="D2" s="221" t="s">
        <v>41</v>
      </c>
      <c r="E2" s="221" t="s">
        <v>13</v>
      </c>
    </row>
    <row r="3" spans="1:7" ht="21.95" customHeight="1" x14ac:dyDescent="0.35">
      <c r="A3" s="19"/>
      <c r="B3" s="255" t="s">
        <v>201</v>
      </c>
      <c r="C3" s="225"/>
      <c r="D3" s="225"/>
      <c r="E3" s="225"/>
    </row>
    <row r="4" spans="1:7" s="216" customFormat="1" ht="21.95" customHeight="1" x14ac:dyDescent="0.35">
      <c r="B4" s="218" t="s">
        <v>194</v>
      </c>
      <c r="C4" s="219">
        <v>20</v>
      </c>
      <c r="D4" s="219" t="s">
        <v>73</v>
      </c>
      <c r="E4" s="253" t="s">
        <v>74</v>
      </c>
    </row>
    <row r="5" spans="1:7" s="216" customFormat="1" ht="21.95" customHeight="1" x14ac:dyDescent="0.35">
      <c r="B5" s="219" t="s">
        <v>75</v>
      </c>
      <c r="C5" s="219">
        <v>18</v>
      </c>
      <c r="D5" s="219" t="str">
        <f>D4</f>
        <v>บาท/เมตร</v>
      </c>
      <c r="E5" s="219" t="s">
        <v>77</v>
      </c>
    </row>
    <row r="6" spans="1:7" s="216" customFormat="1" ht="21.95" customHeight="1" x14ac:dyDescent="0.35">
      <c r="B6" s="219" t="s">
        <v>76</v>
      </c>
      <c r="C6" s="219"/>
      <c r="D6" s="219"/>
      <c r="E6" s="219"/>
    </row>
    <row r="7" spans="1:7" s="216" customFormat="1" ht="21.95" customHeight="1" x14ac:dyDescent="0.35">
      <c r="B7" s="219" t="s">
        <v>78</v>
      </c>
      <c r="C7" s="219">
        <v>40.46</v>
      </c>
      <c r="D7" s="219" t="str">
        <f>D5</f>
        <v>บาท/เมตร</v>
      </c>
      <c r="E7" s="219"/>
    </row>
    <row r="8" spans="1:7" s="216" customFormat="1" ht="21.95" customHeight="1" x14ac:dyDescent="0.35">
      <c r="B8" s="219" t="s">
        <v>79</v>
      </c>
      <c r="C8" s="219"/>
      <c r="D8" s="219"/>
      <c r="E8" s="219"/>
    </row>
    <row r="9" spans="1:7" s="216" customFormat="1" ht="21.95" customHeight="1" x14ac:dyDescent="0.35">
      <c r="B9" s="219" t="s">
        <v>80</v>
      </c>
      <c r="C9" s="219">
        <v>218.38</v>
      </c>
      <c r="D9" s="219" t="str">
        <f>D7</f>
        <v>บาท/เมตร</v>
      </c>
      <c r="E9" s="219"/>
    </row>
    <row r="10" spans="1:7" s="216" customFormat="1" ht="21.95" customHeight="1" x14ac:dyDescent="0.35">
      <c r="B10" s="219" t="s">
        <v>195</v>
      </c>
      <c r="C10" s="219"/>
      <c r="D10" s="219"/>
      <c r="E10" s="219"/>
    </row>
    <row r="11" spans="1:7" s="216" customFormat="1" ht="21.95" customHeight="1" x14ac:dyDescent="0.35">
      <c r="B11" s="219" t="s">
        <v>83</v>
      </c>
      <c r="C11" s="219">
        <v>25</v>
      </c>
      <c r="D11" s="219" t="str">
        <f>D9</f>
        <v>บาท/เมตร</v>
      </c>
      <c r="E11" s="219"/>
      <c r="G11" s="216">
        <f>6/0.05</f>
        <v>120</v>
      </c>
    </row>
    <row r="12" spans="1:7" s="216" customFormat="1" ht="21.95" customHeight="1" x14ac:dyDescent="0.35">
      <c r="B12" s="219" t="s">
        <v>196</v>
      </c>
      <c r="C12" s="219"/>
      <c r="D12" s="219"/>
      <c r="E12" s="219"/>
    </row>
    <row r="13" spans="1:7" s="216" customFormat="1" ht="21.95" customHeight="1" x14ac:dyDescent="0.35">
      <c r="B13" s="219" t="s">
        <v>87</v>
      </c>
      <c r="C13" s="219">
        <v>57.36</v>
      </c>
      <c r="D13" s="219" t="str">
        <f>D11</f>
        <v>บาท/เมตร</v>
      </c>
      <c r="E13" s="219" t="s">
        <v>197</v>
      </c>
    </row>
    <row r="14" spans="1:7" s="216" customFormat="1" ht="21.95" customHeight="1" x14ac:dyDescent="0.35">
      <c r="B14" s="219" t="s">
        <v>202</v>
      </c>
      <c r="C14" s="219"/>
      <c r="D14" s="219"/>
      <c r="E14" s="219"/>
    </row>
    <row r="15" spans="1:7" s="216" customFormat="1" ht="21.95" customHeight="1" x14ac:dyDescent="0.35">
      <c r="B15" s="219" t="s">
        <v>88</v>
      </c>
      <c r="C15" s="219">
        <v>84</v>
      </c>
      <c r="D15" s="219" t="str">
        <f>D13</f>
        <v>บาท/เมตร</v>
      </c>
      <c r="E15" s="219" t="s">
        <v>90</v>
      </c>
    </row>
    <row r="16" spans="1:7" s="216" customFormat="1" ht="21.95" customHeight="1" x14ac:dyDescent="0.35">
      <c r="B16" s="219" t="s">
        <v>89</v>
      </c>
      <c r="C16" s="219"/>
      <c r="D16" s="219"/>
      <c r="E16" s="219"/>
    </row>
    <row r="17" spans="2:5" s="216" customFormat="1" ht="21.95" customHeight="1" x14ac:dyDescent="0.35">
      <c r="B17" s="219" t="s">
        <v>91</v>
      </c>
      <c r="C17" s="219">
        <v>26</v>
      </c>
      <c r="D17" s="219" t="str">
        <f>D15</f>
        <v>บาท/เมตร</v>
      </c>
      <c r="E17" s="219" t="s">
        <v>93</v>
      </c>
    </row>
    <row r="18" spans="2:5" s="216" customFormat="1" ht="21.95" customHeight="1" x14ac:dyDescent="0.35">
      <c r="B18" s="219" t="s">
        <v>92</v>
      </c>
      <c r="C18" s="219"/>
      <c r="D18" s="219"/>
      <c r="E18" s="219"/>
    </row>
    <row r="19" spans="2:5" s="216" customFormat="1" ht="21.95" customHeight="1" x14ac:dyDescent="0.35">
      <c r="B19" s="219" t="s">
        <v>94</v>
      </c>
      <c r="C19" s="219">
        <v>1.86</v>
      </c>
      <c r="D19" s="219" t="str">
        <f>D17</f>
        <v>บาท/เมตร</v>
      </c>
      <c r="E19" s="219" t="s">
        <v>198</v>
      </c>
    </row>
    <row r="20" spans="2:5" s="216" customFormat="1" ht="21.95" customHeight="1" x14ac:dyDescent="0.35">
      <c r="B20" s="219" t="s">
        <v>95</v>
      </c>
      <c r="C20" s="219"/>
      <c r="D20" s="219"/>
      <c r="E20" s="219"/>
    </row>
    <row r="21" spans="2:5" s="216" customFormat="1" ht="21.95" customHeight="1" x14ac:dyDescent="0.35">
      <c r="B21" s="219" t="s">
        <v>97</v>
      </c>
      <c r="C21" s="219">
        <v>6.15</v>
      </c>
      <c r="D21" s="219" t="str">
        <f>D19</f>
        <v>บาท/เมตร</v>
      </c>
      <c r="E21" s="219"/>
    </row>
    <row r="22" spans="2:5" s="216" customFormat="1" ht="21.95" customHeight="1" x14ac:dyDescent="0.35">
      <c r="B22" s="219" t="s">
        <v>98</v>
      </c>
      <c r="C22" s="219"/>
      <c r="D22" s="219"/>
      <c r="E22" s="219"/>
    </row>
    <row r="23" spans="2:5" s="216" customFormat="1" ht="21.95" customHeight="1" x14ac:dyDescent="0.35">
      <c r="B23" s="219" t="s">
        <v>100</v>
      </c>
      <c r="C23" s="219">
        <v>89</v>
      </c>
      <c r="D23" s="219" t="str">
        <f>D21</f>
        <v>บาท/เมตร</v>
      </c>
      <c r="E23" s="219"/>
    </row>
    <row r="24" spans="2:5" s="216" customFormat="1" ht="21.95" customHeight="1" x14ac:dyDescent="0.35">
      <c r="B24" s="219" t="s">
        <v>99</v>
      </c>
      <c r="C24" s="219"/>
      <c r="D24" s="219"/>
      <c r="E24" s="219"/>
    </row>
    <row r="25" spans="2:5" s="216" customFormat="1" ht="21.95" customHeight="1" x14ac:dyDescent="0.35">
      <c r="B25" s="219" t="s">
        <v>101</v>
      </c>
      <c r="C25" s="219">
        <v>13.9</v>
      </c>
      <c r="D25" s="219" t="str">
        <f>D23</f>
        <v>บาท/เมตร</v>
      </c>
      <c r="E25" s="219"/>
    </row>
    <row r="26" spans="2:5" s="216" customFormat="1" ht="21.95" customHeight="1" x14ac:dyDescent="0.35">
      <c r="B26" s="219" t="s">
        <v>203</v>
      </c>
      <c r="C26" s="219"/>
      <c r="D26" s="219"/>
      <c r="E26" s="219"/>
    </row>
    <row r="27" spans="2:5" s="216" customFormat="1" ht="21.95" customHeight="1" x14ac:dyDescent="0.35">
      <c r="B27" s="219" t="s">
        <v>103</v>
      </c>
      <c r="C27" s="219">
        <v>5</v>
      </c>
      <c r="D27" s="219" t="str">
        <f>D25</f>
        <v>บาท/เมตร</v>
      </c>
      <c r="E27" s="219" t="s">
        <v>104</v>
      </c>
    </row>
    <row r="28" spans="2:5" s="216" customFormat="1" ht="21.95" customHeight="1" x14ac:dyDescent="0.35">
      <c r="B28" s="219" t="s">
        <v>102</v>
      </c>
      <c r="C28" s="219"/>
      <c r="D28" s="219"/>
      <c r="E28" s="219"/>
    </row>
    <row r="29" spans="2:5" s="216" customFormat="1" ht="21.95" customHeight="1" x14ac:dyDescent="0.35">
      <c r="B29" s="219" t="s">
        <v>120</v>
      </c>
      <c r="C29" s="219">
        <v>16.760000000000002</v>
      </c>
      <c r="D29" s="219" t="str">
        <f>D27</f>
        <v>บาท/เมตร</v>
      </c>
      <c r="E29" s="219" t="s">
        <v>121</v>
      </c>
    </row>
    <row r="30" spans="2:5" s="216" customFormat="1" ht="21.95" customHeight="1" x14ac:dyDescent="0.35">
      <c r="B30" s="220" t="s">
        <v>105</v>
      </c>
      <c r="C30" s="220">
        <v>10</v>
      </c>
      <c r="D30" s="220" t="str">
        <f>D29</f>
        <v>บาท/เมตร</v>
      </c>
      <c r="E30" s="220" t="s">
        <v>108</v>
      </c>
    </row>
    <row r="31" spans="2:5" s="216" customFormat="1" ht="21.95" customHeight="1" x14ac:dyDescent="0.35">
      <c r="B31" s="223" t="s">
        <v>106</v>
      </c>
      <c r="C31" s="224">
        <f>C29+C27+C25+C23+C21+C19+C17+C15+C13+C11+C9+C7+C5+C4+C30</f>
        <v>631.87000000000012</v>
      </c>
      <c r="D31" s="224" t="s">
        <v>73</v>
      </c>
      <c r="E31" s="254" t="s">
        <v>204</v>
      </c>
    </row>
    <row r="32" spans="2:5" s="216" customFormat="1" ht="21.95" customHeight="1" x14ac:dyDescent="0.35"/>
    <row r="33" spans="1:6" s="216" customFormat="1" ht="21.95" customHeight="1" x14ac:dyDescent="0.35"/>
    <row r="34" spans="1:6" s="216" customFormat="1" ht="21.95" customHeight="1" x14ac:dyDescent="0.35"/>
    <row r="35" spans="1:6" s="216" customFormat="1" ht="21.95" customHeight="1" x14ac:dyDescent="0.35"/>
    <row r="36" spans="1:6" ht="21.95" customHeight="1" x14ac:dyDescent="0.35">
      <c r="A36" s="7" t="s">
        <v>107</v>
      </c>
      <c r="B36" s="217"/>
    </row>
    <row r="37" spans="1:6" ht="21.95" customHeight="1" x14ac:dyDescent="0.35">
      <c r="A37" s="19"/>
      <c r="B37" s="221" t="s">
        <v>1</v>
      </c>
      <c r="C37" s="221" t="s">
        <v>82</v>
      </c>
      <c r="D37" s="221" t="s">
        <v>41</v>
      </c>
      <c r="E37" s="221" t="s">
        <v>13</v>
      </c>
    </row>
    <row r="38" spans="1:6" ht="21.95" customHeight="1" x14ac:dyDescent="0.35">
      <c r="A38" s="19"/>
      <c r="B38" s="255" t="s">
        <v>205</v>
      </c>
      <c r="C38" s="225"/>
      <c r="D38" s="225"/>
      <c r="E38" s="225"/>
    </row>
    <row r="39" spans="1:6" s="216" customFormat="1" ht="21.95" customHeight="1" x14ac:dyDescent="0.35">
      <c r="B39" s="219" t="s">
        <v>111</v>
      </c>
      <c r="C39" s="219">
        <v>169.92</v>
      </c>
      <c r="D39" s="219" t="s">
        <v>109</v>
      </c>
      <c r="E39" s="219" t="s">
        <v>197</v>
      </c>
    </row>
    <row r="40" spans="1:6" s="216" customFormat="1" ht="21.95" customHeight="1" x14ac:dyDescent="0.35">
      <c r="B40" s="219" t="s">
        <v>110</v>
      </c>
      <c r="C40" s="219"/>
      <c r="D40" s="219"/>
      <c r="E40" s="219"/>
    </row>
    <row r="41" spans="1:6" s="216" customFormat="1" ht="21.95" customHeight="1" x14ac:dyDescent="0.35">
      <c r="B41" s="219" t="s">
        <v>113</v>
      </c>
      <c r="C41" s="219">
        <v>27.13</v>
      </c>
      <c r="D41" s="219" t="str">
        <f>D39</f>
        <v>บาท/ฝา</v>
      </c>
      <c r="E41" s="219"/>
      <c r="F41" s="248"/>
    </row>
    <row r="42" spans="1:6" s="216" customFormat="1" ht="21.95" customHeight="1" x14ac:dyDescent="0.35">
      <c r="B42" s="219" t="s">
        <v>112</v>
      </c>
      <c r="C42" s="219"/>
      <c r="D42" s="219"/>
      <c r="E42" s="219"/>
    </row>
    <row r="43" spans="1:6" s="216" customFormat="1" ht="21.95" customHeight="1" x14ac:dyDescent="0.35">
      <c r="B43" s="219" t="s">
        <v>115</v>
      </c>
      <c r="C43" s="219">
        <v>142.27000000000001</v>
      </c>
      <c r="D43" s="219" t="str">
        <f>D41</f>
        <v>บาท/ฝา</v>
      </c>
      <c r="E43" s="219"/>
    </row>
    <row r="44" spans="1:6" s="216" customFormat="1" ht="21.95" customHeight="1" x14ac:dyDescent="0.35">
      <c r="B44" s="219" t="s">
        <v>114</v>
      </c>
      <c r="C44" s="219"/>
      <c r="D44" s="219"/>
      <c r="E44" s="219"/>
    </row>
    <row r="45" spans="1:6" s="216" customFormat="1" ht="21.95" customHeight="1" x14ac:dyDescent="0.35">
      <c r="B45" s="219" t="s">
        <v>116</v>
      </c>
      <c r="C45" s="219">
        <v>67.599999999999994</v>
      </c>
      <c r="D45" s="219" t="str">
        <f>D41</f>
        <v>บาท/ฝา</v>
      </c>
      <c r="E45" s="219"/>
    </row>
    <row r="46" spans="1:6" s="216" customFormat="1" ht="21.95" customHeight="1" x14ac:dyDescent="0.35">
      <c r="B46" s="219" t="s">
        <v>199</v>
      </c>
      <c r="C46" s="219"/>
      <c r="D46" s="219"/>
      <c r="E46" s="219"/>
    </row>
    <row r="47" spans="1:6" s="216" customFormat="1" ht="21.95" customHeight="1" x14ac:dyDescent="0.35">
      <c r="B47" s="219" t="s">
        <v>118</v>
      </c>
      <c r="C47" s="219">
        <v>41.28</v>
      </c>
      <c r="D47" s="219" t="str">
        <f>D45</f>
        <v>บาท/ฝา</v>
      </c>
      <c r="E47" s="219"/>
    </row>
    <row r="48" spans="1:6" s="216" customFormat="1" ht="21.95" customHeight="1" x14ac:dyDescent="0.35">
      <c r="B48" s="219" t="s">
        <v>119</v>
      </c>
      <c r="C48" s="219"/>
      <c r="D48" s="219"/>
      <c r="E48" s="219"/>
    </row>
    <row r="49" spans="2:7" s="216" customFormat="1" ht="21.95" customHeight="1" x14ac:dyDescent="0.35">
      <c r="B49" s="219" t="s">
        <v>122</v>
      </c>
      <c r="C49" s="219">
        <v>63</v>
      </c>
      <c r="D49" s="219" t="str">
        <f>D47</f>
        <v>บาท/ฝา</v>
      </c>
      <c r="E49" s="219" t="s">
        <v>90</v>
      </c>
    </row>
    <row r="50" spans="2:7" s="216" customFormat="1" ht="21.95" customHeight="1" x14ac:dyDescent="0.35">
      <c r="B50" s="219" t="s">
        <v>123</v>
      </c>
      <c r="C50" s="219"/>
      <c r="D50" s="219"/>
      <c r="E50" s="219"/>
    </row>
    <row r="51" spans="2:7" s="216" customFormat="1" ht="21.95" customHeight="1" x14ac:dyDescent="0.35">
      <c r="B51" s="219" t="s">
        <v>169</v>
      </c>
      <c r="C51" s="219">
        <v>12.57</v>
      </c>
      <c r="D51" s="219" t="str">
        <f>D49</f>
        <v>บาท/ฝา</v>
      </c>
      <c r="E51" s="219" t="s">
        <v>121</v>
      </c>
    </row>
    <row r="52" spans="2:7" s="216" customFormat="1" ht="21.95" customHeight="1" x14ac:dyDescent="0.35">
      <c r="B52" s="218" t="s">
        <v>191</v>
      </c>
      <c r="C52" s="219">
        <v>29.66</v>
      </c>
      <c r="D52" s="219" t="str">
        <f>D51</f>
        <v>บาท/ฝา</v>
      </c>
      <c r="E52" s="219"/>
    </row>
    <row r="53" spans="2:7" s="216" customFormat="1" ht="21.95" customHeight="1" x14ac:dyDescent="0.35">
      <c r="B53" s="219" t="s">
        <v>124</v>
      </c>
      <c r="C53" s="219"/>
      <c r="D53" s="219"/>
      <c r="E53" s="219"/>
    </row>
    <row r="54" spans="2:7" s="216" customFormat="1" ht="21.95" customHeight="1" x14ac:dyDescent="0.35">
      <c r="B54" s="219" t="s">
        <v>125</v>
      </c>
      <c r="C54" s="219">
        <v>8</v>
      </c>
      <c r="D54" s="219" t="str">
        <f>D52</f>
        <v>บาท/ฝา</v>
      </c>
      <c r="E54" s="219" t="s">
        <v>96</v>
      </c>
    </row>
    <row r="55" spans="2:7" s="216" customFormat="1" ht="21.95" customHeight="1" x14ac:dyDescent="0.35">
      <c r="B55" s="219" t="s">
        <v>126</v>
      </c>
      <c r="C55" s="219">
        <v>5</v>
      </c>
      <c r="D55" s="219" t="str">
        <f>D47</f>
        <v>บาท/ฝา</v>
      </c>
      <c r="E55" s="219"/>
    </row>
    <row r="56" spans="2:7" s="216" customFormat="1" ht="21.95" customHeight="1" x14ac:dyDescent="0.35">
      <c r="B56" s="223" t="s">
        <v>106</v>
      </c>
      <c r="C56" s="224">
        <f>SUM(C39:C55)</f>
        <v>566.42999999999995</v>
      </c>
      <c r="D56" s="224" t="s">
        <v>109</v>
      </c>
      <c r="E56" s="254" t="s">
        <v>200</v>
      </c>
    </row>
    <row r="57" spans="2:7" ht="21.95" customHeight="1" x14ac:dyDescent="0.2">
      <c r="G57">
        <f>C56-C51</f>
        <v>553.8599999999999</v>
      </c>
    </row>
    <row r="58" spans="2:7" ht="21.95" customHeight="1" x14ac:dyDescent="0.2"/>
    <row r="59" spans="2:7" ht="21.95" customHeight="1" x14ac:dyDescent="0.2"/>
    <row r="60" spans="2:7" ht="21.95" customHeight="1" x14ac:dyDescent="0.2"/>
    <row r="61" spans="2:7" ht="21.95" customHeight="1" x14ac:dyDescent="0.2"/>
    <row r="62" spans="2:7" ht="21.95" customHeight="1" x14ac:dyDescent="0.2"/>
    <row r="63" spans="2:7" ht="21.95" customHeight="1" x14ac:dyDescent="0.2"/>
    <row r="64" spans="2:7" ht="21.95" customHeight="1" x14ac:dyDescent="0.2"/>
    <row r="65" spans="1:7" ht="21.95" customHeight="1" x14ac:dyDescent="0.2"/>
    <row r="66" spans="1:7" ht="21.95" customHeight="1" x14ac:dyDescent="0.2"/>
    <row r="67" spans="1:7" ht="21.95" customHeight="1" x14ac:dyDescent="0.2"/>
    <row r="68" spans="1:7" ht="21.95" customHeight="1" x14ac:dyDescent="0.2"/>
    <row r="69" spans="1:7" ht="21.95" customHeight="1" x14ac:dyDescent="0.2"/>
    <row r="70" spans="1:7" ht="21.95" customHeight="1" x14ac:dyDescent="0.2"/>
    <row r="71" spans="1:7" ht="21.95" customHeight="1" x14ac:dyDescent="0.35">
      <c r="A71" s="7" t="s">
        <v>207</v>
      </c>
      <c r="B71" s="217"/>
    </row>
    <row r="72" spans="1:7" ht="21.95" customHeight="1" x14ac:dyDescent="0.35">
      <c r="A72" s="19"/>
      <c r="B72" s="221" t="s">
        <v>1</v>
      </c>
      <c r="C72" s="221" t="s">
        <v>82</v>
      </c>
      <c r="D72" s="221" t="s">
        <v>41</v>
      </c>
      <c r="E72" s="221" t="s">
        <v>13</v>
      </c>
    </row>
    <row r="73" spans="1:7" ht="21.95" customHeight="1" x14ac:dyDescent="0.35">
      <c r="A73" s="19"/>
      <c r="B73" s="255" t="s">
        <v>208</v>
      </c>
      <c r="C73" s="225"/>
      <c r="D73" s="225"/>
      <c r="E73" s="225"/>
    </row>
    <row r="74" spans="1:7" s="216" customFormat="1" ht="21.95" customHeight="1" x14ac:dyDescent="0.35">
      <c r="B74" s="219" t="s">
        <v>212</v>
      </c>
      <c r="C74" s="219">
        <v>131.03</v>
      </c>
      <c r="D74" s="219" t="s">
        <v>209</v>
      </c>
      <c r="E74" s="219"/>
    </row>
    <row r="75" spans="1:7" s="216" customFormat="1" ht="21.95" customHeight="1" x14ac:dyDescent="0.35">
      <c r="B75" s="219" t="s">
        <v>210</v>
      </c>
      <c r="C75" s="219"/>
      <c r="D75" s="219"/>
      <c r="E75" s="219"/>
    </row>
    <row r="76" spans="1:7" s="216" customFormat="1" ht="21.95" customHeight="1" x14ac:dyDescent="0.35">
      <c r="B76" s="219" t="s">
        <v>213</v>
      </c>
      <c r="C76" s="219">
        <v>30</v>
      </c>
      <c r="D76" s="219" t="str">
        <f>D74</f>
        <v>บาท/บ่อ</v>
      </c>
      <c r="E76" s="219"/>
      <c r="G76" s="216">
        <f>6/0.05</f>
        <v>120</v>
      </c>
    </row>
    <row r="77" spans="1:7" s="216" customFormat="1" ht="21.95" customHeight="1" x14ac:dyDescent="0.35">
      <c r="B77" s="219" t="s">
        <v>211</v>
      </c>
      <c r="C77" s="219"/>
      <c r="D77" s="219"/>
      <c r="E77" s="219"/>
    </row>
    <row r="78" spans="1:7" s="216" customFormat="1" ht="21.95" customHeight="1" x14ac:dyDescent="0.35">
      <c r="B78" s="219" t="s">
        <v>214</v>
      </c>
      <c r="C78" s="219">
        <v>31.2</v>
      </c>
      <c r="D78" s="219" t="str">
        <f>D76</f>
        <v>บาท/บ่อ</v>
      </c>
      <c r="E78" s="219" t="s">
        <v>93</v>
      </c>
    </row>
    <row r="79" spans="1:7" s="216" customFormat="1" ht="21.95" customHeight="1" x14ac:dyDescent="0.35">
      <c r="B79" s="219" t="s">
        <v>215</v>
      </c>
      <c r="C79" s="219"/>
      <c r="D79" s="219"/>
      <c r="E79" s="219"/>
    </row>
    <row r="80" spans="1:7" s="216" customFormat="1" ht="21.95" customHeight="1" x14ac:dyDescent="0.35">
      <c r="B80" s="219" t="s">
        <v>216</v>
      </c>
      <c r="C80" s="219">
        <v>53.6</v>
      </c>
      <c r="D80" s="219" t="str">
        <f>D78</f>
        <v>บาท/บ่อ</v>
      </c>
      <c r="E80" s="219"/>
    </row>
    <row r="81" spans="2:5" s="216" customFormat="1" ht="21.95" customHeight="1" x14ac:dyDescent="0.35">
      <c r="B81" s="219" t="s">
        <v>217</v>
      </c>
      <c r="C81" s="219"/>
      <c r="D81" s="219"/>
      <c r="E81" s="219"/>
    </row>
    <row r="82" spans="2:5" s="216" customFormat="1" ht="21.95" customHeight="1" x14ac:dyDescent="0.35">
      <c r="B82" s="219" t="s">
        <v>218</v>
      </c>
      <c r="C82" s="219">
        <v>10</v>
      </c>
      <c r="D82" s="219" t="str">
        <f>D80</f>
        <v>บาท/บ่อ</v>
      </c>
      <c r="E82" s="219" t="s">
        <v>191</v>
      </c>
    </row>
    <row r="83" spans="2:5" s="216" customFormat="1" ht="21.95" customHeight="1" x14ac:dyDescent="0.35">
      <c r="B83" s="219" t="s">
        <v>102</v>
      </c>
      <c r="C83" s="219"/>
      <c r="D83" s="219"/>
      <c r="E83" s="219"/>
    </row>
    <row r="84" spans="2:5" s="216" customFormat="1" ht="21.95" customHeight="1" x14ac:dyDescent="0.35">
      <c r="B84" s="220" t="s">
        <v>219</v>
      </c>
      <c r="C84" s="220">
        <v>10</v>
      </c>
      <c r="D84" s="220" t="str">
        <f>D82</f>
        <v>บาท/บ่อ</v>
      </c>
      <c r="E84" s="220" t="s">
        <v>108</v>
      </c>
    </row>
    <row r="85" spans="2:5" s="216" customFormat="1" ht="21.95" customHeight="1" x14ac:dyDescent="0.35">
      <c r="B85" s="223" t="s">
        <v>106</v>
      </c>
      <c r="C85" s="224">
        <f>C82+C80+C78+C76+C74+C84</f>
        <v>265.83</v>
      </c>
      <c r="D85" s="224" t="s">
        <v>73</v>
      </c>
      <c r="E85" s="254" t="s">
        <v>220</v>
      </c>
    </row>
    <row r="86" spans="2:5" ht="21.95" customHeight="1" x14ac:dyDescent="0.2"/>
    <row r="87" spans="2:5" ht="21.95" customHeight="1" x14ac:dyDescent="0.2"/>
    <row r="88" spans="2:5" ht="21.95" customHeight="1" x14ac:dyDescent="0.2"/>
    <row r="89" spans="2:5" ht="21.95" customHeight="1" x14ac:dyDescent="0.2"/>
    <row r="90" spans="2:5" ht="21.95" customHeight="1" x14ac:dyDescent="0.2"/>
    <row r="91" spans="2:5" ht="21.95" customHeight="1" x14ac:dyDescent="0.2"/>
    <row r="92" spans="2:5" ht="21.95" customHeight="1" x14ac:dyDescent="0.2"/>
    <row r="93" spans="2:5" ht="21.95" customHeight="1" x14ac:dyDescent="0.2"/>
    <row r="94" spans="2:5" ht="21.95" customHeight="1" x14ac:dyDescent="0.2"/>
    <row r="95" spans="2:5" ht="21.95" customHeight="1" x14ac:dyDescent="0.2"/>
    <row r="96" spans="2:5" ht="21.95" customHeight="1" x14ac:dyDescent="0.2"/>
    <row r="97" spans="1:5" ht="21.95" customHeight="1" x14ac:dyDescent="0.2"/>
    <row r="98" spans="1:5" ht="21.95" customHeight="1" x14ac:dyDescent="0.2"/>
    <row r="99" spans="1:5" ht="21.95" customHeight="1" x14ac:dyDescent="0.2"/>
    <row r="100" spans="1:5" ht="21.95" customHeight="1" x14ac:dyDescent="0.2"/>
    <row r="101" spans="1:5" ht="21.95" customHeight="1" x14ac:dyDescent="0.2"/>
    <row r="102" spans="1:5" ht="21.95" customHeight="1" x14ac:dyDescent="0.2"/>
    <row r="103" spans="1:5" ht="21.95" customHeight="1" x14ac:dyDescent="0.2"/>
    <row r="104" spans="1:5" ht="21.95" customHeight="1" x14ac:dyDescent="0.2"/>
    <row r="105" spans="1:5" ht="21.95" customHeight="1" x14ac:dyDescent="0.2"/>
    <row r="106" spans="1:5" ht="21.95" customHeight="1" x14ac:dyDescent="0.35">
      <c r="A106" s="7" t="s">
        <v>134</v>
      </c>
      <c r="B106" s="217"/>
    </row>
    <row r="107" spans="1:5" ht="21.95" customHeight="1" x14ac:dyDescent="0.35">
      <c r="A107" s="19"/>
      <c r="B107" s="221" t="s">
        <v>1</v>
      </c>
      <c r="C107" s="221" t="s">
        <v>82</v>
      </c>
      <c r="D107" s="221" t="s">
        <v>41</v>
      </c>
      <c r="E107" s="221" t="s">
        <v>13</v>
      </c>
    </row>
    <row r="108" spans="1:5" ht="21.95" customHeight="1" x14ac:dyDescent="0.35">
      <c r="A108" s="19"/>
      <c r="B108" s="228" t="s">
        <v>147</v>
      </c>
      <c r="C108" s="225"/>
      <c r="D108" s="225"/>
      <c r="E108" s="225"/>
    </row>
    <row r="109" spans="1:5" s="216" customFormat="1" ht="21.95" customHeight="1" x14ac:dyDescent="0.35">
      <c r="B109" s="219" t="s">
        <v>135</v>
      </c>
      <c r="C109" s="219">
        <v>105</v>
      </c>
      <c r="D109" s="219" t="s">
        <v>138</v>
      </c>
      <c r="E109" s="219" t="s">
        <v>90</v>
      </c>
    </row>
    <row r="110" spans="1:5" s="216" customFormat="1" ht="21.95" customHeight="1" x14ac:dyDescent="0.35">
      <c r="B110" s="219" t="s">
        <v>148</v>
      </c>
      <c r="C110" s="219"/>
      <c r="D110" s="219"/>
      <c r="E110" s="219"/>
    </row>
    <row r="111" spans="1:5" s="216" customFormat="1" ht="21.95" customHeight="1" x14ac:dyDescent="0.35">
      <c r="B111" s="219" t="s">
        <v>137</v>
      </c>
      <c r="C111" s="219">
        <v>30</v>
      </c>
      <c r="D111" s="219" t="s">
        <v>138</v>
      </c>
      <c r="E111" s="219"/>
    </row>
    <row r="112" spans="1:5" s="216" customFormat="1" ht="21.95" customHeight="1" x14ac:dyDescent="0.35">
      <c r="B112" s="219" t="s">
        <v>149</v>
      </c>
      <c r="C112" s="219">
        <v>17.420000000000002</v>
      </c>
      <c r="D112" s="219" t="str">
        <f>D111</f>
        <v>บาท/ตร..ม.</v>
      </c>
      <c r="E112" s="219"/>
    </row>
    <row r="113" spans="2:5" s="216" customFormat="1" ht="21.95" customHeight="1" x14ac:dyDescent="0.35">
      <c r="B113" s="219" t="s">
        <v>140</v>
      </c>
      <c r="C113" s="226">
        <v>6.95</v>
      </c>
      <c r="D113" s="219" t="str">
        <f>D111</f>
        <v>บาท/ตร..ม.</v>
      </c>
      <c r="E113" s="219"/>
    </row>
    <row r="114" spans="2:5" s="216" customFormat="1" ht="21.95" customHeight="1" x14ac:dyDescent="0.35">
      <c r="B114" s="219" t="s">
        <v>141</v>
      </c>
      <c r="C114" s="226">
        <v>20.95</v>
      </c>
      <c r="D114" s="219" t="str">
        <f>D112</f>
        <v>บาท/ตร..ม.</v>
      </c>
      <c r="E114" s="219"/>
    </row>
    <row r="115" spans="2:5" s="216" customFormat="1" ht="21.95" customHeight="1" x14ac:dyDescent="0.35">
      <c r="B115" s="219" t="s">
        <v>142</v>
      </c>
      <c r="C115" s="226">
        <v>5</v>
      </c>
      <c r="D115" s="219" t="str">
        <f>D113</f>
        <v>บาท/ตร..ม.</v>
      </c>
      <c r="E115" s="219"/>
    </row>
    <row r="116" spans="2:5" s="216" customFormat="1" ht="21.95" customHeight="1" x14ac:dyDescent="0.35">
      <c r="B116" s="223" t="s">
        <v>106</v>
      </c>
      <c r="C116" s="227">
        <f>SUM(C108:C115)</f>
        <v>185.32</v>
      </c>
      <c r="D116" s="224" t="s">
        <v>128</v>
      </c>
      <c r="E116" s="254" t="s">
        <v>233</v>
      </c>
    </row>
    <row r="117" spans="2:5" ht="21.95" customHeight="1" x14ac:dyDescent="0.2"/>
    <row r="118" spans="2:5" ht="21.95" customHeight="1" x14ac:dyDescent="0.2"/>
    <row r="119" spans="2:5" ht="21.95" customHeight="1" x14ac:dyDescent="0.2"/>
    <row r="120" spans="2:5" ht="21.95" customHeight="1" x14ac:dyDescent="0.2"/>
    <row r="121" spans="2:5" ht="21.95" customHeight="1" x14ac:dyDescent="0.2"/>
    <row r="122" spans="2:5" ht="21.95" customHeight="1" x14ac:dyDescent="0.2"/>
    <row r="123" spans="2:5" ht="21.95" customHeight="1" x14ac:dyDescent="0.2"/>
    <row r="124" spans="2:5" ht="21.95" customHeight="1" x14ac:dyDescent="0.2"/>
    <row r="125" spans="2:5" ht="21.95" customHeight="1" x14ac:dyDescent="0.2"/>
    <row r="126" spans="2:5" ht="21.95" customHeight="1" x14ac:dyDescent="0.2"/>
    <row r="127" spans="2:5" ht="21.95" customHeight="1" x14ac:dyDescent="0.2"/>
    <row r="128" spans="2:5" ht="21.95" customHeight="1" x14ac:dyDescent="0.2"/>
    <row r="129" ht="21.95" customHeight="1" x14ac:dyDescent="0.2"/>
    <row r="130" ht="21.95" customHeight="1" x14ac:dyDescent="0.2"/>
    <row r="131" ht="21.95" customHeight="1" x14ac:dyDescent="0.2"/>
    <row r="132" ht="21.95" customHeight="1" x14ac:dyDescent="0.2"/>
    <row r="133" ht="21.95" customHeight="1" x14ac:dyDescent="0.2"/>
    <row r="134" ht="21.95" customHeight="1" x14ac:dyDescent="0.2"/>
    <row r="135" ht="21.95" customHeight="1" x14ac:dyDescent="0.2"/>
    <row r="136" ht="21.95" customHeight="1" x14ac:dyDescent="0.2"/>
    <row r="137" ht="21.95" customHeight="1" x14ac:dyDescent="0.2"/>
    <row r="138" ht="21.95" customHeight="1" x14ac:dyDescent="0.2"/>
    <row r="139" ht="21.95" customHeight="1" x14ac:dyDescent="0.2"/>
    <row r="140" ht="21.95" customHeight="1" x14ac:dyDescent="0.2"/>
    <row r="141" ht="21.95" customHeight="1" x14ac:dyDescent="0.2"/>
    <row r="142" ht="21.95" customHeight="1" x14ac:dyDescent="0.2"/>
    <row r="143" ht="21.95" customHeight="1" x14ac:dyDescent="0.2"/>
    <row r="144" ht="21.95" customHeight="1" x14ac:dyDescent="0.2"/>
    <row r="145" ht="21.95" customHeight="1" x14ac:dyDescent="0.2"/>
    <row r="146" ht="21.95" customHeight="1" x14ac:dyDescent="0.2"/>
    <row r="147" ht="21.95" customHeight="1" x14ac:dyDescent="0.2"/>
    <row r="148" ht="21.95" customHeight="1" x14ac:dyDescent="0.2"/>
    <row r="149" ht="21.95" customHeight="1" x14ac:dyDescent="0.2"/>
    <row r="150" ht="21.95" customHeight="1" x14ac:dyDescent="0.2"/>
    <row r="151" ht="21.95" customHeight="1" x14ac:dyDescent="0.2"/>
    <row r="152" ht="21.95" customHeight="1" x14ac:dyDescent="0.2"/>
    <row r="153" ht="21.95" customHeight="1" x14ac:dyDescent="0.2"/>
    <row r="154" ht="21.95" customHeight="1" x14ac:dyDescent="0.2"/>
    <row r="155" ht="21.95" customHeight="1" x14ac:dyDescent="0.2"/>
    <row r="156" ht="21.95" customHeight="1" x14ac:dyDescent="0.2"/>
    <row r="157" ht="21.95" customHeight="1" x14ac:dyDescent="0.2"/>
    <row r="158" ht="21.95" customHeight="1" x14ac:dyDescent="0.2"/>
    <row r="159" ht="21.95" customHeight="1" x14ac:dyDescent="0.2"/>
    <row r="160" ht="21.95" customHeight="1" x14ac:dyDescent="0.2"/>
    <row r="161" ht="21.95" customHeight="1" x14ac:dyDescent="0.2"/>
    <row r="162" ht="21.95" customHeight="1" x14ac:dyDescent="0.2"/>
    <row r="163" ht="21.95" customHeight="1" x14ac:dyDescent="0.2"/>
    <row r="164" ht="21.95" customHeight="1" x14ac:dyDescent="0.2"/>
    <row r="165" ht="21.95" customHeight="1" x14ac:dyDescent="0.2"/>
    <row r="166" ht="21.95" customHeight="1" x14ac:dyDescent="0.2"/>
    <row r="167" ht="21.95" customHeight="1" x14ac:dyDescent="0.2"/>
    <row r="168" ht="21.95" customHeight="1" x14ac:dyDescent="0.2"/>
    <row r="169" ht="21.95" customHeight="1" x14ac:dyDescent="0.2"/>
    <row r="170" ht="21.95" customHeight="1" x14ac:dyDescent="0.2"/>
    <row r="171" ht="21.95" customHeight="1" x14ac:dyDescent="0.2"/>
    <row r="172" ht="21.95" customHeight="1" x14ac:dyDescent="0.2"/>
    <row r="173" ht="21.95" customHeight="1" x14ac:dyDescent="0.2"/>
    <row r="174" ht="21.95" customHeight="1" x14ac:dyDescent="0.2"/>
    <row r="175" ht="21.95" customHeight="1" x14ac:dyDescent="0.2"/>
    <row r="176" ht="21.95" customHeight="1" x14ac:dyDescent="0.2"/>
    <row r="177" ht="21.95" customHeight="1" x14ac:dyDescent="0.2"/>
    <row r="178" ht="21.95" customHeight="1" x14ac:dyDescent="0.2"/>
    <row r="179" ht="21.95" customHeight="1" x14ac:dyDescent="0.2"/>
    <row r="180" ht="21.95" customHeight="1" x14ac:dyDescent="0.2"/>
  </sheetData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3"/>
  <sheetViews>
    <sheetView tabSelected="1" topLeftCell="A25" workbookViewId="0">
      <selection activeCell="C41" sqref="C41"/>
    </sheetView>
  </sheetViews>
  <sheetFormatPr defaultRowHeight="14.25" x14ac:dyDescent="0.2"/>
  <cols>
    <col min="1" max="1" width="5" customWidth="1"/>
    <col min="2" max="2" width="24" customWidth="1"/>
    <col min="3" max="3" width="6" style="40" customWidth="1"/>
    <col min="4" max="4" width="5" customWidth="1"/>
    <col min="5" max="5" width="9.125" customWidth="1"/>
    <col min="6" max="6" width="8.5" customWidth="1"/>
    <col min="7" max="7" width="8.625" customWidth="1"/>
    <col min="8" max="8" width="9.5" customWidth="1"/>
    <col min="9" max="9" width="10.25" customWidth="1"/>
    <col min="10" max="10" width="7.375" customWidth="1"/>
    <col min="11" max="11" width="5.125" customWidth="1"/>
    <col min="12" max="12" width="15.125" customWidth="1"/>
    <col min="13" max="13" width="9" customWidth="1"/>
    <col min="18" max="18" width="13.875" customWidth="1"/>
    <col min="257" max="257" width="3.75" customWidth="1"/>
    <col min="258" max="258" width="22.25" customWidth="1"/>
    <col min="259" max="259" width="8" customWidth="1"/>
    <col min="260" max="260" width="5" customWidth="1"/>
    <col min="261" max="261" width="9.125" customWidth="1"/>
    <col min="262" max="262" width="9.625" customWidth="1"/>
    <col min="263" max="263" width="8.625" customWidth="1"/>
    <col min="264" max="264" width="9.5" customWidth="1"/>
    <col min="265" max="265" width="11.625" customWidth="1"/>
    <col min="266" max="266" width="7.75" customWidth="1"/>
    <col min="267" max="267" width="5.125" customWidth="1"/>
    <col min="268" max="268" width="10.625" customWidth="1"/>
    <col min="269" max="269" width="9" customWidth="1"/>
    <col min="274" max="274" width="13.875" customWidth="1"/>
    <col min="513" max="513" width="3.75" customWidth="1"/>
    <col min="514" max="514" width="22.25" customWidth="1"/>
    <col min="515" max="515" width="8" customWidth="1"/>
    <col min="516" max="516" width="5" customWidth="1"/>
    <col min="517" max="517" width="9.125" customWidth="1"/>
    <col min="518" max="518" width="9.625" customWidth="1"/>
    <col min="519" max="519" width="8.625" customWidth="1"/>
    <col min="520" max="520" width="9.5" customWidth="1"/>
    <col min="521" max="521" width="11.625" customWidth="1"/>
    <col min="522" max="522" width="7.75" customWidth="1"/>
    <col min="523" max="523" width="5.125" customWidth="1"/>
    <col min="524" max="524" width="10.625" customWidth="1"/>
    <col min="525" max="525" width="9" customWidth="1"/>
    <col min="530" max="530" width="13.875" customWidth="1"/>
    <col min="769" max="769" width="3.75" customWidth="1"/>
    <col min="770" max="770" width="22.25" customWidth="1"/>
    <col min="771" max="771" width="8" customWidth="1"/>
    <col min="772" max="772" width="5" customWidth="1"/>
    <col min="773" max="773" width="9.125" customWidth="1"/>
    <col min="774" max="774" width="9.625" customWidth="1"/>
    <col min="775" max="775" width="8.625" customWidth="1"/>
    <col min="776" max="776" width="9.5" customWidth="1"/>
    <col min="777" max="777" width="11.625" customWidth="1"/>
    <col min="778" max="778" width="7.75" customWidth="1"/>
    <col min="779" max="779" width="5.125" customWidth="1"/>
    <col min="780" max="780" width="10.625" customWidth="1"/>
    <col min="781" max="781" width="9" customWidth="1"/>
    <col min="786" max="786" width="13.875" customWidth="1"/>
    <col min="1025" max="1025" width="3.75" customWidth="1"/>
    <col min="1026" max="1026" width="22.25" customWidth="1"/>
    <col min="1027" max="1027" width="8" customWidth="1"/>
    <col min="1028" max="1028" width="5" customWidth="1"/>
    <col min="1029" max="1029" width="9.125" customWidth="1"/>
    <col min="1030" max="1030" width="9.625" customWidth="1"/>
    <col min="1031" max="1031" width="8.625" customWidth="1"/>
    <col min="1032" max="1032" width="9.5" customWidth="1"/>
    <col min="1033" max="1033" width="11.625" customWidth="1"/>
    <col min="1034" max="1034" width="7.75" customWidth="1"/>
    <col min="1035" max="1035" width="5.125" customWidth="1"/>
    <col min="1036" max="1036" width="10.625" customWidth="1"/>
    <col min="1037" max="1037" width="9" customWidth="1"/>
    <col min="1042" max="1042" width="13.875" customWidth="1"/>
    <col min="1281" max="1281" width="3.75" customWidth="1"/>
    <col min="1282" max="1282" width="22.25" customWidth="1"/>
    <col min="1283" max="1283" width="8" customWidth="1"/>
    <col min="1284" max="1284" width="5" customWidth="1"/>
    <col min="1285" max="1285" width="9.125" customWidth="1"/>
    <col min="1286" max="1286" width="9.625" customWidth="1"/>
    <col min="1287" max="1287" width="8.625" customWidth="1"/>
    <col min="1288" max="1288" width="9.5" customWidth="1"/>
    <col min="1289" max="1289" width="11.625" customWidth="1"/>
    <col min="1290" max="1290" width="7.75" customWidth="1"/>
    <col min="1291" max="1291" width="5.125" customWidth="1"/>
    <col min="1292" max="1292" width="10.625" customWidth="1"/>
    <col min="1293" max="1293" width="9" customWidth="1"/>
    <col min="1298" max="1298" width="13.875" customWidth="1"/>
    <col min="1537" max="1537" width="3.75" customWidth="1"/>
    <col min="1538" max="1538" width="22.25" customWidth="1"/>
    <col min="1539" max="1539" width="8" customWidth="1"/>
    <col min="1540" max="1540" width="5" customWidth="1"/>
    <col min="1541" max="1541" width="9.125" customWidth="1"/>
    <col min="1542" max="1542" width="9.625" customWidth="1"/>
    <col min="1543" max="1543" width="8.625" customWidth="1"/>
    <col min="1544" max="1544" width="9.5" customWidth="1"/>
    <col min="1545" max="1545" width="11.625" customWidth="1"/>
    <col min="1546" max="1546" width="7.75" customWidth="1"/>
    <col min="1547" max="1547" width="5.125" customWidth="1"/>
    <col min="1548" max="1548" width="10.625" customWidth="1"/>
    <col min="1549" max="1549" width="9" customWidth="1"/>
    <col min="1554" max="1554" width="13.875" customWidth="1"/>
    <col min="1793" max="1793" width="3.75" customWidth="1"/>
    <col min="1794" max="1794" width="22.25" customWidth="1"/>
    <col min="1795" max="1795" width="8" customWidth="1"/>
    <col min="1796" max="1796" width="5" customWidth="1"/>
    <col min="1797" max="1797" width="9.125" customWidth="1"/>
    <col min="1798" max="1798" width="9.625" customWidth="1"/>
    <col min="1799" max="1799" width="8.625" customWidth="1"/>
    <col min="1800" max="1800" width="9.5" customWidth="1"/>
    <col min="1801" max="1801" width="11.625" customWidth="1"/>
    <col min="1802" max="1802" width="7.75" customWidth="1"/>
    <col min="1803" max="1803" width="5.125" customWidth="1"/>
    <col min="1804" max="1804" width="10.625" customWidth="1"/>
    <col min="1805" max="1805" width="9" customWidth="1"/>
    <col min="1810" max="1810" width="13.875" customWidth="1"/>
    <col min="2049" max="2049" width="3.75" customWidth="1"/>
    <col min="2050" max="2050" width="22.25" customWidth="1"/>
    <col min="2051" max="2051" width="8" customWidth="1"/>
    <col min="2052" max="2052" width="5" customWidth="1"/>
    <col min="2053" max="2053" width="9.125" customWidth="1"/>
    <col min="2054" max="2054" width="9.625" customWidth="1"/>
    <col min="2055" max="2055" width="8.625" customWidth="1"/>
    <col min="2056" max="2056" width="9.5" customWidth="1"/>
    <col min="2057" max="2057" width="11.625" customWidth="1"/>
    <col min="2058" max="2058" width="7.75" customWidth="1"/>
    <col min="2059" max="2059" width="5.125" customWidth="1"/>
    <col min="2060" max="2060" width="10.625" customWidth="1"/>
    <col min="2061" max="2061" width="9" customWidth="1"/>
    <col min="2066" max="2066" width="13.875" customWidth="1"/>
    <col min="2305" max="2305" width="3.75" customWidth="1"/>
    <col min="2306" max="2306" width="22.25" customWidth="1"/>
    <col min="2307" max="2307" width="8" customWidth="1"/>
    <col min="2308" max="2308" width="5" customWidth="1"/>
    <col min="2309" max="2309" width="9.125" customWidth="1"/>
    <col min="2310" max="2310" width="9.625" customWidth="1"/>
    <col min="2311" max="2311" width="8.625" customWidth="1"/>
    <col min="2312" max="2312" width="9.5" customWidth="1"/>
    <col min="2313" max="2313" width="11.625" customWidth="1"/>
    <col min="2314" max="2314" width="7.75" customWidth="1"/>
    <col min="2315" max="2315" width="5.125" customWidth="1"/>
    <col min="2316" max="2316" width="10.625" customWidth="1"/>
    <col min="2317" max="2317" width="9" customWidth="1"/>
    <col min="2322" max="2322" width="13.875" customWidth="1"/>
    <col min="2561" max="2561" width="3.75" customWidth="1"/>
    <col min="2562" max="2562" width="22.25" customWidth="1"/>
    <col min="2563" max="2563" width="8" customWidth="1"/>
    <col min="2564" max="2564" width="5" customWidth="1"/>
    <col min="2565" max="2565" width="9.125" customWidth="1"/>
    <col min="2566" max="2566" width="9.625" customWidth="1"/>
    <col min="2567" max="2567" width="8.625" customWidth="1"/>
    <col min="2568" max="2568" width="9.5" customWidth="1"/>
    <col min="2569" max="2569" width="11.625" customWidth="1"/>
    <col min="2570" max="2570" width="7.75" customWidth="1"/>
    <col min="2571" max="2571" width="5.125" customWidth="1"/>
    <col min="2572" max="2572" width="10.625" customWidth="1"/>
    <col min="2573" max="2573" width="9" customWidth="1"/>
    <col min="2578" max="2578" width="13.875" customWidth="1"/>
    <col min="2817" max="2817" width="3.75" customWidth="1"/>
    <col min="2818" max="2818" width="22.25" customWidth="1"/>
    <col min="2819" max="2819" width="8" customWidth="1"/>
    <col min="2820" max="2820" width="5" customWidth="1"/>
    <col min="2821" max="2821" width="9.125" customWidth="1"/>
    <col min="2822" max="2822" width="9.625" customWidth="1"/>
    <col min="2823" max="2823" width="8.625" customWidth="1"/>
    <col min="2824" max="2824" width="9.5" customWidth="1"/>
    <col min="2825" max="2825" width="11.625" customWidth="1"/>
    <col min="2826" max="2826" width="7.75" customWidth="1"/>
    <col min="2827" max="2827" width="5.125" customWidth="1"/>
    <col min="2828" max="2828" width="10.625" customWidth="1"/>
    <col min="2829" max="2829" width="9" customWidth="1"/>
    <col min="2834" max="2834" width="13.875" customWidth="1"/>
    <col min="3073" max="3073" width="3.75" customWidth="1"/>
    <col min="3074" max="3074" width="22.25" customWidth="1"/>
    <col min="3075" max="3075" width="8" customWidth="1"/>
    <col min="3076" max="3076" width="5" customWidth="1"/>
    <col min="3077" max="3077" width="9.125" customWidth="1"/>
    <col min="3078" max="3078" width="9.625" customWidth="1"/>
    <col min="3079" max="3079" width="8.625" customWidth="1"/>
    <col min="3080" max="3080" width="9.5" customWidth="1"/>
    <col min="3081" max="3081" width="11.625" customWidth="1"/>
    <col min="3082" max="3082" width="7.75" customWidth="1"/>
    <col min="3083" max="3083" width="5.125" customWidth="1"/>
    <col min="3084" max="3084" width="10.625" customWidth="1"/>
    <col min="3085" max="3085" width="9" customWidth="1"/>
    <col min="3090" max="3090" width="13.875" customWidth="1"/>
    <col min="3329" max="3329" width="3.75" customWidth="1"/>
    <col min="3330" max="3330" width="22.25" customWidth="1"/>
    <col min="3331" max="3331" width="8" customWidth="1"/>
    <col min="3332" max="3332" width="5" customWidth="1"/>
    <col min="3333" max="3333" width="9.125" customWidth="1"/>
    <col min="3334" max="3334" width="9.625" customWidth="1"/>
    <col min="3335" max="3335" width="8.625" customWidth="1"/>
    <col min="3336" max="3336" width="9.5" customWidth="1"/>
    <col min="3337" max="3337" width="11.625" customWidth="1"/>
    <col min="3338" max="3338" width="7.75" customWidth="1"/>
    <col min="3339" max="3339" width="5.125" customWidth="1"/>
    <col min="3340" max="3340" width="10.625" customWidth="1"/>
    <col min="3341" max="3341" width="9" customWidth="1"/>
    <col min="3346" max="3346" width="13.875" customWidth="1"/>
    <col min="3585" max="3585" width="3.75" customWidth="1"/>
    <col min="3586" max="3586" width="22.25" customWidth="1"/>
    <col min="3587" max="3587" width="8" customWidth="1"/>
    <col min="3588" max="3588" width="5" customWidth="1"/>
    <col min="3589" max="3589" width="9.125" customWidth="1"/>
    <col min="3590" max="3590" width="9.625" customWidth="1"/>
    <col min="3591" max="3591" width="8.625" customWidth="1"/>
    <col min="3592" max="3592" width="9.5" customWidth="1"/>
    <col min="3593" max="3593" width="11.625" customWidth="1"/>
    <col min="3594" max="3594" width="7.75" customWidth="1"/>
    <col min="3595" max="3595" width="5.125" customWidth="1"/>
    <col min="3596" max="3596" width="10.625" customWidth="1"/>
    <col min="3597" max="3597" width="9" customWidth="1"/>
    <col min="3602" max="3602" width="13.875" customWidth="1"/>
    <col min="3841" max="3841" width="3.75" customWidth="1"/>
    <col min="3842" max="3842" width="22.25" customWidth="1"/>
    <col min="3843" max="3843" width="8" customWidth="1"/>
    <col min="3844" max="3844" width="5" customWidth="1"/>
    <col min="3845" max="3845" width="9.125" customWidth="1"/>
    <col min="3846" max="3846" width="9.625" customWidth="1"/>
    <col min="3847" max="3847" width="8.625" customWidth="1"/>
    <col min="3848" max="3848" width="9.5" customWidth="1"/>
    <col min="3849" max="3849" width="11.625" customWidth="1"/>
    <col min="3850" max="3850" width="7.75" customWidth="1"/>
    <col min="3851" max="3851" width="5.125" customWidth="1"/>
    <col min="3852" max="3852" width="10.625" customWidth="1"/>
    <col min="3853" max="3853" width="9" customWidth="1"/>
    <col min="3858" max="3858" width="13.875" customWidth="1"/>
    <col min="4097" max="4097" width="3.75" customWidth="1"/>
    <col min="4098" max="4098" width="22.25" customWidth="1"/>
    <col min="4099" max="4099" width="8" customWidth="1"/>
    <col min="4100" max="4100" width="5" customWidth="1"/>
    <col min="4101" max="4101" width="9.125" customWidth="1"/>
    <col min="4102" max="4102" width="9.625" customWidth="1"/>
    <col min="4103" max="4103" width="8.625" customWidth="1"/>
    <col min="4104" max="4104" width="9.5" customWidth="1"/>
    <col min="4105" max="4105" width="11.625" customWidth="1"/>
    <col min="4106" max="4106" width="7.75" customWidth="1"/>
    <col min="4107" max="4107" width="5.125" customWidth="1"/>
    <col min="4108" max="4108" width="10.625" customWidth="1"/>
    <col min="4109" max="4109" width="9" customWidth="1"/>
    <col min="4114" max="4114" width="13.875" customWidth="1"/>
    <col min="4353" max="4353" width="3.75" customWidth="1"/>
    <col min="4354" max="4354" width="22.25" customWidth="1"/>
    <col min="4355" max="4355" width="8" customWidth="1"/>
    <col min="4356" max="4356" width="5" customWidth="1"/>
    <col min="4357" max="4357" width="9.125" customWidth="1"/>
    <col min="4358" max="4358" width="9.625" customWidth="1"/>
    <col min="4359" max="4359" width="8.625" customWidth="1"/>
    <col min="4360" max="4360" width="9.5" customWidth="1"/>
    <col min="4361" max="4361" width="11.625" customWidth="1"/>
    <col min="4362" max="4362" width="7.75" customWidth="1"/>
    <col min="4363" max="4363" width="5.125" customWidth="1"/>
    <col min="4364" max="4364" width="10.625" customWidth="1"/>
    <col min="4365" max="4365" width="9" customWidth="1"/>
    <col min="4370" max="4370" width="13.875" customWidth="1"/>
    <col min="4609" max="4609" width="3.75" customWidth="1"/>
    <col min="4610" max="4610" width="22.25" customWidth="1"/>
    <col min="4611" max="4611" width="8" customWidth="1"/>
    <col min="4612" max="4612" width="5" customWidth="1"/>
    <col min="4613" max="4613" width="9.125" customWidth="1"/>
    <col min="4614" max="4614" width="9.625" customWidth="1"/>
    <col min="4615" max="4615" width="8.625" customWidth="1"/>
    <col min="4616" max="4616" width="9.5" customWidth="1"/>
    <col min="4617" max="4617" width="11.625" customWidth="1"/>
    <col min="4618" max="4618" width="7.75" customWidth="1"/>
    <col min="4619" max="4619" width="5.125" customWidth="1"/>
    <col min="4620" max="4620" width="10.625" customWidth="1"/>
    <col min="4621" max="4621" width="9" customWidth="1"/>
    <col min="4626" max="4626" width="13.875" customWidth="1"/>
    <col min="4865" max="4865" width="3.75" customWidth="1"/>
    <col min="4866" max="4866" width="22.25" customWidth="1"/>
    <col min="4867" max="4867" width="8" customWidth="1"/>
    <col min="4868" max="4868" width="5" customWidth="1"/>
    <col min="4869" max="4869" width="9.125" customWidth="1"/>
    <col min="4870" max="4870" width="9.625" customWidth="1"/>
    <col min="4871" max="4871" width="8.625" customWidth="1"/>
    <col min="4872" max="4872" width="9.5" customWidth="1"/>
    <col min="4873" max="4873" width="11.625" customWidth="1"/>
    <col min="4874" max="4874" width="7.75" customWidth="1"/>
    <col min="4875" max="4875" width="5.125" customWidth="1"/>
    <col min="4876" max="4876" width="10.625" customWidth="1"/>
    <col min="4877" max="4877" width="9" customWidth="1"/>
    <col min="4882" max="4882" width="13.875" customWidth="1"/>
    <col min="5121" max="5121" width="3.75" customWidth="1"/>
    <col min="5122" max="5122" width="22.25" customWidth="1"/>
    <col min="5123" max="5123" width="8" customWidth="1"/>
    <col min="5124" max="5124" width="5" customWidth="1"/>
    <col min="5125" max="5125" width="9.125" customWidth="1"/>
    <col min="5126" max="5126" width="9.625" customWidth="1"/>
    <col min="5127" max="5127" width="8.625" customWidth="1"/>
    <col min="5128" max="5128" width="9.5" customWidth="1"/>
    <col min="5129" max="5129" width="11.625" customWidth="1"/>
    <col min="5130" max="5130" width="7.75" customWidth="1"/>
    <col min="5131" max="5131" width="5.125" customWidth="1"/>
    <col min="5132" max="5132" width="10.625" customWidth="1"/>
    <col min="5133" max="5133" width="9" customWidth="1"/>
    <col min="5138" max="5138" width="13.875" customWidth="1"/>
    <col min="5377" max="5377" width="3.75" customWidth="1"/>
    <col min="5378" max="5378" width="22.25" customWidth="1"/>
    <col min="5379" max="5379" width="8" customWidth="1"/>
    <col min="5380" max="5380" width="5" customWidth="1"/>
    <col min="5381" max="5381" width="9.125" customWidth="1"/>
    <col min="5382" max="5382" width="9.625" customWidth="1"/>
    <col min="5383" max="5383" width="8.625" customWidth="1"/>
    <col min="5384" max="5384" width="9.5" customWidth="1"/>
    <col min="5385" max="5385" width="11.625" customWidth="1"/>
    <col min="5386" max="5386" width="7.75" customWidth="1"/>
    <col min="5387" max="5387" width="5.125" customWidth="1"/>
    <col min="5388" max="5388" width="10.625" customWidth="1"/>
    <col min="5389" max="5389" width="9" customWidth="1"/>
    <col min="5394" max="5394" width="13.875" customWidth="1"/>
    <col min="5633" max="5633" width="3.75" customWidth="1"/>
    <col min="5634" max="5634" width="22.25" customWidth="1"/>
    <col min="5635" max="5635" width="8" customWidth="1"/>
    <col min="5636" max="5636" width="5" customWidth="1"/>
    <col min="5637" max="5637" width="9.125" customWidth="1"/>
    <col min="5638" max="5638" width="9.625" customWidth="1"/>
    <col min="5639" max="5639" width="8.625" customWidth="1"/>
    <col min="5640" max="5640" width="9.5" customWidth="1"/>
    <col min="5641" max="5641" width="11.625" customWidth="1"/>
    <col min="5642" max="5642" width="7.75" customWidth="1"/>
    <col min="5643" max="5643" width="5.125" customWidth="1"/>
    <col min="5644" max="5644" width="10.625" customWidth="1"/>
    <col min="5645" max="5645" width="9" customWidth="1"/>
    <col min="5650" max="5650" width="13.875" customWidth="1"/>
    <col min="5889" max="5889" width="3.75" customWidth="1"/>
    <col min="5890" max="5890" width="22.25" customWidth="1"/>
    <col min="5891" max="5891" width="8" customWidth="1"/>
    <col min="5892" max="5892" width="5" customWidth="1"/>
    <col min="5893" max="5893" width="9.125" customWidth="1"/>
    <col min="5894" max="5894" width="9.625" customWidth="1"/>
    <col min="5895" max="5895" width="8.625" customWidth="1"/>
    <col min="5896" max="5896" width="9.5" customWidth="1"/>
    <col min="5897" max="5897" width="11.625" customWidth="1"/>
    <col min="5898" max="5898" width="7.75" customWidth="1"/>
    <col min="5899" max="5899" width="5.125" customWidth="1"/>
    <col min="5900" max="5900" width="10.625" customWidth="1"/>
    <col min="5901" max="5901" width="9" customWidth="1"/>
    <col min="5906" max="5906" width="13.875" customWidth="1"/>
    <col min="6145" max="6145" width="3.75" customWidth="1"/>
    <col min="6146" max="6146" width="22.25" customWidth="1"/>
    <col min="6147" max="6147" width="8" customWidth="1"/>
    <col min="6148" max="6148" width="5" customWidth="1"/>
    <col min="6149" max="6149" width="9.125" customWidth="1"/>
    <col min="6150" max="6150" width="9.625" customWidth="1"/>
    <col min="6151" max="6151" width="8.625" customWidth="1"/>
    <col min="6152" max="6152" width="9.5" customWidth="1"/>
    <col min="6153" max="6153" width="11.625" customWidth="1"/>
    <col min="6154" max="6154" width="7.75" customWidth="1"/>
    <col min="6155" max="6155" width="5.125" customWidth="1"/>
    <col min="6156" max="6156" width="10.625" customWidth="1"/>
    <col min="6157" max="6157" width="9" customWidth="1"/>
    <col min="6162" max="6162" width="13.875" customWidth="1"/>
    <col min="6401" max="6401" width="3.75" customWidth="1"/>
    <col min="6402" max="6402" width="22.25" customWidth="1"/>
    <col min="6403" max="6403" width="8" customWidth="1"/>
    <col min="6404" max="6404" width="5" customWidth="1"/>
    <col min="6405" max="6405" width="9.125" customWidth="1"/>
    <col min="6406" max="6406" width="9.625" customWidth="1"/>
    <col min="6407" max="6407" width="8.625" customWidth="1"/>
    <col min="6408" max="6408" width="9.5" customWidth="1"/>
    <col min="6409" max="6409" width="11.625" customWidth="1"/>
    <col min="6410" max="6410" width="7.75" customWidth="1"/>
    <col min="6411" max="6411" width="5.125" customWidth="1"/>
    <col min="6412" max="6412" width="10.625" customWidth="1"/>
    <col min="6413" max="6413" width="9" customWidth="1"/>
    <col min="6418" max="6418" width="13.875" customWidth="1"/>
    <col min="6657" max="6657" width="3.75" customWidth="1"/>
    <col min="6658" max="6658" width="22.25" customWidth="1"/>
    <col min="6659" max="6659" width="8" customWidth="1"/>
    <col min="6660" max="6660" width="5" customWidth="1"/>
    <col min="6661" max="6661" width="9.125" customWidth="1"/>
    <col min="6662" max="6662" width="9.625" customWidth="1"/>
    <col min="6663" max="6663" width="8.625" customWidth="1"/>
    <col min="6664" max="6664" width="9.5" customWidth="1"/>
    <col min="6665" max="6665" width="11.625" customWidth="1"/>
    <col min="6666" max="6666" width="7.75" customWidth="1"/>
    <col min="6667" max="6667" width="5.125" customWidth="1"/>
    <col min="6668" max="6668" width="10.625" customWidth="1"/>
    <col min="6669" max="6669" width="9" customWidth="1"/>
    <col min="6674" max="6674" width="13.875" customWidth="1"/>
    <col min="6913" max="6913" width="3.75" customWidth="1"/>
    <col min="6914" max="6914" width="22.25" customWidth="1"/>
    <col min="6915" max="6915" width="8" customWidth="1"/>
    <col min="6916" max="6916" width="5" customWidth="1"/>
    <col min="6917" max="6917" width="9.125" customWidth="1"/>
    <col min="6918" max="6918" width="9.625" customWidth="1"/>
    <col min="6919" max="6919" width="8.625" customWidth="1"/>
    <col min="6920" max="6920" width="9.5" customWidth="1"/>
    <col min="6921" max="6921" width="11.625" customWidth="1"/>
    <col min="6922" max="6922" width="7.75" customWidth="1"/>
    <col min="6923" max="6923" width="5.125" customWidth="1"/>
    <col min="6924" max="6924" width="10.625" customWidth="1"/>
    <col min="6925" max="6925" width="9" customWidth="1"/>
    <col min="6930" max="6930" width="13.875" customWidth="1"/>
    <col min="7169" max="7169" width="3.75" customWidth="1"/>
    <col min="7170" max="7170" width="22.25" customWidth="1"/>
    <col min="7171" max="7171" width="8" customWidth="1"/>
    <col min="7172" max="7172" width="5" customWidth="1"/>
    <col min="7173" max="7173" width="9.125" customWidth="1"/>
    <col min="7174" max="7174" width="9.625" customWidth="1"/>
    <col min="7175" max="7175" width="8.625" customWidth="1"/>
    <col min="7176" max="7176" width="9.5" customWidth="1"/>
    <col min="7177" max="7177" width="11.625" customWidth="1"/>
    <col min="7178" max="7178" width="7.75" customWidth="1"/>
    <col min="7179" max="7179" width="5.125" customWidth="1"/>
    <col min="7180" max="7180" width="10.625" customWidth="1"/>
    <col min="7181" max="7181" width="9" customWidth="1"/>
    <col min="7186" max="7186" width="13.875" customWidth="1"/>
    <col min="7425" max="7425" width="3.75" customWidth="1"/>
    <col min="7426" max="7426" width="22.25" customWidth="1"/>
    <col min="7427" max="7427" width="8" customWidth="1"/>
    <col min="7428" max="7428" width="5" customWidth="1"/>
    <col min="7429" max="7429" width="9.125" customWidth="1"/>
    <col min="7430" max="7430" width="9.625" customWidth="1"/>
    <col min="7431" max="7431" width="8.625" customWidth="1"/>
    <col min="7432" max="7432" width="9.5" customWidth="1"/>
    <col min="7433" max="7433" width="11.625" customWidth="1"/>
    <col min="7434" max="7434" width="7.75" customWidth="1"/>
    <col min="7435" max="7435" width="5.125" customWidth="1"/>
    <col min="7436" max="7436" width="10.625" customWidth="1"/>
    <col min="7437" max="7437" width="9" customWidth="1"/>
    <col min="7442" max="7442" width="13.875" customWidth="1"/>
    <col min="7681" max="7681" width="3.75" customWidth="1"/>
    <col min="7682" max="7682" width="22.25" customWidth="1"/>
    <col min="7683" max="7683" width="8" customWidth="1"/>
    <col min="7684" max="7684" width="5" customWidth="1"/>
    <col min="7685" max="7685" width="9.125" customWidth="1"/>
    <col min="7686" max="7686" width="9.625" customWidth="1"/>
    <col min="7687" max="7687" width="8.625" customWidth="1"/>
    <col min="7688" max="7688" width="9.5" customWidth="1"/>
    <col min="7689" max="7689" width="11.625" customWidth="1"/>
    <col min="7690" max="7690" width="7.75" customWidth="1"/>
    <col min="7691" max="7691" width="5.125" customWidth="1"/>
    <col min="7692" max="7692" width="10.625" customWidth="1"/>
    <col min="7693" max="7693" width="9" customWidth="1"/>
    <col min="7698" max="7698" width="13.875" customWidth="1"/>
    <col min="7937" max="7937" width="3.75" customWidth="1"/>
    <col min="7938" max="7938" width="22.25" customWidth="1"/>
    <col min="7939" max="7939" width="8" customWidth="1"/>
    <col min="7940" max="7940" width="5" customWidth="1"/>
    <col min="7941" max="7941" width="9.125" customWidth="1"/>
    <col min="7942" max="7942" width="9.625" customWidth="1"/>
    <col min="7943" max="7943" width="8.625" customWidth="1"/>
    <col min="7944" max="7944" width="9.5" customWidth="1"/>
    <col min="7945" max="7945" width="11.625" customWidth="1"/>
    <col min="7946" max="7946" width="7.75" customWidth="1"/>
    <col min="7947" max="7947" width="5.125" customWidth="1"/>
    <col min="7948" max="7948" width="10.625" customWidth="1"/>
    <col min="7949" max="7949" width="9" customWidth="1"/>
    <col min="7954" max="7954" width="13.875" customWidth="1"/>
    <col min="8193" max="8193" width="3.75" customWidth="1"/>
    <col min="8194" max="8194" width="22.25" customWidth="1"/>
    <col min="8195" max="8195" width="8" customWidth="1"/>
    <col min="8196" max="8196" width="5" customWidth="1"/>
    <col min="8197" max="8197" width="9.125" customWidth="1"/>
    <col min="8198" max="8198" width="9.625" customWidth="1"/>
    <col min="8199" max="8199" width="8.625" customWidth="1"/>
    <col min="8200" max="8200" width="9.5" customWidth="1"/>
    <col min="8201" max="8201" width="11.625" customWidth="1"/>
    <col min="8202" max="8202" width="7.75" customWidth="1"/>
    <col min="8203" max="8203" width="5.125" customWidth="1"/>
    <col min="8204" max="8204" width="10.625" customWidth="1"/>
    <col min="8205" max="8205" width="9" customWidth="1"/>
    <col min="8210" max="8210" width="13.875" customWidth="1"/>
    <col min="8449" max="8449" width="3.75" customWidth="1"/>
    <col min="8450" max="8450" width="22.25" customWidth="1"/>
    <col min="8451" max="8451" width="8" customWidth="1"/>
    <col min="8452" max="8452" width="5" customWidth="1"/>
    <col min="8453" max="8453" width="9.125" customWidth="1"/>
    <col min="8454" max="8454" width="9.625" customWidth="1"/>
    <col min="8455" max="8455" width="8.625" customWidth="1"/>
    <col min="8456" max="8456" width="9.5" customWidth="1"/>
    <col min="8457" max="8457" width="11.625" customWidth="1"/>
    <col min="8458" max="8458" width="7.75" customWidth="1"/>
    <col min="8459" max="8459" width="5.125" customWidth="1"/>
    <col min="8460" max="8460" width="10.625" customWidth="1"/>
    <col min="8461" max="8461" width="9" customWidth="1"/>
    <col min="8466" max="8466" width="13.875" customWidth="1"/>
    <col min="8705" max="8705" width="3.75" customWidth="1"/>
    <col min="8706" max="8706" width="22.25" customWidth="1"/>
    <col min="8707" max="8707" width="8" customWidth="1"/>
    <col min="8708" max="8708" width="5" customWidth="1"/>
    <col min="8709" max="8709" width="9.125" customWidth="1"/>
    <col min="8710" max="8710" width="9.625" customWidth="1"/>
    <col min="8711" max="8711" width="8.625" customWidth="1"/>
    <col min="8712" max="8712" width="9.5" customWidth="1"/>
    <col min="8713" max="8713" width="11.625" customWidth="1"/>
    <col min="8714" max="8714" width="7.75" customWidth="1"/>
    <col min="8715" max="8715" width="5.125" customWidth="1"/>
    <col min="8716" max="8716" width="10.625" customWidth="1"/>
    <col min="8717" max="8717" width="9" customWidth="1"/>
    <col min="8722" max="8722" width="13.875" customWidth="1"/>
    <col min="8961" max="8961" width="3.75" customWidth="1"/>
    <col min="8962" max="8962" width="22.25" customWidth="1"/>
    <col min="8963" max="8963" width="8" customWidth="1"/>
    <col min="8964" max="8964" width="5" customWidth="1"/>
    <col min="8965" max="8965" width="9.125" customWidth="1"/>
    <col min="8966" max="8966" width="9.625" customWidth="1"/>
    <col min="8967" max="8967" width="8.625" customWidth="1"/>
    <col min="8968" max="8968" width="9.5" customWidth="1"/>
    <col min="8969" max="8969" width="11.625" customWidth="1"/>
    <col min="8970" max="8970" width="7.75" customWidth="1"/>
    <col min="8971" max="8971" width="5.125" customWidth="1"/>
    <col min="8972" max="8972" width="10.625" customWidth="1"/>
    <col min="8973" max="8973" width="9" customWidth="1"/>
    <col min="8978" max="8978" width="13.875" customWidth="1"/>
    <col min="9217" max="9217" width="3.75" customWidth="1"/>
    <col min="9218" max="9218" width="22.25" customWidth="1"/>
    <col min="9219" max="9219" width="8" customWidth="1"/>
    <col min="9220" max="9220" width="5" customWidth="1"/>
    <col min="9221" max="9221" width="9.125" customWidth="1"/>
    <col min="9222" max="9222" width="9.625" customWidth="1"/>
    <col min="9223" max="9223" width="8.625" customWidth="1"/>
    <col min="9224" max="9224" width="9.5" customWidth="1"/>
    <col min="9225" max="9225" width="11.625" customWidth="1"/>
    <col min="9226" max="9226" width="7.75" customWidth="1"/>
    <col min="9227" max="9227" width="5.125" customWidth="1"/>
    <col min="9228" max="9228" width="10.625" customWidth="1"/>
    <col min="9229" max="9229" width="9" customWidth="1"/>
    <col min="9234" max="9234" width="13.875" customWidth="1"/>
    <col min="9473" max="9473" width="3.75" customWidth="1"/>
    <col min="9474" max="9474" width="22.25" customWidth="1"/>
    <col min="9475" max="9475" width="8" customWidth="1"/>
    <col min="9476" max="9476" width="5" customWidth="1"/>
    <col min="9477" max="9477" width="9.125" customWidth="1"/>
    <col min="9478" max="9478" width="9.625" customWidth="1"/>
    <col min="9479" max="9479" width="8.625" customWidth="1"/>
    <col min="9480" max="9480" width="9.5" customWidth="1"/>
    <col min="9481" max="9481" width="11.625" customWidth="1"/>
    <col min="9482" max="9482" width="7.75" customWidth="1"/>
    <col min="9483" max="9483" width="5.125" customWidth="1"/>
    <col min="9484" max="9484" width="10.625" customWidth="1"/>
    <col min="9485" max="9485" width="9" customWidth="1"/>
    <col min="9490" max="9490" width="13.875" customWidth="1"/>
    <col min="9729" max="9729" width="3.75" customWidth="1"/>
    <col min="9730" max="9730" width="22.25" customWidth="1"/>
    <col min="9731" max="9731" width="8" customWidth="1"/>
    <col min="9732" max="9732" width="5" customWidth="1"/>
    <col min="9733" max="9733" width="9.125" customWidth="1"/>
    <col min="9734" max="9734" width="9.625" customWidth="1"/>
    <col min="9735" max="9735" width="8.625" customWidth="1"/>
    <col min="9736" max="9736" width="9.5" customWidth="1"/>
    <col min="9737" max="9737" width="11.625" customWidth="1"/>
    <col min="9738" max="9738" width="7.75" customWidth="1"/>
    <col min="9739" max="9739" width="5.125" customWidth="1"/>
    <col min="9740" max="9740" width="10.625" customWidth="1"/>
    <col min="9741" max="9741" width="9" customWidth="1"/>
    <col min="9746" max="9746" width="13.875" customWidth="1"/>
    <col min="9985" max="9985" width="3.75" customWidth="1"/>
    <col min="9986" max="9986" width="22.25" customWidth="1"/>
    <col min="9987" max="9987" width="8" customWidth="1"/>
    <col min="9988" max="9988" width="5" customWidth="1"/>
    <col min="9989" max="9989" width="9.125" customWidth="1"/>
    <col min="9990" max="9990" width="9.625" customWidth="1"/>
    <col min="9991" max="9991" width="8.625" customWidth="1"/>
    <col min="9992" max="9992" width="9.5" customWidth="1"/>
    <col min="9993" max="9993" width="11.625" customWidth="1"/>
    <col min="9994" max="9994" width="7.75" customWidth="1"/>
    <col min="9995" max="9995" width="5.125" customWidth="1"/>
    <col min="9996" max="9996" width="10.625" customWidth="1"/>
    <col min="9997" max="9997" width="9" customWidth="1"/>
    <col min="10002" max="10002" width="13.875" customWidth="1"/>
    <col min="10241" max="10241" width="3.75" customWidth="1"/>
    <col min="10242" max="10242" width="22.25" customWidth="1"/>
    <col min="10243" max="10243" width="8" customWidth="1"/>
    <col min="10244" max="10244" width="5" customWidth="1"/>
    <col min="10245" max="10245" width="9.125" customWidth="1"/>
    <col min="10246" max="10246" width="9.625" customWidth="1"/>
    <col min="10247" max="10247" width="8.625" customWidth="1"/>
    <col min="10248" max="10248" width="9.5" customWidth="1"/>
    <col min="10249" max="10249" width="11.625" customWidth="1"/>
    <col min="10250" max="10250" width="7.75" customWidth="1"/>
    <col min="10251" max="10251" width="5.125" customWidth="1"/>
    <col min="10252" max="10252" width="10.625" customWidth="1"/>
    <col min="10253" max="10253" width="9" customWidth="1"/>
    <col min="10258" max="10258" width="13.875" customWidth="1"/>
    <col min="10497" max="10497" width="3.75" customWidth="1"/>
    <col min="10498" max="10498" width="22.25" customWidth="1"/>
    <col min="10499" max="10499" width="8" customWidth="1"/>
    <col min="10500" max="10500" width="5" customWidth="1"/>
    <col min="10501" max="10501" width="9.125" customWidth="1"/>
    <col min="10502" max="10502" width="9.625" customWidth="1"/>
    <col min="10503" max="10503" width="8.625" customWidth="1"/>
    <col min="10504" max="10504" width="9.5" customWidth="1"/>
    <col min="10505" max="10505" width="11.625" customWidth="1"/>
    <col min="10506" max="10506" width="7.75" customWidth="1"/>
    <col min="10507" max="10507" width="5.125" customWidth="1"/>
    <col min="10508" max="10508" width="10.625" customWidth="1"/>
    <col min="10509" max="10509" width="9" customWidth="1"/>
    <col min="10514" max="10514" width="13.875" customWidth="1"/>
    <col min="10753" max="10753" width="3.75" customWidth="1"/>
    <col min="10754" max="10754" width="22.25" customWidth="1"/>
    <col min="10755" max="10755" width="8" customWidth="1"/>
    <col min="10756" max="10756" width="5" customWidth="1"/>
    <col min="10757" max="10757" width="9.125" customWidth="1"/>
    <col min="10758" max="10758" width="9.625" customWidth="1"/>
    <col min="10759" max="10759" width="8.625" customWidth="1"/>
    <col min="10760" max="10760" width="9.5" customWidth="1"/>
    <col min="10761" max="10761" width="11.625" customWidth="1"/>
    <col min="10762" max="10762" width="7.75" customWidth="1"/>
    <col min="10763" max="10763" width="5.125" customWidth="1"/>
    <col min="10764" max="10764" width="10.625" customWidth="1"/>
    <col min="10765" max="10765" width="9" customWidth="1"/>
    <col min="10770" max="10770" width="13.875" customWidth="1"/>
    <col min="11009" max="11009" width="3.75" customWidth="1"/>
    <col min="11010" max="11010" width="22.25" customWidth="1"/>
    <col min="11011" max="11011" width="8" customWidth="1"/>
    <col min="11012" max="11012" width="5" customWidth="1"/>
    <col min="11013" max="11013" width="9.125" customWidth="1"/>
    <col min="11014" max="11014" width="9.625" customWidth="1"/>
    <col min="11015" max="11015" width="8.625" customWidth="1"/>
    <col min="11016" max="11016" width="9.5" customWidth="1"/>
    <col min="11017" max="11017" width="11.625" customWidth="1"/>
    <col min="11018" max="11018" width="7.75" customWidth="1"/>
    <col min="11019" max="11019" width="5.125" customWidth="1"/>
    <col min="11020" max="11020" width="10.625" customWidth="1"/>
    <col min="11021" max="11021" width="9" customWidth="1"/>
    <col min="11026" max="11026" width="13.875" customWidth="1"/>
    <col min="11265" max="11265" width="3.75" customWidth="1"/>
    <col min="11266" max="11266" width="22.25" customWidth="1"/>
    <col min="11267" max="11267" width="8" customWidth="1"/>
    <col min="11268" max="11268" width="5" customWidth="1"/>
    <col min="11269" max="11269" width="9.125" customWidth="1"/>
    <col min="11270" max="11270" width="9.625" customWidth="1"/>
    <col min="11271" max="11271" width="8.625" customWidth="1"/>
    <col min="11272" max="11272" width="9.5" customWidth="1"/>
    <col min="11273" max="11273" width="11.625" customWidth="1"/>
    <col min="11274" max="11274" width="7.75" customWidth="1"/>
    <col min="11275" max="11275" width="5.125" customWidth="1"/>
    <col min="11276" max="11276" width="10.625" customWidth="1"/>
    <col min="11277" max="11277" width="9" customWidth="1"/>
    <col min="11282" max="11282" width="13.875" customWidth="1"/>
    <col min="11521" max="11521" width="3.75" customWidth="1"/>
    <col min="11522" max="11522" width="22.25" customWidth="1"/>
    <col min="11523" max="11523" width="8" customWidth="1"/>
    <col min="11524" max="11524" width="5" customWidth="1"/>
    <col min="11525" max="11525" width="9.125" customWidth="1"/>
    <col min="11526" max="11526" width="9.625" customWidth="1"/>
    <col min="11527" max="11527" width="8.625" customWidth="1"/>
    <col min="11528" max="11528" width="9.5" customWidth="1"/>
    <col min="11529" max="11529" width="11.625" customWidth="1"/>
    <col min="11530" max="11530" width="7.75" customWidth="1"/>
    <col min="11531" max="11531" width="5.125" customWidth="1"/>
    <col min="11532" max="11532" width="10.625" customWidth="1"/>
    <col min="11533" max="11533" width="9" customWidth="1"/>
    <col min="11538" max="11538" width="13.875" customWidth="1"/>
    <col min="11777" max="11777" width="3.75" customWidth="1"/>
    <col min="11778" max="11778" width="22.25" customWidth="1"/>
    <col min="11779" max="11779" width="8" customWidth="1"/>
    <col min="11780" max="11780" width="5" customWidth="1"/>
    <col min="11781" max="11781" width="9.125" customWidth="1"/>
    <col min="11782" max="11782" width="9.625" customWidth="1"/>
    <col min="11783" max="11783" width="8.625" customWidth="1"/>
    <col min="11784" max="11784" width="9.5" customWidth="1"/>
    <col min="11785" max="11785" width="11.625" customWidth="1"/>
    <col min="11786" max="11786" width="7.75" customWidth="1"/>
    <col min="11787" max="11787" width="5.125" customWidth="1"/>
    <col min="11788" max="11788" width="10.625" customWidth="1"/>
    <col min="11789" max="11789" width="9" customWidth="1"/>
    <col min="11794" max="11794" width="13.875" customWidth="1"/>
    <col min="12033" max="12033" width="3.75" customWidth="1"/>
    <col min="12034" max="12034" width="22.25" customWidth="1"/>
    <col min="12035" max="12035" width="8" customWidth="1"/>
    <col min="12036" max="12036" width="5" customWidth="1"/>
    <col min="12037" max="12037" width="9.125" customWidth="1"/>
    <col min="12038" max="12038" width="9.625" customWidth="1"/>
    <col min="12039" max="12039" width="8.625" customWidth="1"/>
    <col min="12040" max="12040" width="9.5" customWidth="1"/>
    <col min="12041" max="12041" width="11.625" customWidth="1"/>
    <col min="12042" max="12042" width="7.75" customWidth="1"/>
    <col min="12043" max="12043" width="5.125" customWidth="1"/>
    <col min="12044" max="12044" width="10.625" customWidth="1"/>
    <col min="12045" max="12045" width="9" customWidth="1"/>
    <col min="12050" max="12050" width="13.875" customWidth="1"/>
    <col min="12289" max="12289" width="3.75" customWidth="1"/>
    <col min="12290" max="12290" width="22.25" customWidth="1"/>
    <col min="12291" max="12291" width="8" customWidth="1"/>
    <col min="12292" max="12292" width="5" customWidth="1"/>
    <col min="12293" max="12293" width="9.125" customWidth="1"/>
    <col min="12294" max="12294" width="9.625" customWidth="1"/>
    <col min="12295" max="12295" width="8.625" customWidth="1"/>
    <col min="12296" max="12296" width="9.5" customWidth="1"/>
    <col min="12297" max="12297" width="11.625" customWidth="1"/>
    <col min="12298" max="12298" width="7.75" customWidth="1"/>
    <col min="12299" max="12299" width="5.125" customWidth="1"/>
    <col min="12300" max="12300" width="10.625" customWidth="1"/>
    <col min="12301" max="12301" width="9" customWidth="1"/>
    <col min="12306" max="12306" width="13.875" customWidth="1"/>
    <col min="12545" max="12545" width="3.75" customWidth="1"/>
    <col min="12546" max="12546" width="22.25" customWidth="1"/>
    <col min="12547" max="12547" width="8" customWidth="1"/>
    <col min="12548" max="12548" width="5" customWidth="1"/>
    <col min="12549" max="12549" width="9.125" customWidth="1"/>
    <col min="12550" max="12550" width="9.625" customWidth="1"/>
    <col min="12551" max="12551" width="8.625" customWidth="1"/>
    <col min="12552" max="12552" width="9.5" customWidth="1"/>
    <col min="12553" max="12553" width="11.625" customWidth="1"/>
    <col min="12554" max="12554" width="7.75" customWidth="1"/>
    <col min="12555" max="12555" width="5.125" customWidth="1"/>
    <col min="12556" max="12556" width="10.625" customWidth="1"/>
    <col min="12557" max="12557" width="9" customWidth="1"/>
    <col min="12562" max="12562" width="13.875" customWidth="1"/>
    <col min="12801" max="12801" width="3.75" customWidth="1"/>
    <col min="12802" max="12802" width="22.25" customWidth="1"/>
    <col min="12803" max="12803" width="8" customWidth="1"/>
    <col min="12804" max="12804" width="5" customWidth="1"/>
    <col min="12805" max="12805" width="9.125" customWidth="1"/>
    <col min="12806" max="12806" width="9.625" customWidth="1"/>
    <col min="12807" max="12807" width="8.625" customWidth="1"/>
    <col min="12808" max="12808" width="9.5" customWidth="1"/>
    <col min="12809" max="12809" width="11.625" customWidth="1"/>
    <col min="12810" max="12810" width="7.75" customWidth="1"/>
    <col min="12811" max="12811" width="5.125" customWidth="1"/>
    <col min="12812" max="12812" width="10.625" customWidth="1"/>
    <col min="12813" max="12813" width="9" customWidth="1"/>
    <col min="12818" max="12818" width="13.875" customWidth="1"/>
    <col min="13057" max="13057" width="3.75" customWidth="1"/>
    <col min="13058" max="13058" width="22.25" customWidth="1"/>
    <col min="13059" max="13059" width="8" customWidth="1"/>
    <col min="13060" max="13060" width="5" customWidth="1"/>
    <col min="13061" max="13061" width="9.125" customWidth="1"/>
    <col min="13062" max="13062" width="9.625" customWidth="1"/>
    <col min="13063" max="13063" width="8.625" customWidth="1"/>
    <col min="13064" max="13064" width="9.5" customWidth="1"/>
    <col min="13065" max="13065" width="11.625" customWidth="1"/>
    <col min="13066" max="13066" width="7.75" customWidth="1"/>
    <col min="13067" max="13067" width="5.125" customWidth="1"/>
    <col min="13068" max="13068" width="10.625" customWidth="1"/>
    <col min="13069" max="13069" width="9" customWidth="1"/>
    <col min="13074" max="13074" width="13.875" customWidth="1"/>
    <col min="13313" max="13313" width="3.75" customWidth="1"/>
    <col min="13314" max="13314" width="22.25" customWidth="1"/>
    <col min="13315" max="13315" width="8" customWidth="1"/>
    <col min="13316" max="13316" width="5" customWidth="1"/>
    <col min="13317" max="13317" width="9.125" customWidth="1"/>
    <col min="13318" max="13318" width="9.625" customWidth="1"/>
    <col min="13319" max="13319" width="8.625" customWidth="1"/>
    <col min="13320" max="13320" width="9.5" customWidth="1"/>
    <col min="13321" max="13321" width="11.625" customWidth="1"/>
    <col min="13322" max="13322" width="7.75" customWidth="1"/>
    <col min="13323" max="13323" width="5.125" customWidth="1"/>
    <col min="13324" max="13324" width="10.625" customWidth="1"/>
    <col min="13325" max="13325" width="9" customWidth="1"/>
    <col min="13330" max="13330" width="13.875" customWidth="1"/>
    <col min="13569" max="13569" width="3.75" customWidth="1"/>
    <col min="13570" max="13570" width="22.25" customWidth="1"/>
    <col min="13571" max="13571" width="8" customWidth="1"/>
    <col min="13572" max="13572" width="5" customWidth="1"/>
    <col min="13573" max="13573" width="9.125" customWidth="1"/>
    <col min="13574" max="13574" width="9.625" customWidth="1"/>
    <col min="13575" max="13575" width="8.625" customWidth="1"/>
    <col min="13576" max="13576" width="9.5" customWidth="1"/>
    <col min="13577" max="13577" width="11.625" customWidth="1"/>
    <col min="13578" max="13578" width="7.75" customWidth="1"/>
    <col min="13579" max="13579" width="5.125" customWidth="1"/>
    <col min="13580" max="13580" width="10.625" customWidth="1"/>
    <col min="13581" max="13581" width="9" customWidth="1"/>
    <col min="13586" max="13586" width="13.875" customWidth="1"/>
    <col min="13825" max="13825" width="3.75" customWidth="1"/>
    <col min="13826" max="13826" width="22.25" customWidth="1"/>
    <col min="13827" max="13827" width="8" customWidth="1"/>
    <col min="13828" max="13828" width="5" customWidth="1"/>
    <col min="13829" max="13829" width="9.125" customWidth="1"/>
    <col min="13830" max="13830" width="9.625" customWidth="1"/>
    <col min="13831" max="13831" width="8.625" customWidth="1"/>
    <col min="13832" max="13832" width="9.5" customWidth="1"/>
    <col min="13833" max="13833" width="11.625" customWidth="1"/>
    <col min="13834" max="13834" width="7.75" customWidth="1"/>
    <col min="13835" max="13835" width="5.125" customWidth="1"/>
    <col min="13836" max="13836" width="10.625" customWidth="1"/>
    <col min="13837" max="13837" width="9" customWidth="1"/>
    <col min="13842" max="13842" width="13.875" customWidth="1"/>
    <col min="14081" max="14081" width="3.75" customWidth="1"/>
    <col min="14082" max="14082" width="22.25" customWidth="1"/>
    <col min="14083" max="14083" width="8" customWidth="1"/>
    <col min="14084" max="14084" width="5" customWidth="1"/>
    <col min="14085" max="14085" width="9.125" customWidth="1"/>
    <col min="14086" max="14086" width="9.625" customWidth="1"/>
    <col min="14087" max="14087" width="8.625" customWidth="1"/>
    <col min="14088" max="14088" width="9.5" customWidth="1"/>
    <col min="14089" max="14089" width="11.625" customWidth="1"/>
    <col min="14090" max="14090" width="7.75" customWidth="1"/>
    <col min="14091" max="14091" width="5.125" customWidth="1"/>
    <col min="14092" max="14092" width="10.625" customWidth="1"/>
    <col min="14093" max="14093" width="9" customWidth="1"/>
    <col min="14098" max="14098" width="13.875" customWidth="1"/>
    <col min="14337" max="14337" width="3.75" customWidth="1"/>
    <col min="14338" max="14338" width="22.25" customWidth="1"/>
    <col min="14339" max="14339" width="8" customWidth="1"/>
    <col min="14340" max="14340" width="5" customWidth="1"/>
    <col min="14341" max="14341" width="9.125" customWidth="1"/>
    <col min="14342" max="14342" width="9.625" customWidth="1"/>
    <col min="14343" max="14343" width="8.625" customWidth="1"/>
    <col min="14344" max="14344" width="9.5" customWidth="1"/>
    <col min="14345" max="14345" width="11.625" customWidth="1"/>
    <col min="14346" max="14346" width="7.75" customWidth="1"/>
    <col min="14347" max="14347" width="5.125" customWidth="1"/>
    <col min="14348" max="14348" width="10.625" customWidth="1"/>
    <col min="14349" max="14349" width="9" customWidth="1"/>
    <col min="14354" max="14354" width="13.875" customWidth="1"/>
    <col min="14593" max="14593" width="3.75" customWidth="1"/>
    <col min="14594" max="14594" width="22.25" customWidth="1"/>
    <col min="14595" max="14595" width="8" customWidth="1"/>
    <col min="14596" max="14596" width="5" customWidth="1"/>
    <col min="14597" max="14597" width="9.125" customWidth="1"/>
    <col min="14598" max="14598" width="9.625" customWidth="1"/>
    <col min="14599" max="14599" width="8.625" customWidth="1"/>
    <col min="14600" max="14600" width="9.5" customWidth="1"/>
    <col min="14601" max="14601" width="11.625" customWidth="1"/>
    <col min="14602" max="14602" width="7.75" customWidth="1"/>
    <col min="14603" max="14603" width="5.125" customWidth="1"/>
    <col min="14604" max="14604" width="10.625" customWidth="1"/>
    <col min="14605" max="14605" width="9" customWidth="1"/>
    <col min="14610" max="14610" width="13.875" customWidth="1"/>
    <col min="14849" max="14849" width="3.75" customWidth="1"/>
    <col min="14850" max="14850" width="22.25" customWidth="1"/>
    <col min="14851" max="14851" width="8" customWidth="1"/>
    <col min="14852" max="14852" width="5" customWidth="1"/>
    <col min="14853" max="14853" width="9.125" customWidth="1"/>
    <col min="14854" max="14854" width="9.625" customWidth="1"/>
    <col min="14855" max="14855" width="8.625" customWidth="1"/>
    <col min="14856" max="14856" width="9.5" customWidth="1"/>
    <col min="14857" max="14857" width="11.625" customWidth="1"/>
    <col min="14858" max="14858" width="7.75" customWidth="1"/>
    <col min="14859" max="14859" width="5.125" customWidth="1"/>
    <col min="14860" max="14860" width="10.625" customWidth="1"/>
    <col min="14861" max="14861" width="9" customWidth="1"/>
    <col min="14866" max="14866" width="13.875" customWidth="1"/>
    <col min="15105" max="15105" width="3.75" customWidth="1"/>
    <col min="15106" max="15106" width="22.25" customWidth="1"/>
    <col min="15107" max="15107" width="8" customWidth="1"/>
    <col min="15108" max="15108" width="5" customWidth="1"/>
    <col min="15109" max="15109" width="9.125" customWidth="1"/>
    <col min="15110" max="15110" width="9.625" customWidth="1"/>
    <col min="15111" max="15111" width="8.625" customWidth="1"/>
    <col min="15112" max="15112" width="9.5" customWidth="1"/>
    <col min="15113" max="15113" width="11.625" customWidth="1"/>
    <col min="15114" max="15114" width="7.75" customWidth="1"/>
    <col min="15115" max="15115" width="5.125" customWidth="1"/>
    <col min="15116" max="15116" width="10.625" customWidth="1"/>
    <col min="15117" max="15117" width="9" customWidth="1"/>
    <col min="15122" max="15122" width="13.875" customWidth="1"/>
    <col min="15361" max="15361" width="3.75" customWidth="1"/>
    <col min="15362" max="15362" width="22.25" customWidth="1"/>
    <col min="15363" max="15363" width="8" customWidth="1"/>
    <col min="15364" max="15364" width="5" customWidth="1"/>
    <col min="15365" max="15365" width="9.125" customWidth="1"/>
    <col min="15366" max="15366" width="9.625" customWidth="1"/>
    <col min="15367" max="15367" width="8.625" customWidth="1"/>
    <col min="15368" max="15368" width="9.5" customWidth="1"/>
    <col min="15369" max="15369" width="11.625" customWidth="1"/>
    <col min="15370" max="15370" width="7.75" customWidth="1"/>
    <col min="15371" max="15371" width="5.125" customWidth="1"/>
    <col min="15372" max="15372" width="10.625" customWidth="1"/>
    <col min="15373" max="15373" width="9" customWidth="1"/>
    <col min="15378" max="15378" width="13.875" customWidth="1"/>
    <col min="15617" max="15617" width="3.75" customWidth="1"/>
    <col min="15618" max="15618" width="22.25" customWidth="1"/>
    <col min="15619" max="15619" width="8" customWidth="1"/>
    <col min="15620" max="15620" width="5" customWidth="1"/>
    <col min="15621" max="15621" width="9.125" customWidth="1"/>
    <col min="15622" max="15622" width="9.625" customWidth="1"/>
    <col min="15623" max="15623" width="8.625" customWidth="1"/>
    <col min="15624" max="15624" width="9.5" customWidth="1"/>
    <col min="15625" max="15625" width="11.625" customWidth="1"/>
    <col min="15626" max="15626" width="7.75" customWidth="1"/>
    <col min="15627" max="15627" width="5.125" customWidth="1"/>
    <col min="15628" max="15628" width="10.625" customWidth="1"/>
    <col min="15629" max="15629" width="9" customWidth="1"/>
    <col min="15634" max="15634" width="13.875" customWidth="1"/>
    <col min="15873" max="15873" width="3.75" customWidth="1"/>
    <col min="15874" max="15874" width="22.25" customWidth="1"/>
    <col min="15875" max="15875" width="8" customWidth="1"/>
    <col min="15876" max="15876" width="5" customWidth="1"/>
    <col min="15877" max="15877" width="9.125" customWidth="1"/>
    <col min="15878" max="15878" width="9.625" customWidth="1"/>
    <col min="15879" max="15879" width="8.625" customWidth="1"/>
    <col min="15880" max="15880" width="9.5" customWidth="1"/>
    <col min="15881" max="15881" width="11.625" customWidth="1"/>
    <col min="15882" max="15882" width="7.75" customWidth="1"/>
    <col min="15883" max="15883" width="5.125" customWidth="1"/>
    <col min="15884" max="15884" width="10.625" customWidth="1"/>
    <col min="15885" max="15885" width="9" customWidth="1"/>
    <col min="15890" max="15890" width="13.875" customWidth="1"/>
    <col min="16129" max="16129" width="3.75" customWidth="1"/>
    <col min="16130" max="16130" width="22.25" customWidth="1"/>
    <col min="16131" max="16131" width="8" customWidth="1"/>
    <col min="16132" max="16132" width="5" customWidth="1"/>
    <col min="16133" max="16133" width="9.125" customWidth="1"/>
    <col min="16134" max="16134" width="9.625" customWidth="1"/>
    <col min="16135" max="16135" width="8.625" customWidth="1"/>
    <col min="16136" max="16136" width="9.5" customWidth="1"/>
    <col min="16137" max="16137" width="11.625" customWidth="1"/>
    <col min="16138" max="16138" width="7.75" customWidth="1"/>
    <col min="16139" max="16139" width="5.125" customWidth="1"/>
    <col min="16140" max="16140" width="10.625" customWidth="1"/>
    <col min="16141" max="16141" width="9" customWidth="1"/>
    <col min="16146" max="16146" width="13.875" customWidth="1"/>
  </cols>
  <sheetData>
    <row r="1" spans="1:25" s="211" customFormat="1" ht="21" x14ac:dyDescent="0.35">
      <c r="A1" s="290" t="s">
        <v>72</v>
      </c>
      <c r="B1" s="290"/>
      <c r="C1" s="290"/>
      <c r="D1" s="290"/>
      <c r="E1" s="290"/>
      <c r="F1" s="290"/>
      <c r="G1" s="290"/>
      <c r="H1" s="290"/>
      <c r="J1" s="212" t="s">
        <v>31</v>
      </c>
    </row>
    <row r="2" spans="1:25" s="211" customFormat="1" ht="18.75" x14ac:dyDescent="0.3">
      <c r="A2" s="291" t="s">
        <v>32</v>
      </c>
      <c r="B2" s="291"/>
      <c r="C2" s="291"/>
      <c r="D2" s="291"/>
      <c r="E2" s="291"/>
      <c r="F2" s="291"/>
      <c r="G2" s="291"/>
      <c r="H2" s="291"/>
      <c r="J2" s="213"/>
    </row>
    <row r="3" spans="1:25" ht="19.5" x14ac:dyDescent="0.45">
      <c r="A3" s="82" t="s">
        <v>172</v>
      </c>
      <c r="B3" s="82"/>
      <c r="C3" s="83"/>
      <c r="D3" s="84"/>
      <c r="E3" s="85"/>
      <c r="F3" s="86"/>
      <c r="G3" s="86"/>
      <c r="H3" s="86"/>
      <c r="I3" s="86"/>
      <c r="J3" s="81"/>
    </row>
    <row r="4" spans="1:25" s="88" customFormat="1" ht="19.5" x14ac:dyDescent="0.45">
      <c r="A4" s="82" t="s">
        <v>156</v>
      </c>
      <c r="B4" s="86"/>
      <c r="C4" s="86"/>
      <c r="D4" s="86"/>
      <c r="E4" s="87"/>
      <c r="F4" s="84"/>
      <c r="G4" s="85"/>
      <c r="H4" s="86"/>
      <c r="I4" s="86"/>
      <c r="J4" s="86"/>
      <c r="K4" s="86"/>
      <c r="L4" s="86"/>
      <c r="M4" s="86"/>
    </row>
    <row r="5" spans="1:25" s="88" customFormat="1" ht="19.5" x14ac:dyDescent="0.45">
      <c r="A5" s="82" t="s">
        <v>155</v>
      </c>
      <c r="B5" s="86"/>
      <c r="C5" s="86"/>
      <c r="D5" s="86"/>
      <c r="E5" s="87"/>
      <c r="F5" s="84"/>
      <c r="G5" s="85"/>
      <c r="H5" s="86"/>
      <c r="I5" s="86"/>
      <c r="J5" s="86"/>
      <c r="K5" s="86"/>
      <c r="L5" s="86"/>
      <c r="M5" s="86"/>
    </row>
    <row r="6" spans="1:25" ht="19.5" x14ac:dyDescent="0.45">
      <c r="A6" s="89" t="s">
        <v>159</v>
      </c>
      <c r="B6" s="82"/>
      <c r="C6" s="83"/>
      <c r="D6" s="84"/>
      <c r="E6" s="85"/>
      <c r="F6" s="86"/>
      <c r="G6" s="86"/>
      <c r="H6" s="86"/>
      <c r="I6" s="90"/>
      <c r="J6" s="86"/>
    </row>
    <row r="7" spans="1:25" ht="19.5" x14ac:dyDescent="0.45">
      <c r="A7" s="82" t="str">
        <f>'ปร.5 (ราคากลาง)'!A8:E8</f>
        <v>แบบเลขที่   แบบเทศบาลตำบลเชียงคำ แบบเลขที่ .....8...../2567 (อ้างอิงแบบมตรฐาน  ทถ.-5-301)</v>
      </c>
      <c r="B7" s="82"/>
      <c r="C7" s="83"/>
      <c r="D7" s="84"/>
      <c r="E7" s="85"/>
      <c r="F7" s="86"/>
      <c r="G7" s="86"/>
      <c r="H7" s="87"/>
      <c r="I7" s="87"/>
      <c r="J7" s="87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ht="19.5" x14ac:dyDescent="0.45">
      <c r="A8" s="214" t="s">
        <v>192</v>
      </c>
      <c r="B8" s="82"/>
      <c r="C8" s="83"/>
      <c r="D8" s="84"/>
      <c r="E8" s="85"/>
      <c r="F8" s="86"/>
      <c r="G8" s="215" t="str">
        <f>'ปร.5 (ราคากลาง)'!E9</f>
        <v xml:space="preserve"> ราคาน้ำมัน ดีเชล 33.00-33.99 บาท/ลิตร</v>
      </c>
      <c r="H8" s="86"/>
      <c r="I8" s="92"/>
      <c r="J8" s="93"/>
      <c r="K8" s="94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s="39" customFormat="1" ht="21.75" x14ac:dyDescent="0.5">
      <c r="A9" s="95" t="s">
        <v>33</v>
      </c>
      <c r="B9" s="95" t="s">
        <v>1</v>
      </c>
      <c r="C9" s="276" t="s">
        <v>34</v>
      </c>
      <c r="D9" s="277"/>
      <c r="E9" s="96" t="s">
        <v>35</v>
      </c>
      <c r="F9" s="97" t="s">
        <v>36</v>
      </c>
      <c r="G9" s="97" t="s">
        <v>5</v>
      </c>
      <c r="H9" s="98" t="s">
        <v>37</v>
      </c>
      <c r="I9" s="97" t="s">
        <v>38</v>
      </c>
      <c r="J9" s="97" t="s">
        <v>13</v>
      </c>
    </row>
    <row r="10" spans="1:25" s="39" customFormat="1" ht="21.75" x14ac:dyDescent="0.5">
      <c r="A10" s="99" t="s">
        <v>39</v>
      </c>
      <c r="B10" s="99"/>
      <c r="C10" s="100" t="s">
        <v>40</v>
      </c>
      <c r="D10" s="101" t="s">
        <v>41</v>
      </c>
      <c r="E10" s="102" t="s">
        <v>16</v>
      </c>
      <c r="F10" s="102" t="s">
        <v>16</v>
      </c>
      <c r="G10" s="102" t="s">
        <v>42</v>
      </c>
      <c r="H10" s="102" t="s">
        <v>16</v>
      </c>
      <c r="I10" s="102" t="s">
        <v>16</v>
      </c>
      <c r="J10" s="103"/>
      <c r="L10" s="104"/>
      <c r="M10" s="104"/>
      <c r="N10" s="105"/>
    </row>
    <row r="11" spans="1:25" s="39" customFormat="1" ht="21.75" x14ac:dyDescent="0.5">
      <c r="A11" s="106">
        <v>1</v>
      </c>
      <c r="B11" s="107" t="s">
        <v>50</v>
      </c>
      <c r="C11" s="100"/>
      <c r="D11" s="101"/>
      <c r="E11" s="102"/>
      <c r="F11" s="102"/>
      <c r="G11" s="102"/>
      <c r="H11" s="102"/>
      <c r="I11" s="102"/>
      <c r="J11" s="103"/>
      <c r="L11" s="104"/>
      <c r="M11" s="104"/>
      <c r="N11" s="105"/>
    </row>
    <row r="12" spans="1:25" ht="21" x14ac:dyDescent="0.45">
      <c r="A12" s="106"/>
      <c r="B12" s="111" t="s">
        <v>51</v>
      </c>
      <c r="C12" s="112">
        <v>353</v>
      </c>
      <c r="D12" s="109" t="s">
        <v>43</v>
      </c>
      <c r="E12" s="109">
        <v>630</v>
      </c>
      <c r="F12" s="109">
        <f t="shared" ref="F12:F14" si="0">E12*C12</f>
        <v>222390</v>
      </c>
      <c r="G12" s="113">
        <v>1.3642000000000001</v>
      </c>
      <c r="H12" s="109">
        <f>ROUND(E12*G12,2)</f>
        <v>859.45</v>
      </c>
      <c r="I12" s="114">
        <f t="shared" ref="I12:I14" si="1">C12*E12*G12</f>
        <v>303384.43800000002</v>
      </c>
      <c r="J12" s="115"/>
      <c r="L12" s="91"/>
      <c r="M12" s="91"/>
      <c r="N12" s="91"/>
    </row>
    <row r="13" spans="1:25" ht="21" x14ac:dyDescent="0.45">
      <c r="A13" s="106"/>
      <c r="B13" s="111" t="s">
        <v>52</v>
      </c>
      <c r="C13" s="112">
        <v>440</v>
      </c>
      <c r="D13" s="109" t="s">
        <v>53</v>
      </c>
      <c r="E13" s="109">
        <v>560</v>
      </c>
      <c r="F13" s="109">
        <f t="shared" si="0"/>
        <v>246400</v>
      </c>
      <c r="G13" s="113">
        <v>1.3642000000000001</v>
      </c>
      <c r="H13" s="109">
        <f>ROUND(E13*G13,2)</f>
        <v>763.95</v>
      </c>
      <c r="I13" s="114">
        <f t="shared" si="1"/>
        <v>336138.88</v>
      </c>
      <c r="J13" s="115"/>
      <c r="L13" s="91"/>
      <c r="M13" s="91"/>
      <c r="N13" s="91"/>
    </row>
    <row r="14" spans="1:25" ht="21" x14ac:dyDescent="0.45">
      <c r="A14" s="106"/>
      <c r="B14" s="111" t="s">
        <v>174</v>
      </c>
      <c r="C14" s="112">
        <v>3</v>
      </c>
      <c r="D14" s="109" t="s">
        <v>175</v>
      </c>
      <c r="E14" s="109">
        <v>265</v>
      </c>
      <c r="F14" s="109">
        <f t="shared" si="0"/>
        <v>795</v>
      </c>
      <c r="G14" s="113">
        <v>1.3642000000000001</v>
      </c>
      <c r="H14" s="109">
        <f>ROUND(E14*G14,2)</f>
        <v>361.51</v>
      </c>
      <c r="I14" s="114">
        <f t="shared" si="1"/>
        <v>1084.539</v>
      </c>
      <c r="J14" s="110"/>
      <c r="L14" s="91"/>
      <c r="M14" s="91"/>
      <c r="N14" s="91"/>
    </row>
    <row r="15" spans="1:25" ht="21" x14ac:dyDescent="0.45">
      <c r="A15" s="106"/>
      <c r="B15" s="111" t="s">
        <v>234</v>
      </c>
      <c r="C15" s="112">
        <v>350</v>
      </c>
      <c r="D15" s="109" t="s">
        <v>236</v>
      </c>
      <c r="E15" s="109">
        <v>185</v>
      </c>
      <c r="F15" s="109">
        <f t="shared" ref="F15" si="2">E15*C15</f>
        <v>64750</v>
      </c>
      <c r="G15" s="113">
        <v>1.3642000000000001</v>
      </c>
      <c r="H15" s="109">
        <f>ROUND(E15*G15,2)</f>
        <v>252.38</v>
      </c>
      <c r="I15" s="114">
        <f t="shared" ref="I15" si="3">C15*E15*G15</f>
        <v>88331.950000000012</v>
      </c>
      <c r="J15" s="110" t="s">
        <v>235</v>
      </c>
      <c r="L15" s="91"/>
      <c r="M15" s="91"/>
      <c r="N15" s="91"/>
    </row>
    <row r="16" spans="1:25" ht="19.5" x14ac:dyDescent="0.45">
      <c r="A16" s="121"/>
      <c r="B16" s="122"/>
      <c r="C16" s="123"/>
      <c r="D16" s="117"/>
      <c r="E16" s="109"/>
      <c r="F16" s="109"/>
      <c r="G16" s="124"/>
      <c r="H16" s="109"/>
      <c r="I16" s="114"/>
      <c r="J16" s="110"/>
      <c r="L16" s="118"/>
      <c r="M16" s="119"/>
      <c r="N16" s="120"/>
    </row>
    <row r="17" spans="1:25" ht="19.5" x14ac:dyDescent="0.45">
      <c r="A17" s="109"/>
      <c r="B17" s="109"/>
      <c r="C17" s="123"/>
      <c r="D17" s="117"/>
      <c r="E17" s="109"/>
      <c r="F17" s="109"/>
      <c r="G17" s="124"/>
      <c r="H17" s="109"/>
      <c r="I17" s="114"/>
      <c r="J17" s="115"/>
      <c r="L17" s="118"/>
      <c r="M17" s="119"/>
      <c r="N17" s="120"/>
    </row>
    <row r="18" spans="1:25" ht="19.5" x14ac:dyDescent="0.45">
      <c r="A18" s="109"/>
      <c r="B18" s="109"/>
      <c r="C18" s="123"/>
      <c r="D18" s="117"/>
      <c r="E18" s="109"/>
      <c r="F18" s="109"/>
      <c r="G18" s="124"/>
      <c r="H18" s="109"/>
      <c r="I18" s="114"/>
      <c r="J18" s="115"/>
      <c r="L18" s="118"/>
      <c r="M18" s="119"/>
      <c r="N18" s="120"/>
    </row>
    <row r="19" spans="1:25" ht="21" x14ac:dyDescent="0.45">
      <c r="A19" s="106"/>
      <c r="B19" s="107"/>
      <c r="C19" s="108"/>
      <c r="D19" s="109"/>
      <c r="E19" s="109"/>
      <c r="F19" s="109"/>
      <c r="G19" s="109"/>
      <c r="H19" s="109"/>
      <c r="I19" s="109"/>
      <c r="J19" s="110"/>
      <c r="L19" s="91"/>
      <c r="M19" s="91"/>
      <c r="N19" s="91"/>
    </row>
    <row r="20" spans="1:25" ht="19.5" x14ac:dyDescent="0.45">
      <c r="A20" s="109"/>
      <c r="B20" s="109"/>
      <c r="C20" s="123"/>
      <c r="D20" s="117"/>
      <c r="E20" s="109"/>
      <c r="F20" s="109"/>
      <c r="G20" s="124"/>
      <c r="H20" s="109"/>
      <c r="I20" s="114"/>
      <c r="J20" s="115"/>
      <c r="L20" s="118"/>
      <c r="M20" s="119"/>
      <c r="N20" s="120"/>
    </row>
    <row r="21" spans="1:25" ht="19.5" x14ac:dyDescent="0.45">
      <c r="A21" s="109"/>
      <c r="B21" s="109"/>
      <c r="C21" s="123"/>
      <c r="D21" s="117"/>
      <c r="E21" s="109"/>
      <c r="F21" s="109"/>
      <c r="G21" s="124"/>
      <c r="H21" s="109"/>
      <c r="I21" s="114"/>
      <c r="J21" s="115"/>
      <c r="L21" s="118"/>
      <c r="M21" s="119"/>
      <c r="N21" s="120"/>
    </row>
    <row r="22" spans="1:25" ht="19.5" x14ac:dyDescent="0.45">
      <c r="A22" s="109"/>
      <c r="B22" s="109"/>
      <c r="C22" s="123"/>
      <c r="D22" s="117"/>
      <c r="E22" s="109"/>
      <c r="F22" s="109"/>
      <c r="G22" s="124"/>
      <c r="H22" s="109"/>
      <c r="I22" s="114"/>
      <c r="J22" s="115"/>
      <c r="L22" s="118"/>
      <c r="M22" s="119"/>
      <c r="N22" s="120"/>
    </row>
    <row r="23" spans="1:25" ht="20.25" thickBot="1" x14ac:dyDescent="0.5">
      <c r="A23" s="109"/>
      <c r="B23" s="109"/>
      <c r="C23" s="123"/>
      <c r="D23" s="117"/>
      <c r="E23" s="109"/>
      <c r="F23" s="109"/>
      <c r="G23" s="124"/>
      <c r="H23" s="109"/>
      <c r="I23" s="114"/>
      <c r="J23" s="115"/>
      <c r="L23" s="118"/>
      <c r="M23" s="119"/>
      <c r="N23" s="120"/>
    </row>
    <row r="24" spans="1:25" s="133" customFormat="1" ht="22.5" thickBot="1" x14ac:dyDescent="0.55000000000000004">
      <c r="A24" s="125"/>
      <c r="B24" s="126" t="s">
        <v>44</v>
      </c>
      <c r="C24" s="127"/>
      <c r="D24" s="128"/>
      <c r="E24" s="128"/>
      <c r="F24" s="129">
        <f>SUM(F12:F23)</f>
        <v>534335</v>
      </c>
      <c r="G24" s="130"/>
      <c r="H24" s="129"/>
      <c r="I24" s="131">
        <f>SUM(I12:I23)</f>
        <v>728939.80700000003</v>
      </c>
      <c r="J24" s="132"/>
      <c r="K24" s="94"/>
      <c r="L24" s="91"/>
      <c r="M24" s="91"/>
      <c r="N24" s="91"/>
      <c r="O24" s="91"/>
      <c r="P24" s="91"/>
      <c r="Q24" s="91"/>
      <c r="R24" s="91"/>
    </row>
    <row r="25" spans="1:25" ht="21" x14ac:dyDescent="0.45">
      <c r="A25" s="134"/>
      <c r="B25" s="135" t="s">
        <v>45</v>
      </c>
      <c r="C25" s="136"/>
      <c r="D25" s="137"/>
      <c r="E25" s="138"/>
      <c r="F25" s="139"/>
      <c r="G25" s="140"/>
      <c r="H25" s="140"/>
      <c r="I25" s="141">
        <f>ROUND(I24,2)</f>
        <v>728939.81</v>
      </c>
      <c r="J25" s="140"/>
      <c r="L25" s="142"/>
    </row>
    <row r="26" spans="1:25" ht="21" x14ac:dyDescent="0.45">
      <c r="A26" s="134"/>
      <c r="B26" s="143" t="s">
        <v>46</v>
      </c>
      <c r="C26" s="144">
        <v>1</v>
      </c>
      <c r="D26" s="145" t="s">
        <v>47</v>
      </c>
      <c r="E26" s="146"/>
      <c r="F26" s="146"/>
      <c r="G26" s="146"/>
      <c r="H26" s="144"/>
      <c r="I26" s="147">
        <v>0</v>
      </c>
      <c r="J26" s="146"/>
      <c r="K26" s="94"/>
      <c r="L26" s="91"/>
      <c r="M26" s="91"/>
      <c r="N26" s="91"/>
      <c r="O26" s="91"/>
      <c r="P26" s="148"/>
      <c r="Q26" s="91"/>
      <c r="R26" s="91"/>
      <c r="S26" s="91"/>
      <c r="T26" s="91"/>
      <c r="U26" s="91"/>
      <c r="V26" s="91"/>
      <c r="W26" s="91"/>
      <c r="X26" s="91"/>
      <c r="Y26" s="91"/>
    </row>
    <row r="27" spans="1:25" ht="21" x14ac:dyDescent="0.45">
      <c r="A27" s="134"/>
      <c r="B27" s="149" t="s">
        <v>48</v>
      </c>
      <c r="C27" s="144"/>
      <c r="D27" s="146"/>
      <c r="E27" s="146"/>
      <c r="F27" s="146"/>
      <c r="G27" s="146"/>
      <c r="H27" s="146"/>
      <c r="I27" s="150">
        <f>I25</f>
        <v>728939.81</v>
      </c>
      <c r="J27" s="146"/>
    </row>
    <row r="28" spans="1:25" ht="21" x14ac:dyDescent="0.45">
      <c r="A28" s="134"/>
      <c r="B28" s="151" t="s">
        <v>49</v>
      </c>
      <c r="C28" s="152"/>
      <c r="D28" s="153"/>
      <c r="E28" s="281" t="str">
        <f>BAHTTEXT(I28)</f>
        <v>เจ็ดแสนสองหมื่นแปดพันเก้าร้อยสามสิบเก้าบาทแปดสิบเอ็ดสตางค์</v>
      </c>
      <c r="F28" s="282"/>
      <c r="G28" s="282"/>
      <c r="H28" s="283"/>
      <c r="I28" s="154">
        <f>I27</f>
        <v>728939.81</v>
      </c>
      <c r="J28" s="155"/>
      <c r="K28" s="94"/>
      <c r="L28" s="91"/>
      <c r="M28" s="91"/>
      <c r="N28" s="91"/>
      <c r="O28" s="91"/>
      <c r="P28" s="148"/>
      <c r="Q28" s="91"/>
      <c r="R28" s="91"/>
      <c r="S28" s="91"/>
      <c r="T28" s="91"/>
      <c r="U28" s="91"/>
      <c r="V28" s="91"/>
      <c r="W28" s="91"/>
      <c r="X28" s="91"/>
      <c r="Y28" s="91"/>
    </row>
    <row r="29" spans="1:25" ht="21" x14ac:dyDescent="0.45">
      <c r="A29" s="185"/>
      <c r="B29" s="234"/>
      <c r="C29" s="235"/>
      <c r="D29" s="234"/>
      <c r="E29" s="236"/>
      <c r="F29" s="236"/>
      <c r="G29" s="236"/>
      <c r="H29" s="236"/>
      <c r="I29" s="237"/>
      <c r="J29" s="238"/>
      <c r="K29" s="94"/>
      <c r="L29" s="91"/>
      <c r="M29" s="91"/>
      <c r="N29" s="91"/>
      <c r="O29" s="91"/>
      <c r="P29" s="148"/>
      <c r="Q29" s="91"/>
      <c r="R29" s="91"/>
      <c r="S29" s="91"/>
      <c r="T29" s="91"/>
      <c r="U29" s="91"/>
      <c r="V29" s="91"/>
      <c r="W29" s="91"/>
      <c r="X29" s="91"/>
      <c r="Y29" s="91"/>
    </row>
    <row r="30" spans="1:25" x14ac:dyDescent="0.2">
      <c r="I30" s="40"/>
      <c r="L30" s="40"/>
    </row>
    <row r="31" spans="1:25" s="230" customFormat="1" ht="21" x14ac:dyDescent="0.35">
      <c r="A31" s="274" t="s">
        <v>151</v>
      </c>
      <c r="B31" s="274"/>
      <c r="C31" s="275" t="s">
        <v>153</v>
      </c>
      <c r="D31" s="275"/>
      <c r="E31" s="275"/>
      <c r="F31" s="275"/>
      <c r="G31" s="292" t="s">
        <v>226</v>
      </c>
      <c r="H31" s="292"/>
      <c r="I31" s="292"/>
      <c r="J31" s="292"/>
      <c r="L31" s="231"/>
      <c r="M31" s="232"/>
      <c r="N31" s="232"/>
      <c r="P31" s="232"/>
    </row>
    <row r="32" spans="1:25" s="230" customFormat="1" ht="21" x14ac:dyDescent="0.35">
      <c r="A32" s="259" t="s">
        <v>150</v>
      </c>
      <c r="B32" s="259"/>
      <c r="C32" s="260" t="s">
        <v>221</v>
      </c>
      <c r="D32" s="260"/>
      <c r="E32" s="260"/>
      <c r="F32" s="260"/>
      <c r="G32" s="260" t="s">
        <v>223</v>
      </c>
      <c r="H32" s="260"/>
      <c r="I32" s="260"/>
      <c r="J32" s="239"/>
      <c r="L32" s="231"/>
    </row>
    <row r="33" spans="1:12" s="230" customFormat="1" ht="19.5" customHeight="1" x14ac:dyDescent="0.35">
      <c r="A33" s="259" t="s">
        <v>152</v>
      </c>
      <c r="B33" s="259"/>
      <c r="C33" s="260" t="s">
        <v>222</v>
      </c>
      <c r="D33" s="260"/>
      <c r="E33" s="260"/>
      <c r="F33" s="260"/>
      <c r="G33" s="260" t="s">
        <v>154</v>
      </c>
      <c r="H33" s="260"/>
      <c r="I33" s="260"/>
      <c r="J33" s="239"/>
      <c r="L33" s="233"/>
    </row>
  </sheetData>
  <mergeCells count="13">
    <mergeCell ref="A32:B32"/>
    <mergeCell ref="C32:F32"/>
    <mergeCell ref="G32:I32"/>
    <mergeCell ref="A33:B33"/>
    <mergeCell ref="C33:F33"/>
    <mergeCell ref="G33:I33"/>
    <mergeCell ref="A1:H1"/>
    <mergeCell ref="A2:H2"/>
    <mergeCell ref="C9:D9"/>
    <mergeCell ref="E28:H28"/>
    <mergeCell ref="A31:B31"/>
    <mergeCell ref="C31:F31"/>
    <mergeCell ref="G31:J31"/>
  </mergeCells>
  <pageMargins left="0.19685039370078741" right="0.19685039370078741" top="0.74803149606299213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62"/>
  <sheetViews>
    <sheetView tabSelected="1" topLeftCell="A25" workbookViewId="0">
      <selection activeCell="C41" sqref="C41"/>
    </sheetView>
  </sheetViews>
  <sheetFormatPr defaultRowHeight="18.75" x14ac:dyDescent="0.45"/>
  <cols>
    <col min="1" max="1" width="5.625" style="44" customWidth="1"/>
    <col min="2" max="2" width="23.125" style="44" customWidth="1"/>
    <col min="3" max="3" width="14.5" style="44" customWidth="1"/>
    <col min="4" max="4" width="12.625" style="44" customWidth="1"/>
    <col min="5" max="5" width="15.25" style="44" customWidth="1"/>
    <col min="6" max="6" width="17.125" style="44" customWidth="1"/>
    <col min="7" max="256" width="9" style="44"/>
    <col min="257" max="257" width="5.625" style="44" customWidth="1"/>
    <col min="258" max="258" width="23.125" style="44" customWidth="1"/>
    <col min="259" max="259" width="14.5" style="44" customWidth="1"/>
    <col min="260" max="260" width="12.625" style="44" customWidth="1"/>
    <col min="261" max="261" width="15.25" style="44" customWidth="1"/>
    <col min="262" max="262" width="17.125" style="44" customWidth="1"/>
    <col min="263" max="512" width="9" style="44"/>
    <col min="513" max="513" width="5.625" style="44" customWidth="1"/>
    <col min="514" max="514" width="23.125" style="44" customWidth="1"/>
    <col min="515" max="515" width="14.5" style="44" customWidth="1"/>
    <col min="516" max="516" width="12.625" style="44" customWidth="1"/>
    <col min="517" max="517" width="15.25" style="44" customWidth="1"/>
    <col min="518" max="518" width="17.125" style="44" customWidth="1"/>
    <col min="519" max="768" width="9" style="44"/>
    <col min="769" max="769" width="5.625" style="44" customWidth="1"/>
    <col min="770" max="770" width="23.125" style="44" customWidth="1"/>
    <col min="771" max="771" width="14.5" style="44" customWidth="1"/>
    <col min="772" max="772" width="12.625" style="44" customWidth="1"/>
    <col min="773" max="773" width="15.25" style="44" customWidth="1"/>
    <col min="774" max="774" width="17.125" style="44" customWidth="1"/>
    <col min="775" max="1024" width="9" style="44"/>
    <col min="1025" max="1025" width="5.625" style="44" customWidth="1"/>
    <col min="1026" max="1026" width="23.125" style="44" customWidth="1"/>
    <col min="1027" max="1027" width="14.5" style="44" customWidth="1"/>
    <col min="1028" max="1028" width="12.625" style="44" customWidth="1"/>
    <col min="1029" max="1029" width="15.25" style="44" customWidth="1"/>
    <col min="1030" max="1030" width="17.125" style="44" customWidth="1"/>
    <col min="1031" max="1280" width="9" style="44"/>
    <col min="1281" max="1281" width="5.625" style="44" customWidth="1"/>
    <col min="1282" max="1282" width="23.125" style="44" customWidth="1"/>
    <col min="1283" max="1283" width="14.5" style="44" customWidth="1"/>
    <col min="1284" max="1284" width="12.625" style="44" customWidth="1"/>
    <col min="1285" max="1285" width="15.25" style="44" customWidth="1"/>
    <col min="1286" max="1286" width="17.125" style="44" customWidth="1"/>
    <col min="1287" max="1536" width="9" style="44"/>
    <col min="1537" max="1537" width="5.625" style="44" customWidth="1"/>
    <col min="1538" max="1538" width="23.125" style="44" customWidth="1"/>
    <col min="1539" max="1539" width="14.5" style="44" customWidth="1"/>
    <col min="1540" max="1540" width="12.625" style="44" customWidth="1"/>
    <col min="1541" max="1541" width="15.25" style="44" customWidth="1"/>
    <col min="1542" max="1542" width="17.125" style="44" customWidth="1"/>
    <col min="1543" max="1792" width="9" style="44"/>
    <col min="1793" max="1793" width="5.625" style="44" customWidth="1"/>
    <col min="1794" max="1794" width="23.125" style="44" customWidth="1"/>
    <col min="1795" max="1795" width="14.5" style="44" customWidth="1"/>
    <col min="1796" max="1796" width="12.625" style="44" customWidth="1"/>
    <col min="1797" max="1797" width="15.25" style="44" customWidth="1"/>
    <col min="1798" max="1798" width="17.125" style="44" customWidth="1"/>
    <col min="1799" max="2048" width="9" style="44"/>
    <col min="2049" max="2049" width="5.625" style="44" customWidth="1"/>
    <col min="2050" max="2050" width="23.125" style="44" customWidth="1"/>
    <col min="2051" max="2051" width="14.5" style="44" customWidth="1"/>
    <col min="2052" max="2052" width="12.625" style="44" customWidth="1"/>
    <col min="2053" max="2053" width="15.25" style="44" customWidth="1"/>
    <col min="2054" max="2054" width="17.125" style="44" customWidth="1"/>
    <col min="2055" max="2304" width="9" style="44"/>
    <col min="2305" max="2305" width="5.625" style="44" customWidth="1"/>
    <col min="2306" max="2306" width="23.125" style="44" customWidth="1"/>
    <col min="2307" max="2307" width="14.5" style="44" customWidth="1"/>
    <col min="2308" max="2308" width="12.625" style="44" customWidth="1"/>
    <col min="2309" max="2309" width="15.25" style="44" customWidth="1"/>
    <col min="2310" max="2310" width="17.125" style="44" customWidth="1"/>
    <col min="2311" max="2560" width="9" style="44"/>
    <col min="2561" max="2561" width="5.625" style="44" customWidth="1"/>
    <col min="2562" max="2562" width="23.125" style="44" customWidth="1"/>
    <col min="2563" max="2563" width="14.5" style="44" customWidth="1"/>
    <col min="2564" max="2564" width="12.625" style="44" customWidth="1"/>
    <col min="2565" max="2565" width="15.25" style="44" customWidth="1"/>
    <col min="2566" max="2566" width="17.125" style="44" customWidth="1"/>
    <col min="2567" max="2816" width="9" style="44"/>
    <col min="2817" max="2817" width="5.625" style="44" customWidth="1"/>
    <col min="2818" max="2818" width="23.125" style="44" customWidth="1"/>
    <col min="2819" max="2819" width="14.5" style="44" customWidth="1"/>
    <col min="2820" max="2820" width="12.625" style="44" customWidth="1"/>
    <col min="2821" max="2821" width="15.25" style="44" customWidth="1"/>
    <col min="2822" max="2822" width="17.125" style="44" customWidth="1"/>
    <col min="2823" max="3072" width="9" style="44"/>
    <col min="3073" max="3073" width="5.625" style="44" customWidth="1"/>
    <col min="3074" max="3074" width="23.125" style="44" customWidth="1"/>
    <col min="3075" max="3075" width="14.5" style="44" customWidth="1"/>
    <col min="3076" max="3076" width="12.625" style="44" customWidth="1"/>
    <col min="3077" max="3077" width="15.25" style="44" customWidth="1"/>
    <col min="3078" max="3078" width="17.125" style="44" customWidth="1"/>
    <col min="3079" max="3328" width="9" style="44"/>
    <col min="3329" max="3329" width="5.625" style="44" customWidth="1"/>
    <col min="3330" max="3330" width="23.125" style="44" customWidth="1"/>
    <col min="3331" max="3331" width="14.5" style="44" customWidth="1"/>
    <col min="3332" max="3332" width="12.625" style="44" customWidth="1"/>
    <col min="3333" max="3333" width="15.25" style="44" customWidth="1"/>
    <col min="3334" max="3334" width="17.125" style="44" customWidth="1"/>
    <col min="3335" max="3584" width="9" style="44"/>
    <col min="3585" max="3585" width="5.625" style="44" customWidth="1"/>
    <col min="3586" max="3586" width="23.125" style="44" customWidth="1"/>
    <col min="3587" max="3587" width="14.5" style="44" customWidth="1"/>
    <col min="3588" max="3588" width="12.625" style="44" customWidth="1"/>
    <col min="3589" max="3589" width="15.25" style="44" customWidth="1"/>
    <col min="3590" max="3590" width="17.125" style="44" customWidth="1"/>
    <col min="3591" max="3840" width="9" style="44"/>
    <col min="3841" max="3841" width="5.625" style="44" customWidth="1"/>
    <col min="3842" max="3842" width="23.125" style="44" customWidth="1"/>
    <col min="3843" max="3843" width="14.5" style="44" customWidth="1"/>
    <col min="3844" max="3844" width="12.625" style="44" customWidth="1"/>
    <col min="3845" max="3845" width="15.25" style="44" customWidth="1"/>
    <col min="3846" max="3846" width="17.125" style="44" customWidth="1"/>
    <col min="3847" max="4096" width="9" style="44"/>
    <col min="4097" max="4097" width="5.625" style="44" customWidth="1"/>
    <col min="4098" max="4098" width="23.125" style="44" customWidth="1"/>
    <col min="4099" max="4099" width="14.5" style="44" customWidth="1"/>
    <col min="4100" max="4100" width="12.625" style="44" customWidth="1"/>
    <col min="4101" max="4101" width="15.25" style="44" customWidth="1"/>
    <col min="4102" max="4102" width="17.125" style="44" customWidth="1"/>
    <col min="4103" max="4352" width="9" style="44"/>
    <col min="4353" max="4353" width="5.625" style="44" customWidth="1"/>
    <col min="4354" max="4354" width="23.125" style="44" customWidth="1"/>
    <col min="4355" max="4355" width="14.5" style="44" customWidth="1"/>
    <col min="4356" max="4356" width="12.625" style="44" customWidth="1"/>
    <col min="4357" max="4357" width="15.25" style="44" customWidth="1"/>
    <col min="4358" max="4358" width="17.125" style="44" customWidth="1"/>
    <col min="4359" max="4608" width="9" style="44"/>
    <col min="4609" max="4609" width="5.625" style="44" customWidth="1"/>
    <col min="4610" max="4610" width="23.125" style="44" customWidth="1"/>
    <col min="4611" max="4611" width="14.5" style="44" customWidth="1"/>
    <col min="4612" max="4612" width="12.625" style="44" customWidth="1"/>
    <col min="4613" max="4613" width="15.25" style="44" customWidth="1"/>
    <col min="4614" max="4614" width="17.125" style="44" customWidth="1"/>
    <col min="4615" max="4864" width="9" style="44"/>
    <col min="4865" max="4865" width="5.625" style="44" customWidth="1"/>
    <col min="4866" max="4866" width="23.125" style="44" customWidth="1"/>
    <col min="4867" max="4867" width="14.5" style="44" customWidth="1"/>
    <col min="4868" max="4868" width="12.625" style="44" customWidth="1"/>
    <col min="4869" max="4869" width="15.25" style="44" customWidth="1"/>
    <col min="4870" max="4870" width="17.125" style="44" customWidth="1"/>
    <col min="4871" max="5120" width="9" style="44"/>
    <col min="5121" max="5121" width="5.625" style="44" customWidth="1"/>
    <col min="5122" max="5122" width="23.125" style="44" customWidth="1"/>
    <col min="5123" max="5123" width="14.5" style="44" customWidth="1"/>
    <col min="5124" max="5124" width="12.625" style="44" customWidth="1"/>
    <col min="5125" max="5125" width="15.25" style="44" customWidth="1"/>
    <col min="5126" max="5126" width="17.125" style="44" customWidth="1"/>
    <col min="5127" max="5376" width="9" style="44"/>
    <col min="5377" max="5377" width="5.625" style="44" customWidth="1"/>
    <col min="5378" max="5378" width="23.125" style="44" customWidth="1"/>
    <col min="5379" max="5379" width="14.5" style="44" customWidth="1"/>
    <col min="5380" max="5380" width="12.625" style="44" customWidth="1"/>
    <col min="5381" max="5381" width="15.25" style="44" customWidth="1"/>
    <col min="5382" max="5382" width="17.125" style="44" customWidth="1"/>
    <col min="5383" max="5632" width="9" style="44"/>
    <col min="5633" max="5633" width="5.625" style="44" customWidth="1"/>
    <col min="5634" max="5634" width="23.125" style="44" customWidth="1"/>
    <col min="5635" max="5635" width="14.5" style="44" customWidth="1"/>
    <col min="5636" max="5636" width="12.625" style="44" customWidth="1"/>
    <col min="5637" max="5637" width="15.25" style="44" customWidth="1"/>
    <col min="5638" max="5638" width="17.125" style="44" customWidth="1"/>
    <col min="5639" max="5888" width="9" style="44"/>
    <col min="5889" max="5889" width="5.625" style="44" customWidth="1"/>
    <col min="5890" max="5890" width="23.125" style="44" customWidth="1"/>
    <col min="5891" max="5891" width="14.5" style="44" customWidth="1"/>
    <col min="5892" max="5892" width="12.625" style="44" customWidth="1"/>
    <col min="5893" max="5893" width="15.25" style="44" customWidth="1"/>
    <col min="5894" max="5894" width="17.125" style="44" customWidth="1"/>
    <col min="5895" max="6144" width="9" style="44"/>
    <col min="6145" max="6145" width="5.625" style="44" customWidth="1"/>
    <col min="6146" max="6146" width="23.125" style="44" customWidth="1"/>
    <col min="6147" max="6147" width="14.5" style="44" customWidth="1"/>
    <col min="6148" max="6148" width="12.625" style="44" customWidth="1"/>
    <col min="6149" max="6149" width="15.25" style="44" customWidth="1"/>
    <col min="6150" max="6150" width="17.125" style="44" customWidth="1"/>
    <col min="6151" max="6400" width="9" style="44"/>
    <col min="6401" max="6401" width="5.625" style="44" customWidth="1"/>
    <col min="6402" max="6402" width="23.125" style="44" customWidth="1"/>
    <col min="6403" max="6403" width="14.5" style="44" customWidth="1"/>
    <col min="6404" max="6404" width="12.625" style="44" customWidth="1"/>
    <col min="6405" max="6405" width="15.25" style="44" customWidth="1"/>
    <col min="6406" max="6406" width="17.125" style="44" customWidth="1"/>
    <col min="6407" max="6656" width="9" style="44"/>
    <col min="6657" max="6657" width="5.625" style="44" customWidth="1"/>
    <col min="6658" max="6658" width="23.125" style="44" customWidth="1"/>
    <col min="6659" max="6659" width="14.5" style="44" customWidth="1"/>
    <col min="6660" max="6660" width="12.625" style="44" customWidth="1"/>
    <col min="6661" max="6661" width="15.25" style="44" customWidth="1"/>
    <col min="6662" max="6662" width="17.125" style="44" customWidth="1"/>
    <col min="6663" max="6912" width="9" style="44"/>
    <col min="6913" max="6913" width="5.625" style="44" customWidth="1"/>
    <col min="6914" max="6914" width="23.125" style="44" customWidth="1"/>
    <col min="6915" max="6915" width="14.5" style="44" customWidth="1"/>
    <col min="6916" max="6916" width="12.625" style="44" customWidth="1"/>
    <col min="6917" max="6917" width="15.25" style="44" customWidth="1"/>
    <col min="6918" max="6918" width="17.125" style="44" customWidth="1"/>
    <col min="6919" max="7168" width="9" style="44"/>
    <col min="7169" max="7169" width="5.625" style="44" customWidth="1"/>
    <col min="7170" max="7170" width="23.125" style="44" customWidth="1"/>
    <col min="7171" max="7171" width="14.5" style="44" customWidth="1"/>
    <col min="7172" max="7172" width="12.625" style="44" customWidth="1"/>
    <col min="7173" max="7173" width="15.25" style="44" customWidth="1"/>
    <col min="7174" max="7174" width="17.125" style="44" customWidth="1"/>
    <col min="7175" max="7424" width="9" style="44"/>
    <col min="7425" max="7425" width="5.625" style="44" customWidth="1"/>
    <col min="7426" max="7426" width="23.125" style="44" customWidth="1"/>
    <col min="7427" max="7427" width="14.5" style="44" customWidth="1"/>
    <col min="7428" max="7428" width="12.625" style="44" customWidth="1"/>
    <col min="7429" max="7429" width="15.25" style="44" customWidth="1"/>
    <col min="7430" max="7430" width="17.125" style="44" customWidth="1"/>
    <col min="7431" max="7680" width="9" style="44"/>
    <col min="7681" max="7681" width="5.625" style="44" customWidth="1"/>
    <col min="7682" max="7682" width="23.125" style="44" customWidth="1"/>
    <col min="7683" max="7683" width="14.5" style="44" customWidth="1"/>
    <col min="7684" max="7684" width="12.625" style="44" customWidth="1"/>
    <col min="7685" max="7685" width="15.25" style="44" customWidth="1"/>
    <col min="7686" max="7686" width="17.125" style="44" customWidth="1"/>
    <col min="7687" max="7936" width="9" style="44"/>
    <col min="7937" max="7937" width="5.625" style="44" customWidth="1"/>
    <col min="7938" max="7938" width="23.125" style="44" customWidth="1"/>
    <col min="7939" max="7939" width="14.5" style="44" customWidth="1"/>
    <col min="7940" max="7940" width="12.625" style="44" customWidth="1"/>
    <col min="7941" max="7941" width="15.25" style="44" customWidth="1"/>
    <col min="7942" max="7942" width="17.125" style="44" customWidth="1"/>
    <col min="7943" max="8192" width="9" style="44"/>
    <col min="8193" max="8193" width="5.625" style="44" customWidth="1"/>
    <col min="8194" max="8194" width="23.125" style="44" customWidth="1"/>
    <col min="8195" max="8195" width="14.5" style="44" customWidth="1"/>
    <col min="8196" max="8196" width="12.625" style="44" customWidth="1"/>
    <col min="8197" max="8197" width="15.25" style="44" customWidth="1"/>
    <col min="8198" max="8198" width="17.125" style="44" customWidth="1"/>
    <col min="8199" max="8448" width="9" style="44"/>
    <col min="8449" max="8449" width="5.625" style="44" customWidth="1"/>
    <col min="8450" max="8450" width="23.125" style="44" customWidth="1"/>
    <col min="8451" max="8451" width="14.5" style="44" customWidth="1"/>
    <col min="8452" max="8452" width="12.625" style="44" customWidth="1"/>
    <col min="8453" max="8453" width="15.25" style="44" customWidth="1"/>
    <col min="8454" max="8454" width="17.125" style="44" customWidth="1"/>
    <col min="8455" max="8704" width="9" style="44"/>
    <col min="8705" max="8705" width="5.625" style="44" customWidth="1"/>
    <col min="8706" max="8706" width="23.125" style="44" customWidth="1"/>
    <col min="8707" max="8707" width="14.5" style="44" customWidth="1"/>
    <col min="8708" max="8708" width="12.625" style="44" customWidth="1"/>
    <col min="8709" max="8709" width="15.25" style="44" customWidth="1"/>
    <col min="8710" max="8710" width="17.125" style="44" customWidth="1"/>
    <col min="8711" max="8960" width="9" style="44"/>
    <col min="8961" max="8961" width="5.625" style="44" customWidth="1"/>
    <col min="8962" max="8962" width="23.125" style="44" customWidth="1"/>
    <col min="8963" max="8963" width="14.5" style="44" customWidth="1"/>
    <col min="8964" max="8964" width="12.625" style="44" customWidth="1"/>
    <col min="8965" max="8965" width="15.25" style="44" customWidth="1"/>
    <col min="8966" max="8966" width="17.125" style="44" customWidth="1"/>
    <col min="8967" max="9216" width="9" style="44"/>
    <col min="9217" max="9217" width="5.625" style="44" customWidth="1"/>
    <col min="9218" max="9218" width="23.125" style="44" customWidth="1"/>
    <col min="9219" max="9219" width="14.5" style="44" customWidth="1"/>
    <col min="9220" max="9220" width="12.625" style="44" customWidth="1"/>
    <col min="9221" max="9221" width="15.25" style="44" customWidth="1"/>
    <col min="9222" max="9222" width="17.125" style="44" customWidth="1"/>
    <col min="9223" max="9472" width="9" style="44"/>
    <col min="9473" max="9473" width="5.625" style="44" customWidth="1"/>
    <col min="9474" max="9474" width="23.125" style="44" customWidth="1"/>
    <col min="9475" max="9475" width="14.5" style="44" customWidth="1"/>
    <col min="9476" max="9476" width="12.625" style="44" customWidth="1"/>
    <col min="9477" max="9477" width="15.25" style="44" customWidth="1"/>
    <col min="9478" max="9478" width="17.125" style="44" customWidth="1"/>
    <col min="9479" max="9728" width="9" style="44"/>
    <col min="9729" max="9729" width="5.625" style="44" customWidth="1"/>
    <col min="9730" max="9730" width="23.125" style="44" customWidth="1"/>
    <col min="9731" max="9731" width="14.5" style="44" customWidth="1"/>
    <col min="9732" max="9732" width="12.625" style="44" customWidth="1"/>
    <col min="9733" max="9733" width="15.25" style="44" customWidth="1"/>
    <col min="9734" max="9734" width="17.125" style="44" customWidth="1"/>
    <col min="9735" max="9984" width="9" style="44"/>
    <col min="9985" max="9985" width="5.625" style="44" customWidth="1"/>
    <col min="9986" max="9986" width="23.125" style="44" customWidth="1"/>
    <col min="9987" max="9987" width="14.5" style="44" customWidth="1"/>
    <col min="9988" max="9988" width="12.625" style="44" customWidth="1"/>
    <col min="9989" max="9989" width="15.25" style="44" customWidth="1"/>
    <col min="9990" max="9990" width="17.125" style="44" customWidth="1"/>
    <col min="9991" max="10240" width="9" style="44"/>
    <col min="10241" max="10241" width="5.625" style="44" customWidth="1"/>
    <col min="10242" max="10242" width="23.125" style="44" customWidth="1"/>
    <col min="10243" max="10243" width="14.5" style="44" customWidth="1"/>
    <col min="10244" max="10244" width="12.625" style="44" customWidth="1"/>
    <col min="10245" max="10245" width="15.25" style="44" customWidth="1"/>
    <col min="10246" max="10246" width="17.125" style="44" customWidth="1"/>
    <col min="10247" max="10496" width="9" style="44"/>
    <col min="10497" max="10497" width="5.625" style="44" customWidth="1"/>
    <col min="10498" max="10498" width="23.125" style="44" customWidth="1"/>
    <col min="10499" max="10499" width="14.5" style="44" customWidth="1"/>
    <col min="10500" max="10500" width="12.625" style="44" customWidth="1"/>
    <col min="10501" max="10501" width="15.25" style="44" customWidth="1"/>
    <col min="10502" max="10502" width="17.125" style="44" customWidth="1"/>
    <col min="10503" max="10752" width="9" style="44"/>
    <col min="10753" max="10753" width="5.625" style="44" customWidth="1"/>
    <col min="10754" max="10754" width="23.125" style="44" customWidth="1"/>
    <col min="10755" max="10755" width="14.5" style="44" customWidth="1"/>
    <col min="10756" max="10756" width="12.625" style="44" customWidth="1"/>
    <col min="10757" max="10757" width="15.25" style="44" customWidth="1"/>
    <col min="10758" max="10758" width="17.125" style="44" customWidth="1"/>
    <col min="10759" max="11008" width="9" style="44"/>
    <col min="11009" max="11009" width="5.625" style="44" customWidth="1"/>
    <col min="11010" max="11010" width="23.125" style="44" customWidth="1"/>
    <col min="11011" max="11011" width="14.5" style="44" customWidth="1"/>
    <col min="11012" max="11012" width="12.625" style="44" customWidth="1"/>
    <col min="11013" max="11013" width="15.25" style="44" customWidth="1"/>
    <col min="11014" max="11014" width="17.125" style="44" customWidth="1"/>
    <col min="11015" max="11264" width="9" style="44"/>
    <col min="11265" max="11265" width="5.625" style="44" customWidth="1"/>
    <col min="11266" max="11266" width="23.125" style="44" customWidth="1"/>
    <col min="11267" max="11267" width="14.5" style="44" customWidth="1"/>
    <col min="11268" max="11268" width="12.625" style="44" customWidth="1"/>
    <col min="11269" max="11269" width="15.25" style="44" customWidth="1"/>
    <col min="11270" max="11270" width="17.125" style="44" customWidth="1"/>
    <col min="11271" max="11520" width="9" style="44"/>
    <col min="11521" max="11521" width="5.625" style="44" customWidth="1"/>
    <col min="11522" max="11522" width="23.125" style="44" customWidth="1"/>
    <col min="11523" max="11523" width="14.5" style="44" customWidth="1"/>
    <col min="11524" max="11524" width="12.625" style="44" customWidth="1"/>
    <col min="11525" max="11525" width="15.25" style="44" customWidth="1"/>
    <col min="11526" max="11526" width="17.125" style="44" customWidth="1"/>
    <col min="11527" max="11776" width="9" style="44"/>
    <col min="11777" max="11777" width="5.625" style="44" customWidth="1"/>
    <col min="11778" max="11778" width="23.125" style="44" customWidth="1"/>
    <col min="11779" max="11779" width="14.5" style="44" customWidth="1"/>
    <col min="11780" max="11780" width="12.625" style="44" customWidth="1"/>
    <col min="11781" max="11781" width="15.25" style="44" customWidth="1"/>
    <col min="11782" max="11782" width="17.125" style="44" customWidth="1"/>
    <col min="11783" max="12032" width="9" style="44"/>
    <col min="12033" max="12033" width="5.625" style="44" customWidth="1"/>
    <col min="12034" max="12034" width="23.125" style="44" customWidth="1"/>
    <col min="12035" max="12035" width="14.5" style="44" customWidth="1"/>
    <col min="12036" max="12036" width="12.625" style="44" customWidth="1"/>
    <col min="12037" max="12037" width="15.25" style="44" customWidth="1"/>
    <col min="12038" max="12038" width="17.125" style="44" customWidth="1"/>
    <col min="12039" max="12288" width="9" style="44"/>
    <col min="12289" max="12289" width="5.625" style="44" customWidth="1"/>
    <col min="12290" max="12290" width="23.125" style="44" customWidth="1"/>
    <col min="12291" max="12291" width="14.5" style="44" customWidth="1"/>
    <col min="12292" max="12292" width="12.625" style="44" customWidth="1"/>
    <col min="12293" max="12293" width="15.25" style="44" customWidth="1"/>
    <col min="12294" max="12294" width="17.125" style="44" customWidth="1"/>
    <col min="12295" max="12544" width="9" style="44"/>
    <col min="12545" max="12545" width="5.625" style="44" customWidth="1"/>
    <col min="12546" max="12546" width="23.125" style="44" customWidth="1"/>
    <col min="12547" max="12547" width="14.5" style="44" customWidth="1"/>
    <col min="12548" max="12548" width="12.625" style="44" customWidth="1"/>
    <col min="12549" max="12549" width="15.25" style="44" customWidth="1"/>
    <col min="12550" max="12550" width="17.125" style="44" customWidth="1"/>
    <col min="12551" max="12800" width="9" style="44"/>
    <col min="12801" max="12801" width="5.625" style="44" customWidth="1"/>
    <col min="12802" max="12802" width="23.125" style="44" customWidth="1"/>
    <col min="12803" max="12803" width="14.5" style="44" customWidth="1"/>
    <col min="12804" max="12804" width="12.625" style="44" customWidth="1"/>
    <col min="12805" max="12805" width="15.25" style="44" customWidth="1"/>
    <col min="12806" max="12806" width="17.125" style="44" customWidth="1"/>
    <col min="12807" max="13056" width="9" style="44"/>
    <col min="13057" max="13057" width="5.625" style="44" customWidth="1"/>
    <col min="13058" max="13058" width="23.125" style="44" customWidth="1"/>
    <col min="13059" max="13059" width="14.5" style="44" customWidth="1"/>
    <col min="13060" max="13060" width="12.625" style="44" customWidth="1"/>
    <col min="13061" max="13061" width="15.25" style="44" customWidth="1"/>
    <col min="13062" max="13062" width="17.125" style="44" customWidth="1"/>
    <col min="13063" max="13312" width="9" style="44"/>
    <col min="13313" max="13313" width="5.625" style="44" customWidth="1"/>
    <col min="13314" max="13314" width="23.125" style="44" customWidth="1"/>
    <col min="13315" max="13315" width="14.5" style="44" customWidth="1"/>
    <col min="13316" max="13316" width="12.625" style="44" customWidth="1"/>
    <col min="13317" max="13317" width="15.25" style="44" customWidth="1"/>
    <col min="13318" max="13318" width="17.125" style="44" customWidth="1"/>
    <col min="13319" max="13568" width="9" style="44"/>
    <col min="13569" max="13569" width="5.625" style="44" customWidth="1"/>
    <col min="13570" max="13570" width="23.125" style="44" customWidth="1"/>
    <col min="13571" max="13571" width="14.5" style="44" customWidth="1"/>
    <col min="13572" max="13572" width="12.625" style="44" customWidth="1"/>
    <col min="13573" max="13573" width="15.25" style="44" customWidth="1"/>
    <col min="13574" max="13574" width="17.125" style="44" customWidth="1"/>
    <col min="13575" max="13824" width="9" style="44"/>
    <col min="13825" max="13825" width="5.625" style="44" customWidth="1"/>
    <col min="13826" max="13826" width="23.125" style="44" customWidth="1"/>
    <col min="13827" max="13827" width="14.5" style="44" customWidth="1"/>
    <col min="13828" max="13828" width="12.625" style="44" customWidth="1"/>
    <col min="13829" max="13829" width="15.25" style="44" customWidth="1"/>
    <col min="13830" max="13830" width="17.125" style="44" customWidth="1"/>
    <col min="13831" max="14080" width="9" style="44"/>
    <col min="14081" max="14081" width="5.625" style="44" customWidth="1"/>
    <col min="14082" max="14082" width="23.125" style="44" customWidth="1"/>
    <col min="14083" max="14083" width="14.5" style="44" customWidth="1"/>
    <col min="14084" max="14084" width="12.625" style="44" customWidth="1"/>
    <col min="14085" max="14085" width="15.25" style="44" customWidth="1"/>
    <col min="14086" max="14086" width="17.125" style="44" customWidth="1"/>
    <col min="14087" max="14336" width="9" style="44"/>
    <col min="14337" max="14337" width="5.625" style="44" customWidth="1"/>
    <col min="14338" max="14338" width="23.125" style="44" customWidth="1"/>
    <col min="14339" max="14339" width="14.5" style="44" customWidth="1"/>
    <col min="14340" max="14340" width="12.625" style="44" customWidth="1"/>
    <col min="14341" max="14341" width="15.25" style="44" customWidth="1"/>
    <col min="14342" max="14342" width="17.125" style="44" customWidth="1"/>
    <col min="14343" max="14592" width="9" style="44"/>
    <col min="14593" max="14593" width="5.625" style="44" customWidth="1"/>
    <col min="14594" max="14594" width="23.125" style="44" customWidth="1"/>
    <col min="14595" max="14595" width="14.5" style="44" customWidth="1"/>
    <col min="14596" max="14596" width="12.625" style="44" customWidth="1"/>
    <col min="14597" max="14597" width="15.25" style="44" customWidth="1"/>
    <col min="14598" max="14598" width="17.125" style="44" customWidth="1"/>
    <col min="14599" max="14848" width="9" style="44"/>
    <col min="14849" max="14849" width="5.625" style="44" customWidth="1"/>
    <col min="14850" max="14850" width="23.125" style="44" customWidth="1"/>
    <col min="14851" max="14851" width="14.5" style="44" customWidth="1"/>
    <col min="14852" max="14852" width="12.625" style="44" customWidth="1"/>
    <col min="14853" max="14853" width="15.25" style="44" customWidth="1"/>
    <col min="14854" max="14854" width="17.125" style="44" customWidth="1"/>
    <col min="14855" max="15104" width="9" style="44"/>
    <col min="15105" max="15105" width="5.625" style="44" customWidth="1"/>
    <col min="15106" max="15106" width="23.125" style="44" customWidth="1"/>
    <col min="15107" max="15107" width="14.5" style="44" customWidth="1"/>
    <col min="15108" max="15108" width="12.625" style="44" customWidth="1"/>
    <col min="15109" max="15109" width="15.25" style="44" customWidth="1"/>
    <col min="15110" max="15110" width="17.125" style="44" customWidth="1"/>
    <col min="15111" max="15360" width="9" style="44"/>
    <col min="15361" max="15361" width="5.625" style="44" customWidth="1"/>
    <col min="15362" max="15362" width="23.125" style="44" customWidth="1"/>
    <col min="15363" max="15363" width="14.5" style="44" customWidth="1"/>
    <col min="15364" max="15364" width="12.625" style="44" customWidth="1"/>
    <col min="15365" max="15365" width="15.25" style="44" customWidth="1"/>
    <col min="15366" max="15366" width="17.125" style="44" customWidth="1"/>
    <col min="15367" max="15616" width="9" style="44"/>
    <col min="15617" max="15617" width="5.625" style="44" customWidth="1"/>
    <col min="15618" max="15618" width="23.125" style="44" customWidth="1"/>
    <col min="15619" max="15619" width="14.5" style="44" customWidth="1"/>
    <col min="15620" max="15620" width="12.625" style="44" customWidth="1"/>
    <col min="15621" max="15621" width="15.25" style="44" customWidth="1"/>
    <col min="15622" max="15622" width="17.125" style="44" customWidth="1"/>
    <col min="15623" max="15872" width="9" style="44"/>
    <col min="15873" max="15873" width="5.625" style="44" customWidth="1"/>
    <col min="15874" max="15874" width="23.125" style="44" customWidth="1"/>
    <col min="15875" max="15875" width="14.5" style="44" customWidth="1"/>
    <col min="15876" max="15876" width="12.625" style="44" customWidth="1"/>
    <col min="15877" max="15877" width="15.25" style="44" customWidth="1"/>
    <col min="15878" max="15878" width="17.125" style="44" customWidth="1"/>
    <col min="15879" max="16128" width="9" style="44"/>
    <col min="16129" max="16129" width="5.625" style="44" customWidth="1"/>
    <col min="16130" max="16130" width="23.125" style="44" customWidth="1"/>
    <col min="16131" max="16131" width="14.5" style="44" customWidth="1"/>
    <col min="16132" max="16132" width="12.625" style="44" customWidth="1"/>
    <col min="16133" max="16133" width="15.25" style="44" customWidth="1"/>
    <col min="16134" max="16134" width="17.125" style="44" customWidth="1"/>
    <col min="16135" max="16384" width="9" style="44"/>
  </cols>
  <sheetData>
    <row r="1" spans="1:13" s="46" customFormat="1" ht="24" x14ac:dyDescent="0.55000000000000004">
      <c r="A1" s="257" t="s">
        <v>54</v>
      </c>
      <c r="B1" s="257"/>
      <c r="C1" s="257"/>
      <c r="D1" s="257"/>
      <c r="E1" s="257"/>
      <c r="F1" s="45" t="s">
        <v>6</v>
      </c>
    </row>
    <row r="2" spans="1:13" s="49" customFormat="1" ht="21.75" x14ac:dyDescent="0.5">
      <c r="A2" s="47" t="s">
        <v>7</v>
      </c>
      <c r="B2" s="48"/>
      <c r="C2" s="48"/>
      <c r="D2" s="48"/>
      <c r="E2" s="48"/>
      <c r="F2" s="48"/>
    </row>
    <row r="3" spans="1:13" s="49" customFormat="1" ht="21.75" x14ac:dyDescent="0.5">
      <c r="A3" s="50" t="s">
        <v>8</v>
      </c>
      <c r="B3" s="51"/>
      <c r="C3" s="51"/>
      <c r="D3" s="51"/>
      <c r="E3" s="51"/>
      <c r="F3" s="51"/>
    </row>
    <row r="4" spans="1:13" s="49" customFormat="1" ht="21.75" x14ac:dyDescent="0.5">
      <c r="A4" s="50" t="s">
        <v>9</v>
      </c>
      <c r="B4" s="51"/>
      <c r="C4" s="51"/>
      <c r="D4" s="51"/>
      <c r="E4" s="51"/>
      <c r="F4" s="51"/>
    </row>
    <row r="5" spans="1:13" s="59" customFormat="1" ht="21.75" x14ac:dyDescent="0.5">
      <c r="A5" s="52" t="s">
        <v>170</v>
      </c>
      <c r="B5" s="52"/>
      <c r="C5" s="53"/>
      <c r="D5" s="54"/>
      <c r="E5" s="55"/>
      <c r="F5" s="56"/>
      <c r="G5" s="57"/>
      <c r="H5" s="57"/>
      <c r="I5" s="57"/>
      <c r="J5" s="58"/>
    </row>
    <row r="6" spans="1:13" s="49" customFormat="1" ht="21.75" x14ac:dyDescent="0.5">
      <c r="A6" s="156" t="str">
        <f>'ปร.4 '!A7</f>
        <v>สถานที่ก่อสร้าง  บ้านธาตุ หมู่ที่ 2 ตำบลหย่วน อำเภอเชียงคำ จังหวัดพะเยา (บริเวณหลังตลาดบ้านธาตุ-บ้านเลขที่ 67/1)</v>
      </c>
      <c r="B6" s="51"/>
      <c r="C6" s="51"/>
      <c r="D6" s="51"/>
      <c r="E6" s="51"/>
      <c r="F6" s="51"/>
    </row>
    <row r="7" spans="1:13" s="49" customFormat="1" ht="21.75" x14ac:dyDescent="0.5">
      <c r="A7" s="50" t="s">
        <v>10</v>
      </c>
      <c r="B7" s="51"/>
      <c r="C7" s="51"/>
      <c r="D7" s="51"/>
      <c r="E7" s="51"/>
      <c r="F7" s="51"/>
    </row>
    <row r="8" spans="1:13" s="49" customFormat="1" ht="21.75" x14ac:dyDescent="0.5">
      <c r="A8" s="294" t="s">
        <v>224</v>
      </c>
      <c r="B8" s="294"/>
      <c r="C8" s="294"/>
      <c r="D8" s="294"/>
      <c r="E8" s="294"/>
      <c r="F8" s="156" t="s">
        <v>225</v>
      </c>
    </row>
    <row r="9" spans="1:13" customFormat="1" ht="21" x14ac:dyDescent="0.35">
      <c r="A9" s="7" t="s">
        <v>227</v>
      </c>
      <c r="D9" s="43"/>
      <c r="E9" s="8" t="s">
        <v>193</v>
      </c>
      <c r="F9" s="9"/>
      <c r="G9" s="8"/>
      <c r="H9" s="9"/>
      <c r="I9" s="10"/>
    </row>
    <row r="10" spans="1:13" customFormat="1" ht="24" customHeight="1" x14ac:dyDescent="0.35">
      <c r="A10" s="7"/>
      <c r="B10" s="20" t="s">
        <v>55</v>
      </c>
      <c r="C10" s="8"/>
      <c r="D10" s="43"/>
      <c r="E10" s="20" t="s">
        <v>2</v>
      </c>
      <c r="F10" s="9"/>
      <c r="G10" s="8"/>
      <c r="H10" s="9"/>
      <c r="I10" s="18"/>
    </row>
    <row r="11" spans="1:13" customFormat="1" ht="21" x14ac:dyDescent="0.35">
      <c r="A11" s="19"/>
      <c r="B11" s="20" t="s">
        <v>3</v>
      </c>
      <c r="C11" s="8"/>
      <c r="D11" s="43"/>
      <c r="E11" s="20" t="s">
        <v>4</v>
      </c>
      <c r="F11" s="9"/>
      <c r="G11" s="8"/>
      <c r="H11" s="9"/>
      <c r="I11" s="8"/>
      <c r="M11" s="40"/>
    </row>
    <row r="12" spans="1:13" x14ac:dyDescent="0.45">
      <c r="A12" s="262" t="s">
        <v>0</v>
      </c>
      <c r="B12" s="265" t="s">
        <v>1</v>
      </c>
      <c r="C12" s="61" t="s">
        <v>11</v>
      </c>
      <c r="D12" s="61"/>
      <c r="E12" s="61" t="s">
        <v>12</v>
      </c>
      <c r="F12" s="265" t="s">
        <v>13</v>
      </c>
    </row>
    <row r="13" spans="1:13" x14ac:dyDescent="0.45">
      <c r="A13" s="263"/>
      <c r="B13" s="266"/>
      <c r="C13" s="62" t="s">
        <v>14</v>
      </c>
      <c r="D13" s="63" t="s">
        <v>15</v>
      </c>
      <c r="E13" s="63" t="s">
        <v>16</v>
      </c>
      <c r="F13" s="266"/>
    </row>
    <row r="14" spans="1:13" x14ac:dyDescent="0.45">
      <c r="A14" s="264"/>
      <c r="B14" s="267"/>
      <c r="C14" s="62" t="s">
        <v>16</v>
      </c>
      <c r="D14" s="64"/>
      <c r="E14" s="65"/>
      <c r="F14" s="267"/>
    </row>
    <row r="15" spans="1:13" x14ac:dyDescent="0.45">
      <c r="A15" s="66">
        <v>1</v>
      </c>
      <c r="B15" s="67" t="s">
        <v>237</v>
      </c>
      <c r="C15" s="68">
        <f>'ปร.4 ใหม่ (ราคากลาง)'!F24</f>
        <v>534335</v>
      </c>
      <c r="D15" s="69">
        <v>1.3642000000000001</v>
      </c>
      <c r="E15" s="68">
        <f>ROUND(C15*D15,2)</f>
        <v>728939.81</v>
      </c>
      <c r="F15" s="70"/>
    </row>
    <row r="16" spans="1:13" x14ac:dyDescent="0.45">
      <c r="A16" s="66"/>
      <c r="B16" s="71"/>
      <c r="C16" s="72"/>
      <c r="D16" s="71"/>
      <c r="E16" s="68"/>
      <c r="F16" s="66"/>
    </row>
    <row r="17" spans="1:21" x14ac:dyDescent="0.45">
      <c r="A17" s="66"/>
      <c r="B17" s="73" t="s">
        <v>17</v>
      </c>
      <c r="C17" s="72"/>
      <c r="D17" s="71"/>
      <c r="E17" s="68">
        <f>ROUND(E15+E16,2)</f>
        <v>728939.81</v>
      </c>
      <c r="F17" s="71"/>
    </row>
    <row r="18" spans="1:21" x14ac:dyDescent="0.45">
      <c r="A18" s="66"/>
      <c r="B18" s="71" t="s">
        <v>18</v>
      </c>
      <c r="C18" s="71"/>
      <c r="D18" s="71"/>
      <c r="E18" s="71"/>
      <c r="F18" s="71"/>
    </row>
    <row r="19" spans="1:21" x14ac:dyDescent="0.45">
      <c r="A19" s="66"/>
      <c r="B19" s="71" t="s">
        <v>19</v>
      </c>
      <c r="C19" s="71"/>
      <c r="D19" s="71"/>
      <c r="E19" s="71"/>
      <c r="F19" s="71"/>
    </row>
    <row r="20" spans="1:21" x14ac:dyDescent="0.45">
      <c r="A20" s="66"/>
      <c r="B20" s="74" t="s">
        <v>20</v>
      </c>
      <c r="C20" s="71"/>
      <c r="D20" s="71"/>
      <c r="E20" s="71"/>
      <c r="F20" s="71"/>
    </row>
    <row r="21" spans="1:21" x14ac:dyDescent="0.45">
      <c r="A21" s="66"/>
      <c r="B21" s="71" t="s">
        <v>56</v>
      </c>
      <c r="C21" s="71"/>
      <c r="D21" s="71"/>
      <c r="E21" s="71"/>
      <c r="F21" s="71"/>
    </row>
    <row r="22" spans="1:21" x14ac:dyDescent="0.45">
      <c r="A22" s="66"/>
      <c r="B22" s="71" t="s">
        <v>21</v>
      </c>
      <c r="C22" s="71"/>
      <c r="D22" s="71"/>
      <c r="E22" s="71"/>
      <c r="F22" s="71"/>
    </row>
    <row r="23" spans="1:21" x14ac:dyDescent="0.45">
      <c r="A23" s="75" t="s">
        <v>22</v>
      </c>
      <c r="B23" s="71" t="s">
        <v>23</v>
      </c>
      <c r="C23" s="71"/>
      <c r="D23" s="71"/>
      <c r="E23" s="68">
        <f>E17</f>
        <v>728939.81</v>
      </c>
      <c r="F23" s="71"/>
    </row>
    <row r="24" spans="1:21" x14ac:dyDescent="0.45">
      <c r="A24" s="66"/>
      <c r="B24" s="73" t="s">
        <v>61</v>
      </c>
      <c r="C24" s="71"/>
      <c r="D24" s="71"/>
      <c r="E24" s="68">
        <f>E23</f>
        <v>728939.81</v>
      </c>
      <c r="F24" s="71"/>
    </row>
    <row r="25" spans="1:21" x14ac:dyDescent="0.45">
      <c r="A25" s="66"/>
      <c r="B25" s="71" t="s">
        <v>24</v>
      </c>
      <c r="C25" s="268" t="str">
        <f>BAHTTEXT(E24)</f>
        <v>เจ็ดแสนสองหมื่นแปดพันเก้าร้อยสามสิบเก้าบาทแปดสิบเอ็ดสตางค์</v>
      </c>
      <c r="D25" s="269"/>
      <c r="E25" s="270"/>
      <c r="F25" s="71"/>
    </row>
    <row r="26" spans="1:21" x14ac:dyDescent="0.45">
      <c r="A26" s="76"/>
      <c r="B26" s="77" t="s">
        <v>25</v>
      </c>
      <c r="C26" s="77"/>
      <c r="D26" s="77"/>
      <c r="E26" s="77"/>
      <c r="F26" s="77"/>
      <c r="H26" s="78"/>
    </row>
    <row r="27" spans="1:21" x14ac:dyDescent="0.45">
      <c r="A27" s="76"/>
      <c r="B27" s="77" t="s">
        <v>26</v>
      </c>
      <c r="C27" s="77"/>
      <c r="D27" s="77"/>
      <c r="E27" s="79" t="s">
        <v>27</v>
      </c>
      <c r="F27" s="77" t="s">
        <v>28</v>
      </c>
    </row>
    <row r="28" spans="1:21" customFormat="1" ht="23.25" x14ac:dyDescent="0.5">
      <c r="A28" s="14"/>
      <c r="B28" s="10"/>
      <c r="C28" s="159" t="s">
        <v>57</v>
      </c>
      <c r="D28" s="159"/>
      <c r="E28" s="159"/>
      <c r="F28" s="159"/>
      <c r="G28" s="159"/>
      <c r="H28" s="11"/>
      <c r="I28" s="10"/>
      <c r="J28" s="39"/>
      <c r="S28" s="13"/>
      <c r="T28" s="26"/>
      <c r="U28" s="26"/>
    </row>
    <row r="29" spans="1:21" customFormat="1" ht="42" customHeight="1" x14ac:dyDescent="0.5">
      <c r="A29" s="293" t="s">
        <v>230</v>
      </c>
      <c r="B29" s="293"/>
      <c r="C29" s="293"/>
      <c r="D29" s="293"/>
      <c r="E29" s="293"/>
      <c r="F29" s="293"/>
      <c r="J29" s="158"/>
      <c r="S29" s="13"/>
      <c r="T29" s="24"/>
      <c r="U29" s="27"/>
    </row>
    <row r="30" spans="1:21" customFormat="1" ht="23.25" x14ac:dyDescent="0.5">
      <c r="A30" s="275" t="s">
        <v>231</v>
      </c>
      <c r="B30" s="275"/>
      <c r="C30" s="275"/>
      <c r="D30" s="275"/>
      <c r="E30" s="275"/>
      <c r="F30" s="275"/>
      <c r="G30" s="10"/>
      <c r="I30" s="10"/>
      <c r="J30" s="158"/>
      <c r="S30" s="13"/>
      <c r="T30" s="240"/>
      <c r="U30" s="28"/>
    </row>
    <row r="31" spans="1:21" customFormat="1" ht="21.75" customHeight="1" x14ac:dyDescent="0.5">
      <c r="A31" s="256" t="s">
        <v>232</v>
      </c>
      <c r="B31" s="256"/>
      <c r="C31" s="256"/>
      <c r="D31" s="256"/>
      <c r="E31" s="256"/>
      <c r="F31" s="256"/>
      <c r="G31" s="10"/>
      <c r="I31" s="10"/>
      <c r="J31" s="39"/>
      <c r="M31" s="15"/>
      <c r="N31" s="240"/>
      <c r="O31" s="239"/>
      <c r="P31" s="1"/>
      <c r="Q31" s="24"/>
      <c r="R31" s="24"/>
      <c r="S31" s="15"/>
      <c r="T31" s="240"/>
      <c r="U31" s="28"/>
    </row>
    <row r="32" spans="1:21" customFormat="1" ht="21" x14ac:dyDescent="0.35">
      <c r="A32" s="15"/>
      <c r="B32" s="15"/>
      <c r="C32" s="240"/>
      <c r="D32" s="13"/>
      <c r="E32" s="239"/>
      <c r="F32" s="10"/>
      <c r="G32" s="11"/>
      <c r="H32" s="10"/>
      <c r="I32" s="10"/>
      <c r="J32" s="15"/>
      <c r="K32" s="13"/>
    </row>
    <row r="33" spans="1:17" customFormat="1" ht="21" x14ac:dyDescent="0.35">
      <c r="A33" s="15"/>
      <c r="B33" s="12"/>
      <c r="C33" s="10"/>
      <c r="D33" s="10"/>
      <c r="E33" s="38"/>
      <c r="F33" s="10"/>
      <c r="G33" s="11"/>
      <c r="H33" s="10"/>
      <c r="I33" s="10"/>
      <c r="J33" s="15"/>
      <c r="K33" s="13"/>
    </row>
    <row r="34" spans="1:17" customFormat="1" ht="33.75" customHeight="1" x14ac:dyDescent="0.35">
      <c r="A34" s="256" t="s">
        <v>58</v>
      </c>
      <c r="B34" s="256"/>
      <c r="C34" s="256"/>
      <c r="D34" s="13" t="s">
        <v>59</v>
      </c>
      <c r="E34" s="13"/>
      <c r="F34" s="13"/>
      <c r="G34" s="26"/>
      <c r="I34" s="10"/>
    </row>
    <row r="35" spans="1:17" customFormat="1" ht="21" x14ac:dyDescent="0.35">
      <c r="A35" s="15"/>
      <c r="B35" s="240" t="s">
        <v>228</v>
      </c>
      <c r="C35" s="240"/>
      <c r="D35" s="239" t="s">
        <v>243</v>
      </c>
      <c r="E35" s="239"/>
      <c r="F35" s="239"/>
      <c r="G35" s="239"/>
      <c r="I35" s="10"/>
    </row>
    <row r="36" spans="1:17" customFormat="1" ht="21" x14ac:dyDescent="0.35">
      <c r="A36" s="15"/>
      <c r="B36" s="240" t="s">
        <v>229</v>
      </c>
      <c r="C36" s="240"/>
      <c r="D36" s="260" t="s">
        <v>60</v>
      </c>
      <c r="E36" s="260"/>
      <c r="F36" s="260"/>
      <c r="G36" s="260"/>
      <c r="I36" s="26"/>
    </row>
    <row r="37" spans="1:17" customFormat="1" ht="21" x14ac:dyDescent="0.35">
      <c r="I37" s="27"/>
      <c r="K37" s="256"/>
      <c r="L37" s="256"/>
      <c r="M37" s="13"/>
      <c r="N37" s="15"/>
      <c r="O37" s="2"/>
      <c r="P37" s="13"/>
      <c r="Q37" s="240"/>
    </row>
    <row r="59" spans="5:6" ht="23.25" x14ac:dyDescent="0.5">
      <c r="F59" s="80" t="s">
        <v>29</v>
      </c>
    </row>
    <row r="61" spans="5:6" ht="24" x14ac:dyDescent="0.55000000000000004">
      <c r="E61" s="261" t="s">
        <v>30</v>
      </c>
      <c r="F61" s="261"/>
    </row>
    <row r="62" spans="5:6" ht="24" x14ac:dyDescent="0.55000000000000004">
      <c r="E62" s="261"/>
      <c r="F62" s="261"/>
    </row>
  </sheetData>
  <mergeCells count="14">
    <mergeCell ref="E62:F62"/>
    <mergeCell ref="A30:F30"/>
    <mergeCell ref="A31:F31"/>
    <mergeCell ref="A34:C34"/>
    <mergeCell ref="D36:G36"/>
    <mergeCell ref="K37:L37"/>
    <mergeCell ref="E61:F61"/>
    <mergeCell ref="A1:E1"/>
    <mergeCell ref="A12:A14"/>
    <mergeCell ref="B12:B14"/>
    <mergeCell ref="F12:F14"/>
    <mergeCell ref="C25:E25"/>
    <mergeCell ref="A29:F29"/>
    <mergeCell ref="A8:E8"/>
  </mergeCells>
  <pageMargins left="0.39370078740157483" right="0.19685039370078741" top="0.59055118110236227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ปร.5 </vt:lpstr>
      <vt:lpstr>ปร.4 </vt:lpstr>
      <vt:lpstr>ราคาต่อหน่วย</vt:lpstr>
      <vt:lpstr>ปร.4  (เปลี่ยนฝารางทั้งหมด)</vt:lpstr>
      <vt:lpstr>ปก</vt:lpstr>
      <vt:lpstr>ราคาต่อหน่วย (ราคากลาง)</vt:lpstr>
      <vt:lpstr>ปร.4 ใหม่ (ราคากลาง)</vt:lpstr>
      <vt:lpstr>ปร.5 (ราคากลาง)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User</cp:lastModifiedBy>
  <cp:lastPrinted>2024-12-26T07:09:53Z</cp:lastPrinted>
  <dcterms:created xsi:type="dcterms:W3CDTF">2022-01-27T03:08:01Z</dcterms:created>
  <dcterms:modified xsi:type="dcterms:W3CDTF">2025-01-03T03:21:16Z</dcterms:modified>
</cp:coreProperties>
</file>