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Q ก่อสร้างห้องน้ำ\"/>
    </mc:Choice>
  </mc:AlternateContent>
  <xr:revisionPtr revIDLastSave="0" documentId="8_{3C2FBBAE-1744-4EBB-8EA1-84FFE46B3E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ปร.6" sheetId="21" r:id="rId1"/>
    <sheet name="ปร.5 (ก)" sheetId="20" r:id="rId2"/>
    <sheet name="ปร.4 " sheetId="19" r:id="rId3"/>
    <sheet name="ปร.5 (ข)" sheetId="18" r:id="rId4"/>
    <sheet name="ปร.4  (คุรุภัณฑ์)" sheetId="17" r:id="rId5"/>
    <sheet name="สูตรวัสดุมวลรวม" sheetId="15" r:id="rId6"/>
    <sheet name="ข้อกำหนดการใช้" sheetId="16" state="hidden" r:id="rId7"/>
    <sheet name="ไม้แบบ" sheetId="22" r:id="rId8"/>
    <sheet name="ปร.3" sheetId="14" r:id="rId9"/>
    <sheet name="ปร.2" sheetId="13" r:id="rId10"/>
    <sheet name="ปร.1" sheetId="12" r:id="rId11"/>
    <sheet name="คำแนะนำ" sheetId="9" state="hidden" r:id="rId12"/>
  </sheets>
  <externalReferences>
    <externalReference r:id="rId13"/>
  </externalReferences>
  <definedNames>
    <definedName name="_xlnm.Print_Area" localSheetId="6">ข้อกำหนดการใช้!$A$1:$L$31</definedName>
    <definedName name="_xlnm.Print_Area" localSheetId="2">'ปร.4 '!$A$1:$K$135</definedName>
    <definedName name="_xlnm.Print_Area" localSheetId="5">สูตรวัสดุมวลรวม!$A$1:$H$69</definedName>
    <definedName name="_xlnm.Print_Titles" localSheetId="5">สูตรวัสดุมวลรวม!$2:$4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9" i="19" l="1"/>
  <c r="I77" i="19"/>
  <c r="F59" i="15"/>
  <c r="G59" i="15" s="1"/>
  <c r="G58" i="15"/>
  <c r="F57" i="15"/>
  <c r="G57" i="15" s="1"/>
  <c r="F56" i="15"/>
  <c r="G56" i="15" s="1"/>
  <c r="G55" i="15"/>
  <c r="G51" i="15"/>
  <c r="F51" i="15"/>
  <c r="F50" i="15"/>
  <c r="G50" i="15" s="1"/>
  <c r="F49" i="15"/>
  <c r="G49" i="15" s="1"/>
  <c r="F48" i="15"/>
  <c r="G48" i="15" s="1"/>
  <c r="G52" i="15" s="1"/>
  <c r="G53" i="15" s="1"/>
  <c r="G47" i="15"/>
  <c r="G60" i="15" l="1"/>
  <c r="G61" i="15" s="1"/>
  <c r="R16" i="20" l="1"/>
  <c r="O16" i="20"/>
  <c r="I134" i="19"/>
  <c r="J134" i="19" s="1"/>
  <c r="G134" i="19"/>
  <c r="I68" i="19"/>
  <c r="G68" i="19"/>
  <c r="I80" i="19"/>
  <c r="G80" i="19"/>
  <c r="I124" i="19"/>
  <c r="G124" i="19"/>
  <c r="I37" i="19"/>
  <c r="G37" i="19"/>
  <c r="I81" i="19"/>
  <c r="G81" i="19"/>
  <c r="J68" i="19" l="1"/>
  <c r="J80" i="19"/>
  <c r="J124" i="19"/>
  <c r="J37" i="19"/>
  <c r="J81" i="19"/>
  <c r="I128" i="19" l="1"/>
  <c r="G128" i="19"/>
  <c r="I127" i="19"/>
  <c r="G127" i="19"/>
  <c r="I122" i="19"/>
  <c r="G122" i="19"/>
  <c r="I107" i="19"/>
  <c r="G107" i="19"/>
  <c r="I106" i="19"/>
  <c r="G106" i="19"/>
  <c r="I105" i="19"/>
  <c r="G105" i="19"/>
  <c r="I104" i="19"/>
  <c r="G104" i="19"/>
  <c r="I103" i="19"/>
  <c r="G103" i="19"/>
  <c r="I102" i="19"/>
  <c r="G102" i="19"/>
  <c r="I98" i="19"/>
  <c r="G98" i="19"/>
  <c r="I97" i="19"/>
  <c r="G97" i="19"/>
  <c r="I96" i="19"/>
  <c r="G96" i="19"/>
  <c r="I94" i="19"/>
  <c r="G94" i="19"/>
  <c r="I93" i="19"/>
  <c r="G93" i="19"/>
  <c r="I92" i="19"/>
  <c r="G92" i="19"/>
  <c r="K88" i="19"/>
  <c r="I88" i="19"/>
  <c r="G88" i="19"/>
  <c r="C87" i="19"/>
  <c r="C86" i="19"/>
  <c r="C85" i="19"/>
  <c r="K86" i="19"/>
  <c r="G79" i="19"/>
  <c r="I78" i="19"/>
  <c r="G78" i="19"/>
  <c r="G77" i="19"/>
  <c r="I76" i="19"/>
  <c r="G76" i="19"/>
  <c r="I75" i="19"/>
  <c r="G75" i="19"/>
  <c r="G74" i="19"/>
  <c r="I72" i="19"/>
  <c r="G72" i="19"/>
  <c r="I71" i="19"/>
  <c r="G71" i="19"/>
  <c r="I70" i="19"/>
  <c r="G70" i="19"/>
  <c r="I67" i="19"/>
  <c r="G67" i="19"/>
  <c r="I66" i="19"/>
  <c r="G66" i="19"/>
  <c r="I65" i="19"/>
  <c r="G65" i="19"/>
  <c r="I40" i="19"/>
  <c r="G40" i="19"/>
  <c r="I39" i="19"/>
  <c r="G39" i="19"/>
  <c r="K60" i="19"/>
  <c r="I60" i="19"/>
  <c r="G60" i="19"/>
  <c r="C59" i="19"/>
  <c r="C58" i="19"/>
  <c r="C57" i="19"/>
  <c r="C56" i="19"/>
  <c r="K58" i="19"/>
  <c r="C110" i="19"/>
  <c r="C111" i="19"/>
  <c r="C112" i="19"/>
  <c r="K112" i="19"/>
  <c r="C113" i="19"/>
  <c r="I114" i="19"/>
  <c r="K114" i="19"/>
  <c r="G120" i="19"/>
  <c r="I120" i="19"/>
  <c r="G121" i="19"/>
  <c r="I121" i="19"/>
  <c r="G123" i="19"/>
  <c r="I123" i="19"/>
  <c r="G125" i="19"/>
  <c r="I125" i="19"/>
  <c r="G126" i="19"/>
  <c r="I126" i="19"/>
  <c r="I51" i="19"/>
  <c r="G51" i="19"/>
  <c r="I50" i="19"/>
  <c r="G50" i="19"/>
  <c r="I49" i="19"/>
  <c r="G49" i="19"/>
  <c r="I48" i="19"/>
  <c r="G48" i="19"/>
  <c r="I47" i="19"/>
  <c r="G47" i="19"/>
  <c r="I45" i="19"/>
  <c r="G45" i="19"/>
  <c r="I38" i="19"/>
  <c r="G38" i="19"/>
  <c r="I22" i="19"/>
  <c r="G22" i="19"/>
  <c r="I19" i="19"/>
  <c r="G19" i="19"/>
  <c r="G9" i="20"/>
  <c r="J128" i="19" l="1"/>
  <c r="J127" i="19"/>
  <c r="J122" i="19"/>
  <c r="J106" i="19"/>
  <c r="J107" i="19"/>
  <c r="J105" i="19"/>
  <c r="J104" i="19"/>
  <c r="J103" i="19"/>
  <c r="J102" i="19"/>
  <c r="J98" i="19"/>
  <c r="J97" i="19"/>
  <c r="J96" i="19"/>
  <c r="J94" i="19"/>
  <c r="J93" i="19"/>
  <c r="J92" i="19"/>
  <c r="J67" i="19"/>
  <c r="J65" i="19"/>
  <c r="J79" i="19"/>
  <c r="J78" i="19"/>
  <c r="J77" i="19"/>
  <c r="J76" i="19"/>
  <c r="J75" i="19"/>
  <c r="J74" i="19"/>
  <c r="J72" i="19"/>
  <c r="J71" i="19"/>
  <c r="J70" i="19"/>
  <c r="J66" i="19"/>
  <c r="J40" i="19"/>
  <c r="J39" i="19"/>
  <c r="J120" i="19"/>
  <c r="J121" i="19"/>
  <c r="J123" i="19"/>
  <c r="J50" i="19"/>
  <c r="J126" i="19"/>
  <c r="J125" i="19"/>
  <c r="J49" i="19"/>
  <c r="J51" i="19"/>
  <c r="J48" i="19"/>
  <c r="J47" i="19"/>
  <c r="J22" i="19"/>
  <c r="J45" i="19"/>
  <c r="J19" i="19"/>
  <c r="J38" i="19"/>
  <c r="I54" i="19"/>
  <c r="G54" i="19"/>
  <c r="I53" i="19"/>
  <c r="G53" i="19"/>
  <c r="O15" i="20"/>
  <c r="O14" i="20"/>
  <c r="O13" i="20"/>
  <c r="M98" i="19" l="1"/>
  <c r="J129" i="19"/>
  <c r="M81" i="19"/>
  <c r="J108" i="19"/>
  <c r="K15" i="20" s="1"/>
  <c r="J54" i="19"/>
  <c r="J53" i="19"/>
  <c r="G27" i="19"/>
  <c r="I27" i="19"/>
  <c r="I12" i="19"/>
  <c r="G12" i="19"/>
  <c r="I11" i="19"/>
  <c r="G11" i="19"/>
  <c r="G114" i="19"/>
  <c r="G33" i="19" l="1"/>
  <c r="J27" i="19"/>
  <c r="J11" i="19"/>
  <c r="J12" i="19"/>
  <c r="J135" i="19" l="1"/>
  <c r="I7" i="22"/>
  <c r="I6" i="22"/>
  <c r="I5" i="22"/>
  <c r="I4" i="22"/>
  <c r="I8" i="22" l="1"/>
  <c r="E9" i="22" s="1"/>
  <c r="I9" i="22" s="1"/>
  <c r="I10" i="22" s="1"/>
  <c r="I21" i="19" l="1"/>
  <c r="G14" i="19"/>
  <c r="I23" i="19"/>
  <c r="I14" i="17"/>
  <c r="G14" i="17"/>
  <c r="C29" i="19"/>
  <c r="C84" i="19" s="1"/>
  <c r="I44" i="19"/>
  <c r="G44" i="19"/>
  <c r="I43" i="19"/>
  <c r="G43" i="19"/>
  <c r="I26" i="19"/>
  <c r="G20" i="19"/>
  <c r="I20" i="19"/>
  <c r="G25" i="19"/>
  <c r="I25" i="19"/>
  <c r="I18" i="19"/>
  <c r="G18" i="19"/>
  <c r="I13" i="19"/>
  <c r="I15" i="19"/>
  <c r="K33" i="19"/>
  <c r="I33" i="19"/>
  <c r="C32" i="19"/>
  <c r="C31" i="19"/>
  <c r="C30" i="19"/>
  <c r="K31" i="19"/>
  <c r="J14" i="17" l="1"/>
  <c r="G21" i="19"/>
  <c r="J21" i="19" s="1"/>
  <c r="I14" i="19"/>
  <c r="J14" i="19" s="1"/>
  <c r="J44" i="19"/>
  <c r="J43" i="19"/>
  <c r="J25" i="19"/>
  <c r="J20" i="19"/>
  <c r="J18" i="19"/>
  <c r="G13" i="19"/>
  <c r="J13" i="19" s="1"/>
  <c r="G16" i="19"/>
  <c r="M54" i="19" l="1"/>
  <c r="R15" i="20"/>
  <c r="K16" i="20"/>
  <c r="K14" i="20"/>
  <c r="G26" i="19"/>
  <c r="J26" i="19" s="1"/>
  <c r="I16" i="19"/>
  <c r="J16" i="19" s="1"/>
  <c r="J99" i="19" l="1"/>
  <c r="K13" i="20" s="1"/>
  <c r="R9" i="18"/>
  <c r="J9" i="18"/>
  <c r="F7" i="18"/>
  <c r="E5" i="18"/>
  <c r="I11" i="17"/>
  <c r="G11" i="17"/>
  <c r="J11" i="17" s="1"/>
  <c r="J24" i="17" s="1"/>
  <c r="K13" i="18" s="1"/>
  <c r="O13" i="18" s="1"/>
  <c r="R13" i="18" s="1"/>
  <c r="R22" i="18" s="1"/>
  <c r="E4" i="20"/>
  <c r="C3" i="12"/>
  <c r="C4" i="12"/>
  <c r="C5" i="12"/>
  <c r="C6" i="12"/>
  <c r="C7" i="12"/>
  <c r="F7" i="12"/>
  <c r="G7" i="12"/>
  <c r="H7" i="12"/>
  <c r="C3" i="13"/>
  <c r="C4" i="13"/>
  <c r="C5" i="13"/>
  <c r="C6" i="13"/>
  <c r="C7" i="13"/>
  <c r="J7" i="13"/>
  <c r="L7" i="13"/>
  <c r="O7" i="13"/>
  <c r="C3" i="14"/>
  <c r="C4" i="14"/>
  <c r="C5" i="14"/>
  <c r="C6" i="14"/>
  <c r="C7" i="14"/>
  <c r="F7" i="14"/>
  <c r="G7" i="14"/>
  <c r="I7" i="14"/>
  <c r="G7" i="15"/>
  <c r="G8" i="15"/>
  <c r="G9" i="15"/>
  <c r="G10" i="15"/>
  <c r="G13" i="15"/>
  <c r="G14" i="15"/>
  <c r="G15" i="15"/>
  <c r="G16" i="15"/>
  <c r="G20" i="15"/>
  <c r="G21" i="15"/>
  <c r="G22" i="15"/>
  <c r="G23" i="15"/>
  <c r="G26" i="15"/>
  <c r="G27" i="15"/>
  <c r="G28" i="15"/>
  <c r="G29" i="15"/>
  <c r="G33" i="15"/>
  <c r="G34" i="15"/>
  <c r="G35" i="15"/>
  <c r="G36" i="15"/>
  <c r="G37" i="15"/>
  <c r="G41" i="15"/>
  <c r="G42" i="15"/>
  <c r="G43" i="15"/>
  <c r="G44" i="15"/>
  <c r="G63" i="15"/>
  <c r="D64" i="15"/>
  <c r="G64" i="15" s="1"/>
  <c r="G65" i="15"/>
  <c r="G66" i="15"/>
  <c r="C3" i="17"/>
  <c r="C4" i="17"/>
  <c r="K4" i="17"/>
  <c r="C5" i="17"/>
  <c r="C6" i="17"/>
  <c r="I6" i="17"/>
  <c r="K6" i="17"/>
  <c r="E4" i="18"/>
  <c r="C3" i="19"/>
  <c r="C4" i="19"/>
  <c r="K4" i="19"/>
  <c r="C5" i="19"/>
  <c r="I6" i="19"/>
  <c r="K6" i="19"/>
  <c r="E5" i="20"/>
  <c r="F7" i="20"/>
  <c r="J9" i="20"/>
  <c r="R9" i="20"/>
  <c r="G24" i="15" l="1"/>
  <c r="R14" i="20"/>
  <c r="G30" i="15"/>
  <c r="G38" i="15"/>
  <c r="G45" i="15"/>
  <c r="G17" i="15"/>
  <c r="G23" i="19" s="1"/>
  <c r="J23" i="19" s="1"/>
  <c r="G11" i="15"/>
  <c r="G15" i="19" s="1"/>
  <c r="J15" i="19" s="1"/>
  <c r="G67" i="15"/>
  <c r="J41" i="19" l="1"/>
  <c r="K12" i="20" s="1"/>
  <c r="X16" i="20" s="1"/>
  <c r="M27" i="19"/>
  <c r="R13" i="20"/>
  <c r="R12" i="20" l="1"/>
  <c r="K21" i="20"/>
  <c r="R22" i="20" l="1"/>
  <c r="K11" i="21" s="1"/>
  <c r="K17" i="21" s="1"/>
  <c r="K18" i="21" s="1"/>
  <c r="F20" i="21" s="1"/>
  <c r="Q23" i="20" l="1"/>
</calcChain>
</file>

<file path=xl/sharedStrings.xml><?xml version="1.0" encoding="utf-8"?>
<sst xmlns="http://schemas.openxmlformats.org/spreadsheetml/2006/main" count="779" uniqueCount="350">
  <si>
    <t>Factor F</t>
  </si>
  <si>
    <t>ค่างานต้นทุน</t>
  </si>
  <si>
    <t>บาท</t>
  </si>
  <si>
    <t>www.yotathai.net</t>
  </si>
  <si>
    <t>รวม</t>
  </si>
  <si>
    <t>การจัดทำตารางคำนวณนี้ มีจุดประสงค์เพื่ออำนวยความสะดวกแก่ผู้ใช้งาน</t>
  </si>
  <si>
    <t xml:space="preserve">เรื่องเกณฑ์การคำนวณราคากลางงานก่อสร้างของราชการ ฉบับใหม่ </t>
  </si>
  <si>
    <t>โดยตารางการคำนวณ ค่า Factor F นี้ สามารถปรับเปลี่ยน เงื่อนไข ส่วนประกอบ</t>
  </si>
  <si>
    <t>ผู้จัดทำ สละเวลาจัดทำขึ้น เพื่อจุดมุ่งหมายในการสรรค์สร้าง และพัฒนาชาติเป็นสำคัญ</t>
  </si>
  <si>
    <t xml:space="preserve">จึงมุ่งหมายที่จะให้ มีการใช้งานอย่างแพร่หลาย  การนำไปแก้ไขเพื่อใช้งานและ </t>
  </si>
  <si>
    <t>อ่านก่อนใช้งาน</t>
  </si>
  <si>
    <t xml:space="preserve">การพัฒนาต่อยอด จึงสามารถกระทำได้ โดยทันที  ทั้งนี้ ได้ตั้งค่าการป้องกันแผ่นงาน </t>
  </si>
  <si>
    <t>ไว้เพื่อป้องกันการแก้ไข โดยไม่ตั้งใจ  รหัสผ่านเพื่อยกเลิกการป้องกันแผ่นงานคือ</t>
  </si>
  <si>
    <t>yotathai</t>
  </si>
  <si>
    <t>ครับ</t>
  </si>
  <si>
    <t>1. ทาง Email : yotathai@gmail.com</t>
  </si>
  <si>
    <t>2. ทาง MSN : mapisith@hotmail.com</t>
  </si>
  <si>
    <t>หากประสงค์จะติดต่อผู้จัดทำตารางคำนวณ  ติดต่อได้ดังนี้</t>
  </si>
  <si>
    <t>โทรศัพท์นอกเวลาราชการ ขอใด้โปรดหลีกเลี่ยง</t>
  </si>
  <si>
    <t>ของค่า Factor F ได้ตามข้อเท็จจริงของแต่ละโครงการ ตลอดถึงสถานที่ และห้วงเวลา</t>
  </si>
  <si>
    <t>สวัสดีครับ....</t>
  </si>
  <si>
    <t>ในการคำนวณหาค่า  Factor F ที่ถูกต้อง  ตามมติ ครม. เมื่อวันที่ 6 กุมภาพันธ์ 2550</t>
  </si>
  <si>
    <t>ตารางคำนวณค่า Factor F F2550 V.2.0 นี้เป็นเวอร์ชั่นที่ปรับปรุงจากรุ่น V.1.0 นะครับ</t>
  </si>
  <si>
    <t xml:space="preserve">เนื่องจาก กรมบัญชีกลางได้แจ้งเวียนอัตราดอกเบี้ยเงินกู้ ใหม่เปลี่ยนจาก 7% เป็น 6% </t>
  </si>
  <si>
    <t xml:space="preserve">ตามหนังสือด่วนที่สุดที่ กค 0421.5/ว 20 ลว. 13 มีนาคม 2552 </t>
  </si>
  <si>
    <t>เท่ากับ 6%  7% และ 8% เท่านั้นนะครับ หากดอกเบี้ย เงินกู้ ต่ำ หรือ สูงกว่านี้</t>
  </si>
  <si>
    <r>
      <t xml:space="preserve">ผมจะปรับปรุงและแจ้งให้เพื่อนๆ ทราบอีกครับ ในเว็บ </t>
    </r>
    <r>
      <rPr>
        <b/>
        <sz val="14"/>
        <color indexed="9"/>
        <rFont val="BrowalliaUPC"/>
        <family val="2"/>
        <charset val="222"/>
      </rPr>
      <t>โยธาไทย</t>
    </r>
    <r>
      <rPr>
        <sz val="14"/>
        <color indexed="9"/>
        <rFont val="BrowalliaUPC"/>
        <family val="2"/>
        <charset val="222"/>
      </rPr>
      <t xml:space="preserve"> นะครับ</t>
    </r>
  </si>
  <si>
    <t>ผมได้ทำการปรับปรุง เมื่อวันที่ 18 มีนาคม 2552</t>
  </si>
  <si>
    <t>โปรแกรมนี้ สามารถคำนวณ ค่า Factor F ที่ตัวแปรอัตราดอกเบี้ยเงินกู้</t>
  </si>
  <si>
    <t>นายอภิสิทธิ์  มากสุวรรณ (ช่างถึก)</t>
  </si>
  <si>
    <t>3. Web site : http://www.yotathai.net</t>
  </si>
  <si>
    <t>=</t>
  </si>
  <si>
    <t xml:space="preserve">  </t>
  </si>
  <si>
    <t>อาคาร</t>
  </si>
  <si>
    <t>การปรับปรุง</t>
  </si>
  <si>
    <t>หาค่า Factor F ให้ช่วยทำการปรับปรุงตารางการคำนวณหาค่า Factor F นี้</t>
  </si>
  <si>
    <t>เพิ่มเติมรายละเอียดในหลายๆ ด้าน และที่สำคัญคือได้เพิ่ม ตาราง Factor F</t>
  </si>
  <si>
    <t>งานก่อสร้างชลประทานเพิ่มเติมเข้ามาด้วย จึงมีความจำเป็นอย่างยิ่ง ที่จะต้อง</t>
  </si>
  <si>
    <t>ปรับปรุงตารางคำนวณนี้ให้ทันสมัยตามด้วย ซึ่งมีรายละเอียดการปรับปรุง</t>
  </si>
  <si>
    <t>ดังนี้</t>
  </si>
  <si>
    <t>1.เพิ่มเติมตาราง Factor F งานก่อสร้างชลประทาน</t>
  </si>
  <si>
    <t>2.เพิ่มรายการคำนวณเทียบหาอัตราส่วนเพื่อหาค่า Factor F</t>
  </si>
  <si>
    <t>กรณีค่างานต้นทุนอยู่ระหว่างช่วงของค่างานต้นทุนที่กำหนด โดยแสดง</t>
  </si>
  <si>
    <t>3.ปรับปรุงตาราง Factor F ของค่างานทุกประเภทให้สวยงาม</t>
  </si>
  <si>
    <t>ธราเทพ  ทองเบ้า</t>
  </si>
  <si>
    <t>ang_nobita@hotmail.com</t>
  </si>
  <si>
    <t>t.tharatep@gmail.com</t>
  </si>
  <si>
    <t>ปรับปรุงเมื่อ 25 เมษายน 2555</t>
  </si>
  <si>
    <t>หมายเหตุ</t>
  </si>
  <si>
    <t>5. ทางโทรศัพท์ 084-7508118  โทรได้เฉพาะวันและเวลาราชการ</t>
  </si>
  <si>
    <t>ทั้งนี้ สืบเนื่องมาจากมติ ครม. เมื่อวันที่ 13 มีนาคม  2555 เรื่องเกณฑ์การ</t>
  </si>
  <si>
    <t>คำนวณราคากลางงานก่อสร้างของทางราชการ ฉบับใหม่ ได้ปรับปรุงและ</t>
  </si>
  <si>
    <t>สูตร วิธีการคำนวณ ซึ่งสามารถพิมพ์เป็นเอกสาร ประกอบรายละเอียด</t>
  </si>
  <si>
    <t>การคำนวณราคากลางฯ ได้ด้วย</t>
  </si>
  <si>
    <t>ใช้งานสะดวกยิ่งขึ้น และสามารถพิมพ์เป็นเอกสาร ประกอบรายละเอียด</t>
  </si>
  <si>
    <t>การคำนวณราคากลางฯ ได้เช่นกัน</t>
  </si>
  <si>
    <t>ขอขอบคุณพี่อภิสิทธิ์ มากสุวรรณ(ช่างถึก) ผู้จัดทำตารางคำนวณนี้</t>
  </si>
  <si>
    <t>ขอขอบคุณโยธาไทยที่ให้การสนับสนุนการจัดทำในครั้งนี้ และที่สำคัญ</t>
  </si>
  <si>
    <t>http://www.facebook.com/yotathai.net</t>
  </si>
  <si>
    <t xml:space="preserve">ที่ให้โอกาสในการปรับปรุงและร่วมสร้างสรรค์สิ่งดีๆ เสมอมา </t>
  </si>
  <si>
    <t>ผมมีความยินดีเป็นอย่างยิ่งที่ได้รับการประสานจากผู้จัดทำตารางการคำนวณ</t>
  </si>
  <si>
    <t>แบบ  ปร.1 แผ่นที่......./..........</t>
  </si>
  <si>
    <t>แบบฟอร์มการถอดแบบสำรวจรายการ ปริมาณงาน และวัสดุก่อสร้างทั่วไป</t>
  </si>
  <si>
    <t>ชื่อโครงการ/งานก่อสร้าง</t>
  </si>
  <si>
    <t>สถานที่ก่อสร้าง</t>
  </si>
  <si>
    <t>แบบเลขที่</t>
  </si>
  <si>
    <t>หน่วยงานเจ้าของโครงการ/งานก่อสร้าง</t>
  </si>
  <si>
    <t>ถอดแบบ/คำนวณราคากลางโดย</t>
  </si>
  <si>
    <t>เมื่อวันที่</t>
  </si>
  <si>
    <t>หน่วย : บาท</t>
  </si>
  <si>
    <t>ลำดับที่</t>
  </si>
  <si>
    <t>รายการ</t>
  </si>
  <si>
    <t>จำนวน</t>
  </si>
  <si>
    <t>หน่วย</t>
  </si>
  <si>
    <t>ราคา</t>
  </si>
  <si>
    <t>จำนวนเงิน</t>
  </si>
  <si>
    <t>แบบ  ปร.2 แผ่นที่......./..........</t>
  </si>
  <si>
    <t>แบบฟอร์มการถอดแบบสำรวจรายการและปริมาณงานคอนกรีต ไม้แบบ ไม้ค้ำยัน และเหล็กเสริมคอนกรีต</t>
  </si>
  <si>
    <t>เดือน</t>
  </si>
  <si>
    <t>พ.ศ.</t>
  </si>
  <si>
    <t>คอนกรีต</t>
  </si>
  <si>
    <t>ไม้แบบ</t>
  </si>
  <si>
    <t>ไม้ค้ำยัน</t>
  </si>
  <si>
    <t>เหล็กเส้นกลมผิวเรียบ/เมตร</t>
  </si>
  <si>
    <t>เหล็กเส้นกลมผิวข้ออ้อย/เมตร</t>
  </si>
  <si>
    <t>ลบ.ม.</t>
  </si>
  <si>
    <t>ตร.ม.</t>
  </si>
  <si>
    <t>ต้น</t>
  </si>
  <si>
    <t>6 มม.</t>
  </si>
  <si>
    <t>9 มม.</t>
  </si>
  <si>
    <t>12 มม.</t>
  </si>
  <si>
    <t>15 มม.</t>
  </si>
  <si>
    <t>19 มม.</t>
  </si>
  <si>
    <t>25 มม.</t>
  </si>
  <si>
    <t>16 มม.</t>
  </si>
  <si>
    <t>20 มม.</t>
  </si>
  <si>
    <t>28 มม.</t>
  </si>
  <si>
    <t>แบบ  ปร.3 แผ่นที่......./..........</t>
  </si>
  <si>
    <t>แบบฟอร์มการถอดแบบสำรวจรายการและปริมาณงานไม้</t>
  </si>
  <si>
    <t>ชนิดไม้</t>
  </si>
  <si>
    <t>ขนาดหน้าไม้</t>
  </si>
  <si>
    <t>ความยาว</t>
  </si>
  <si>
    <t>ปริมาตร</t>
  </si>
  <si>
    <t>นิ้ว</t>
  </si>
  <si>
    <t>เมตร</t>
  </si>
  <si>
    <t>หลักเกณฑ์และตารางคำนวณหาค่าวัสดุมวลรวมต่อหน่วย</t>
  </si>
  <si>
    <t>ราคา/หน่วย</t>
  </si>
  <si>
    <t>ราคารวม</t>
  </si>
  <si>
    <t>(บาท)</t>
  </si>
  <si>
    <t xml:space="preserve"> </t>
  </si>
  <si>
    <t>คอนกรีตส่วนผสม 1 : 3 : 5 (คอนกรีตหยาบ)</t>
  </si>
  <si>
    <t>กก.</t>
  </si>
  <si>
    <t xml:space="preserve">   </t>
  </si>
  <si>
    <t xml:space="preserve"> - ทรายหยาบ</t>
  </si>
  <si>
    <t xml:space="preserve"> - หินเบอร์ 1-2</t>
  </si>
  <si>
    <t xml:space="preserve"> - น้ำผสมคอนกรีต</t>
  </si>
  <si>
    <t>ลิตร</t>
  </si>
  <si>
    <t xml:space="preserve">                      รวมคอนกรีต  1 : 3 : 5 </t>
  </si>
  <si>
    <t xml:space="preserve"> =</t>
  </si>
  <si>
    <t xml:space="preserve">  *</t>
  </si>
  <si>
    <t xml:space="preserve"> - ปูนซีเมนต์ปอร์ตแลนด์ (มอก. 15/2514)</t>
  </si>
  <si>
    <t>คอนกรีตส่วนผสม 1 : 2 : 4</t>
  </si>
  <si>
    <t xml:space="preserve">                      รวมคอนกรีต  1 : 2 : 4</t>
  </si>
  <si>
    <t xml:space="preserve"> - ปูนซีเมนต์ปอร์ตแลนด์ (มอก.15/2514)</t>
  </si>
  <si>
    <t>วัสดุมวลรวมของงานคอนกรีตตามมาตรฐานกรมโยธาธิการฯ</t>
  </si>
  <si>
    <t xml:space="preserve"> - ปูนซีเมนต์ปอร์ตแลนด์  (มอก.15/2514)</t>
  </si>
  <si>
    <t xml:space="preserve">                      รวมคอนกรีต ค.1</t>
  </si>
  <si>
    <t xml:space="preserve">                      รวมคอนกรีต ค.2</t>
  </si>
  <si>
    <t xml:space="preserve"> - ปูนซีเมนต์ผสม(Silica Cement)</t>
  </si>
  <si>
    <t>วัสดุมวลรวมของงานก่อผนังด้วยวัสดุชนิดต่างๆ</t>
  </si>
  <si>
    <t xml:space="preserve">  แนวปูนก่อหนา</t>
  </si>
  <si>
    <t>ผนังก่อสามัญ (อิฐมอญ) ครึ่งแผ่นอิฐ</t>
  </si>
  <si>
    <t xml:space="preserve"> 1 - 2  ซม.</t>
  </si>
  <si>
    <t xml:space="preserve"> - อิฐสามัญ (อิฐมอญ)  ขนาด 3.5 x 7 x 16 ซม.</t>
  </si>
  <si>
    <t>ก้อน</t>
  </si>
  <si>
    <t xml:space="preserve"> - น้ำยาผสมปูนก่อ</t>
  </si>
  <si>
    <t xml:space="preserve">               รวมผนังก่ออิฐสามัญครึ่งแผ่นอิฐ</t>
  </si>
  <si>
    <t>วัสดุมวลรวมของงานบุผนังด้วยวัสดุสำเร็จรูปต่างๆ</t>
  </si>
  <si>
    <t xml:space="preserve"> - ทรายละเอียด</t>
  </si>
  <si>
    <t xml:space="preserve"> - น้ำผสมปูน</t>
  </si>
  <si>
    <t xml:space="preserve"> - น้ำยาผสมปูนฉาบ</t>
  </si>
  <si>
    <t xml:space="preserve">    รวมปูนฉาบผิวเรียบ</t>
  </si>
  <si>
    <t xml:space="preserve"> - ปูนยาแนว</t>
  </si>
  <si>
    <t xml:space="preserve"> - สีโป๊ว</t>
  </si>
  <si>
    <t>GL.</t>
  </si>
  <si>
    <t xml:space="preserve"> - สีทาภายนอกทาทับหน้า</t>
  </si>
  <si>
    <t xml:space="preserve"> - น้ำผสมสี</t>
  </si>
  <si>
    <t xml:space="preserve">    รวมวัสดุทาสีภายนอก</t>
  </si>
  <si>
    <t xml:space="preserve">ในการนำหลักเกณฑ์และตารางคำนวณค่าวัสดุมวลรวมต่อหน่วยไปใช้  มีข้อกำหนด  ดังนี้
1.  กระทรวงพาณิชย์  หมายถึง สำนักดัชนีเศรษฐกิจการค้า กรณีการก่อสร้างในส่วนกลาง   และหมายถึง สำนักงานพาณิชย์จังหวัดที่สิ่งก่อสร้างนั้นตั้งอยู่ หากเป็นกรณีการก่อสร้างในส่วนภูมิภาค
2.  ข้อมูลในช่อง ราคา/หน่วย  เป็นข้อมูลที่กำหนดขึ้นเพื่อเป็นตัวอย่าง   เมื่อนำไปใช้งานจริงต้องใช้ข้อมูลราคาวัสดุ  ค่าแรงงาน และหรืออื่นๆ  ที่เกี่ยวข้อง  ที่เป็นปัจจุบัน  ณ วันที่คำนวณราคากลาง   แทนค่าลงไปแทน
3.  ราคาต่อหน่วย  หมายถึง ราคาวัสดุตามข้อกำหนดเกี่ยวกับราคาและแหล่งวัสดุก่อสร้าง  และหรืออัตราค่าแรงงานตามบัญชีค่าแรงงาน/ดำเนินการสำหรับการถอดแบบคำนวณราคากลางงานก่อสร้าง ตามที่กำหนดในส่วนของแนวทางและวิธีปฏิบัติเกี่ยวกับหลักเกณฑ์การคำนวณราคากลางงานก่อสร้าง  โดยอาจต้องคำนวณและหรือแปลงหน่วยวัดให้สอดคล้องกับหน่วยของข้อมูลที่กำหนดสำหรับแต่ละสูตร (หลักเกณฑ์)
4.  รายการงานก่อสร้างใดที่สามารถคำนวณได้ทั้งกรณีการให้หลักเกณฑ์หรือสูตรการคำนวณค่าวัสดุมวลรวมต่อหน่วย  และคำนวณโดยวิธีการถอดแบบคำนวณราคากลางปกติ   ให้ใช้กรณีที่ผลลัพธ์ที่ได้จากการคำนวณที่ต่ำกว่า
5.  รายการงานก่อสร้างใดที่จำเป็นต้องคำนวณค่างานในลักษณะค่าวัสดุมวลรวมผสมต่อหน่วย  แต่มิได้กำหนดสูตรหรือหลักเกณฑ์ไว้ในส่วนนี้  ให้ผู้มีหน้าที่คำนวณราคากลางกำหนดเองตามข้อมูลข้อเท็จจริงสำหรับรายการงานก่อสร้างนั้นหรือสืบราคาต่อหน่วย   พร้อมทั้งให้จัดทำบันทึกแสดงรายละเอียดของการดำเนินการต่อกรณีดังกล่าวประกอบไว้ด้วย
</t>
  </si>
  <si>
    <t>แบบแสดงรายการ  ปริมาณงาน  และราคา</t>
  </si>
  <si>
    <t>กลุ่มงาน / งาน</t>
  </si>
  <si>
    <t>งานครุภัณฑ์จัดซื้อ</t>
  </si>
  <si>
    <t>ชื่อโครงการ / งานก่อสร้าง</t>
  </si>
  <si>
    <t>คำนวณราคากลางโดย</t>
  </si>
  <si>
    <t>ค่าวัสดุ</t>
  </si>
  <si>
    <t>ค่าแรงงาน</t>
  </si>
  <si>
    <t>รวม
และค่าแรงงาน</t>
  </si>
  <si>
    <t>ราคาต่อหน่วย</t>
  </si>
  <si>
    <t>ค่าวัสดุและแรงงาน</t>
  </si>
  <si>
    <t>รวมค่าวัสดุและค่าแรงงาน</t>
  </si>
  <si>
    <t>แบบ ปร. 5 (ข)</t>
  </si>
  <si>
    <t>แบบสรุปค่าครุภัณฑ์จัดซื้อ</t>
  </si>
  <si>
    <t>แบบ  ปร. 4   ที่แนบ   มีจำนวน</t>
  </si>
  <si>
    <t>หน้า</t>
  </si>
  <si>
    <t>คำนวณราคากลาง   เมื่อวันที่</t>
  </si>
  <si>
    <t>ภาษี</t>
  </si>
  <si>
    <t>ค่าก่อสร้าง</t>
  </si>
  <si>
    <t>มูลค่าเพิ่ม</t>
  </si>
  <si>
    <t>รวมค่าก่อสร้าง</t>
  </si>
  <si>
    <t>งานโครงสร้างวิศวกรรม</t>
  </si>
  <si>
    <t>แบบ ปร. 5 (ก)</t>
  </si>
  <si>
    <t>แบบสรุปค่าก่อสร้าง</t>
  </si>
  <si>
    <t>เงื่อนไขการใช้ตาราง  Factor F</t>
  </si>
  <si>
    <t>เงินล่วงหน้าจ่าย….……</t>
  </si>
  <si>
    <t>เงินประกันผลงานหัก..…</t>
  </si>
  <si>
    <t>ดอกเบี้ยเงินกู้……….…..</t>
  </si>
  <si>
    <t>ค่าภาษีมูลค่าเพิ่ม………</t>
  </si>
  <si>
    <t>□</t>
  </si>
  <si>
    <t>ขนาดหรือเนื้อที่อาคาร</t>
  </si>
  <si>
    <t>เฉลี่ย</t>
  </si>
  <si>
    <t>แบบ ปร. 6</t>
  </si>
  <si>
    <t>แบบสรุปราคากลางงานก่อสร้างอาคาร</t>
  </si>
  <si>
    <t>แบบ  ปร. 4  และ ปร.5   ที่แนบ   มีจำนวน</t>
  </si>
  <si>
    <t>ชุด</t>
  </si>
  <si>
    <t>สรุป</t>
  </si>
  <si>
    <t>รวมค่าก่อสร้างทั้งโครงการ / งานก่อสร้าง</t>
  </si>
  <si>
    <t>ราคากลาง</t>
  </si>
  <si>
    <t>ม.</t>
  </si>
  <si>
    <r>
      <t xml:space="preserve">คอนกรีต ค.1 </t>
    </r>
    <r>
      <rPr>
        <sz val="14"/>
        <rFont val="Browallia New"/>
        <family val="2"/>
      </rPr>
      <t>(STRENGTH 180 กก./ตร.ซม.)</t>
    </r>
  </si>
  <si>
    <r>
      <t xml:space="preserve">คอนกรีต ค.2 </t>
    </r>
    <r>
      <rPr>
        <sz val="14"/>
        <rFont val="Browallia New"/>
        <family val="2"/>
      </rPr>
      <t>(STRENGTH 240 กก./ตร.ซม.)</t>
    </r>
  </si>
  <si>
    <r>
      <t xml:space="preserve">ปูนฉาบผิวเรียบ </t>
    </r>
    <r>
      <rPr>
        <sz val="11"/>
        <rFont val="Browallia New"/>
        <family val="2"/>
      </rPr>
      <t>(หนา 1.5 ซม.เผื่อวัสดุเสียหายแล้ว)</t>
    </r>
  </si>
  <si>
    <r>
      <t>ฟ</t>
    </r>
    <r>
      <rPr>
        <b/>
        <vertAlign val="superscript"/>
        <sz val="13"/>
        <color indexed="8"/>
        <rFont val="Browallia New"/>
        <family val="2"/>
      </rPr>
      <t>3</t>
    </r>
  </si>
  <si>
    <t xml:space="preserve">หน่วยงานเจ้าของโครงการ </t>
  </si>
  <si>
    <t>บาท / ม.</t>
  </si>
  <si>
    <t>ผู้อำนวยการกองช่าง</t>
  </si>
  <si>
    <t>ปลัดองค์การบริหารส่วนตำบลทุ่งบัว</t>
  </si>
  <si>
    <r>
      <t xml:space="preserve">  - เหล็กเส้นกลม ขนาด </t>
    </r>
    <r>
      <rPr>
        <sz val="14"/>
        <rFont val="BrowalliaUPC"/>
        <family val="2"/>
      </rPr>
      <t>Ø</t>
    </r>
    <r>
      <rPr>
        <sz val="14"/>
        <rFont val="TH SarabunPSK"/>
        <family val="2"/>
      </rPr>
      <t xml:space="preserve"> 6 มม.</t>
    </r>
  </si>
  <si>
    <t>1.7 งานโครงหลังคาเหล็ก</t>
  </si>
  <si>
    <t>งานสถาปัตยกรรม</t>
  </si>
  <si>
    <t>รวมงานโครงสร้างวิศวกรรม</t>
  </si>
  <si>
    <t xml:space="preserve">  - ทาสีน้ำมัน</t>
  </si>
  <si>
    <t>รวมงานสถาปัตยกรรม</t>
  </si>
  <si>
    <t>งานระบบไฟฟ้า</t>
  </si>
  <si>
    <t>4.1 ท่อร้อยสายไฟฟ้า</t>
  </si>
  <si>
    <t>รวมงานระบบไฟฟ้า</t>
  </si>
  <si>
    <t xml:space="preserve">  - เหล็กตระแกรงสำเร็จรูป หนา 4 มม. @ 0.20 #</t>
  </si>
  <si>
    <t>งานอื่นๆ</t>
  </si>
  <si>
    <t xml:space="preserve">    เมื่อวันที่</t>
  </si>
  <si>
    <t>งานจัดซื้อพื้นยางกันกระแทก</t>
  </si>
  <si>
    <t xml:space="preserve"> -จัดซื้อพื้นยางกันกระแทกขนาด 0.50x0.50 หนา 25 มม.</t>
  </si>
  <si>
    <t>พร้อมติดตั้ง</t>
  </si>
  <si>
    <t>รวมงานอื่นๆ</t>
  </si>
  <si>
    <t>ชุดโต้ะทานอาหาร</t>
  </si>
  <si>
    <t xml:space="preserve"> -ชุดโต๊ะทานอาหารอนุบาลขนาด 0.60x1.80x0.55 </t>
  </si>
  <si>
    <t>พร้อมม้านั่งยาว</t>
  </si>
  <si>
    <t>วัสดุมวลรวมของงานคอนกรีตส่วนผสมต่างๆ(ผสมเอง)</t>
  </si>
  <si>
    <t xml:space="preserve">   งานทาสีอะครีลิค 100 % ชนิดทาภายนอก-ภายใน</t>
  </si>
  <si>
    <t xml:space="preserve"> - สีทาภายนอกทารองพื้นปูนใหม่</t>
  </si>
  <si>
    <t>คณะกรรมการกำหนดราคากลาง</t>
  </si>
  <si>
    <t>1.........................................................</t>
  </si>
  <si>
    <t>ประธานกรรมการ</t>
  </si>
  <si>
    <t>2.......................................................</t>
  </si>
  <si>
    <t>กรรมการ</t>
  </si>
  <si>
    <t xml:space="preserve">       นายประพนธ์  เฟื่องฟู</t>
  </si>
  <si>
    <t>3.......................................................</t>
  </si>
  <si>
    <t xml:space="preserve">        นางศุกร์ฤทัย  วุฒิไกรรัตน์</t>
  </si>
  <si>
    <t xml:space="preserve">     นักทรัพยากรบุคคลปฏิบัติการ</t>
  </si>
  <si>
    <t xml:space="preserve">       นายประสานชัย  หนูรัตน์</t>
  </si>
  <si>
    <t>คิดจากพื้นที่</t>
  </si>
  <si>
    <t>ไม้กระบากหรือไม้ยางหรือเทียบเท่า</t>
  </si>
  <si>
    <t>ลบ.ฟ. @</t>
  </si>
  <si>
    <t>บาท/ตร.ม.</t>
  </si>
  <si>
    <t>ไม้คร่าว</t>
  </si>
  <si>
    <t>ไม้ค้ำยันแบบ</t>
  </si>
  <si>
    <t>ต้น @</t>
  </si>
  <si>
    <t>ตะปู</t>
  </si>
  <si>
    <t>กก. @</t>
  </si>
  <si>
    <t>x</t>
  </si>
  <si>
    <t>อาคารชั้นเดียว ลดไม้แบบ 20 % ใช้ 80 % =</t>
  </si>
  <si>
    <t xml:space="preserve">งานไม้แบบหล่อคอนกรีต </t>
  </si>
  <si>
    <t>คำนวณราคาโดย</t>
  </si>
  <si>
    <t xml:space="preserve">       นายสมศักดิ์ ทรัพยาสาร</t>
  </si>
  <si>
    <t>อนุมัติ</t>
  </si>
  <si>
    <t>นายกองค์การบริหารส่วนตำบลบ้านนิคม</t>
  </si>
  <si>
    <t>คำนวณราคา   เมื่อวันที่</t>
  </si>
  <si>
    <t>งาน</t>
  </si>
  <si>
    <t>1.1 งานปักผัง/เตรียมพื้นที่</t>
  </si>
  <si>
    <t>1.2 งานเสาเข็ม 0.26x0.26x4.00</t>
  </si>
  <si>
    <t xml:space="preserve">2.1หลังคาเหล็กรีดลอน (Metal Sheet) หนา 0.40 มม. </t>
  </si>
  <si>
    <t>ก่อสร้างห้องน้ำ</t>
  </si>
  <si>
    <r>
      <t xml:space="preserve">  - เหล็กเส้นกลม ขนาด </t>
    </r>
    <r>
      <rPr>
        <sz val="14"/>
        <rFont val="BrowalliaUPC"/>
        <family val="2"/>
      </rPr>
      <t>Ø</t>
    </r>
    <r>
      <rPr>
        <sz val="14"/>
        <rFont val="TH SarabunPSK"/>
        <family val="2"/>
      </rPr>
      <t xml:space="preserve"> 12 มม.</t>
    </r>
  </si>
  <si>
    <t>1.6 คอนกรีตโครงสร้าง 240 ksc</t>
  </si>
  <si>
    <t xml:space="preserve">  - ลวดผูกเหล็ก</t>
  </si>
  <si>
    <t>1.3 งานขุดดินฐานรากและถมคืน</t>
  </si>
  <si>
    <t>1.4 งานถมทรายหยาบรองพื้น</t>
  </si>
  <si>
    <t>1.5 งานคอนกรีตหยาบ 1:3:5</t>
  </si>
  <si>
    <t>1.6 งานไม้แบบหล่อคอนกรีต</t>
  </si>
  <si>
    <t>1.7 งานเหล็กเสริม</t>
  </si>
  <si>
    <t xml:space="preserve">  - steel plate 0.20x0.20 หนา 9 มม. (หัวเสา)</t>
  </si>
  <si>
    <t>งานผนังและวัสดุผนัง</t>
  </si>
  <si>
    <t>2.3 งานครอบข้างหลังคา(Metal Sheet)</t>
  </si>
  <si>
    <t>2.2 เชิงชายไม้สังเคราะห์</t>
  </si>
  <si>
    <t xml:space="preserve">3.3เสาเอ็นและทับหลัง </t>
  </si>
  <si>
    <t>3.4ฉาบปูนเรียบ</t>
  </si>
  <si>
    <t>3.9 งานทาสี</t>
  </si>
  <si>
    <t xml:space="preserve">  - ทาสีน้ำอะคริลิคชนิดทาภายนอกเกรดที่1(ประเภทกึ่งเงา)</t>
  </si>
  <si>
    <t xml:space="preserve">  - ทาสีน้ำอะคริลิคชนิดทาภายในเกรดที่1(ประเภทกึ่งเงา)</t>
  </si>
  <si>
    <t>งานพื้นและวัสดุปูพื้น</t>
  </si>
  <si>
    <t xml:space="preserve">  - D1</t>
  </si>
  <si>
    <t xml:space="preserve">  - D2</t>
  </si>
  <si>
    <t xml:space="preserve">  - D3</t>
  </si>
  <si>
    <t>งานสุขภัณฑ์พร้อมอุปกรณ์ครบชุด</t>
  </si>
  <si>
    <t xml:space="preserve">  - โถส้วมนั่งยองราดน้ำ</t>
  </si>
  <si>
    <t xml:space="preserve">  - โถส้วมนั่งราบฟรัชแทงค์พร้อมอุปกรณ์</t>
  </si>
  <si>
    <t xml:space="preserve">  - อ่างล้างหน้าฝังเต็มเคาร์เตอร์พร้อมอุปกรณ์</t>
  </si>
  <si>
    <t xml:space="preserve">  - โถปัสาวะชายพร้อมอุปกรณ์</t>
  </si>
  <si>
    <t xml:space="preserve">  - ฝักบัวอาบน้ำ พร้อมวาล์ว เปิด-ปิด</t>
  </si>
  <si>
    <t>กองการศึกษาฯ องค์การบริหารส่วนตำบลบ้านนิคม   อำเภอบางขัน   จังหวัดนครศรีธรรมราช</t>
  </si>
  <si>
    <t xml:space="preserve">  - สายฉีดชำระพร้อมอุปกรณ์</t>
  </si>
  <si>
    <t xml:space="preserve">  - ก๊อกน้ำล้างที่พื้น</t>
  </si>
  <si>
    <t xml:space="preserve">  - กระจกเงา</t>
  </si>
  <si>
    <t>งานเบ็ดเตล็ด</t>
  </si>
  <si>
    <t xml:space="preserve">  - ป้ายสัญลักษณ์ ชายหญิง ผู้พิการ</t>
  </si>
  <si>
    <t xml:space="preserve">  - ราวจับสแตนเลส ผู้พิการ</t>
  </si>
  <si>
    <t xml:space="preserve">  - ราวแขวนผ้า</t>
  </si>
  <si>
    <t>ระบบสุขาภิบาล</t>
  </si>
  <si>
    <t>รวมงานสุขาภิบาล</t>
  </si>
  <si>
    <t xml:space="preserve">3.1ผนังก่ออิฐดินเผา </t>
  </si>
  <si>
    <t xml:space="preserve">  - ระบบท่อน้ำโสโครก(PVC-8.5)</t>
  </si>
  <si>
    <t xml:space="preserve">  - ขนาด dia 4"</t>
  </si>
  <si>
    <t xml:space="preserve">  - ขนาด dia 2"</t>
  </si>
  <si>
    <t xml:space="preserve">  - ข้อต่อขนาดต่างๆ dia 2",4"</t>
  </si>
  <si>
    <t xml:space="preserve">  - รูระบายน้ำที่พื้น dia 2"</t>
  </si>
  <si>
    <t xml:space="preserve">  - บ่อซึม คสล.dia 1.00x0.50 ลึก 2.50</t>
  </si>
  <si>
    <t xml:space="preserve">4.2 สายไฟฟ้า 1.5 </t>
  </si>
  <si>
    <t xml:space="preserve">4.2 สายไฟฟ้า 2.5 </t>
  </si>
  <si>
    <t xml:space="preserve">4.4 สวิทซ์ทางเดียว </t>
  </si>
  <si>
    <t xml:space="preserve">4.5 เต้ารับคู่ มีขาดิน </t>
  </si>
  <si>
    <t>งานระบบสุขาภิบาล</t>
  </si>
  <si>
    <t>งานประตู-หน้าต่าง อุปกรณ์ครบชุด</t>
  </si>
  <si>
    <t>4.1พื้นปูกระเบื้องเซรามิก12"x12"ชนิดกันลื่น</t>
  </si>
  <si>
    <t>3.5ผนังบุกระเบื้องเซรามิก12"x12"</t>
  </si>
  <si>
    <t>4.6 เซอร์กิตเบรกเกอร์</t>
  </si>
  <si>
    <t xml:space="preserve">  - บ่อบำบัดน้ำเสียชนิดเกรอะ-กรองไร้อากาศขนาด 1000 ลิตร</t>
  </si>
  <si>
    <t xml:space="preserve">  - ท่อน้ำใช้pvc 1/2" ชั้น 8.5</t>
  </si>
  <si>
    <t>งานก่อสร้างอาคาร</t>
  </si>
  <si>
    <t>บริเวณสนามกีฬา ตำบลบ้านนิคม หมู่ที่ 4 ตำบลบ้านนิคม อำเภอบางขัน จังหวัดนครศรีธรรมราช</t>
  </si>
  <si>
    <t xml:space="preserve">3.2ผนังก่ออิฐบล๊อกช่องลม </t>
  </si>
  <si>
    <t>มีนาคม</t>
  </si>
  <si>
    <t>(ลงชื่อ).....................................................</t>
  </si>
  <si>
    <t>(ลงชื่อ).........................................................</t>
  </si>
  <si>
    <t xml:space="preserve">            นายสมศักดิ์  ศรีโภคา</t>
  </si>
  <si>
    <t xml:space="preserve">           นายช่างโยธาชำนาญงาน</t>
  </si>
  <si>
    <t>(ลงชื่อ).......................................................</t>
  </si>
  <si>
    <t>นายจิระวัฒน์  บุญพาฤทธิ์</t>
  </si>
  <si>
    <t xml:space="preserve">           นายสมศักดิ์ ทรัพยาสาร</t>
  </si>
  <si>
    <t xml:space="preserve">       ผู้อำนวยการกองช่าง</t>
  </si>
  <si>
    <t>(ลงชื่อ)......................................................</t>
  </si>
  <si>
    <t xml:space="preserve">        นายกองค์การบริหารส่วนตำบลบ้านนิคม</t>
  </si>
  <si>
    <r>
      <t xml:space="preserve">  - เหล็กเส้นกลม ขนาด </t>
    </r>
    <r>
      <rPr>
        <sz val="14"/>
        <rFont val="BrowalliaUPC"/>
        <family val="2"/>
      </rPr>
      <t>Ø</t>
    </r>
    <r>
      <rPr>
        <sz val="14"/>
        <rFont val="TH SarabunPSK"/>
        <family val="2"/>
      </rPr>
      <t xml:space="preserve"> 9 มม.</t>
    </r>
  </si>
  <si>
    <t xml:space="preserve">4.3 โคมไฟ ดาวไลท์หน้ากลมติดลอย dia 6"หลอด LED 11 W  </t>
  </si>
  <si>
    <t xml:space="preserve">4.3 โคมตัวยูพร้อมครอบพลาสติก หลอด LED 36 W  </t>
  </si>
  <si>
    <t>4.6 สายเมน 16 sq. mm.รวมอุปกรณ์ยึดโยง</t>
  </si>
  <si>
    <t xml:space="preserve">  - อ่างน้ำหินขัดสำเร็จรูป</t>
  </si>
  <si>
    <t>4.4พื้นผิวกระเบื้องแกรนิตโต้ (เคาร์ทเตอร์ที่ล้างมือ)</t>
  </si>
  <si>
    <t>4.2พื้นผิวปูกระเบื้อง(พื้นภายนอก)</t>
  </si>
  <si>
    <t>4.3พื้นผิวปูกระเบื้อง (ห้องเก็บของ)</t>
  </si>
  <si>
    <t>4.4พื้นผิวทรายล้าง (ทางลาด+ฐานเสาเหล็กด้านหน้าอาคาร)</t>
  </si>
  <si>
    <t xml:space="preserve">  - ที่ใส่กระดาษชำระพร้อมที่วางสบู่(ฝังในผนัง)</t>
  </si>
  <si>
    <t xml:space="preserve">  - ทาสีน้ำมันชนิดกันสนิมในตัว</t>
  </si>
  <si>
    <t xml:space="preserve">  -เหล็กสี่เหลี่ยมกลวง- 100x50x3.2 มม. (แป)</t>
  </si>
  <si>
    <t xml:space="preserve">  -เหล็ก [- 125x50x20หนา 3.2 มม. (จันทัน)</t>
  </si>
  <si>
    <t xml:space="preserve">  -เหล็กสี่เหลี่ยมกลวง- 150x50 หนา 3.2 มม.  (อะเส)</t>
  </si>
  <si>
    <t xml:space="preserve">  -เหล็กสี่เหลี่ยมกลวง- 100x100x4.0 มม. (เสา)</t>
  </si>
  <si>
    <t xml:space="preserve">           นายจรัญ  ไกรนุกูล</t>
  </si>
  <si>
    <t xml:space="preserve">           รองปลัดองค์การบริหารส่วนตำบล</t>
  </si>
  <si>
    <t xml:space="preserve">               นายจรัญ  ไกรนุกูล</t>
  </si>
  <si>
    <t xml:space="preserve">            รองปลัดองค์การบริหารส่วนตำบล</t>
  </si>
  <si>
    <t>ผนังบุกระเบื้องดินเผาเคลือบเซรามิคสีมีลวดลาย ขนาด 12"x 12" ไม่รวมงานฉาบปูนรองพื้น</t>
  </si>
  <si>
    <t xml:space="preserve"> - กระเบื้องเคลือบเซรามิคสีมีลวดลาย 12"x12" </t>
  </si>
  <si>
    <t>*1 ตร.ม. มี 11 แผ่น</t>
  </si>
  <si>
    <t xml:space="preserve"> - ปูนกาวซีเมนต์ หนา 5 มม.</t>
  </si>
  <si>
    <t xml:space="preserve"> - คิ้ว พี วี ซี. (เล็ก)</t>
  </si>
  <si>
    <t>รวมผนังบุกระเบื้องดินเผาเคลือบเซรามิคสีมีลวดลาย ขนาด 12"x 12"</t>
  </si>
  <si>
    <t xml:space="preserve"> *เผื่อ % เสียหายแล้ว</t>
  </si>
  <si>
    <t>รวมค่างานต้นทุน</t>
  </si>
  <si>
    <t xml:space="preserve"> - กระเบื้องเซรามิคสีธรรมดาขนาด 12"x12" </t>
  </si>
  <si>
    <t xml:space="preserve"> - ปูนซีเมนต์ผสม (Silica Cement)</t>
  </si>
  <si>
    <t>รวมพื้นพื้นปูกระเบื้องดินเผาเคลือบเซรามิค (สีธรรมดา)ขนาด 12"x 12"</t>
  </si>
  <si>
    <t>พื้นปูกระเบื้องดินเผาเคลือบเซรามิค (ผิวกันลื่น)ขนาด 12"x 12"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</si>
</sst>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_);_(* \(#,##0\);_(* &quot;-&quot;??_);_(@_)"/>
    <numFmt numFmtId="190" formatCode="General_)"/>
    <numFmt numFmtId="191" formatCode="#,##0.000000&quot; &quot;"/>
    <numFmt numFmtId="192" formatCode="dd\-mm\-yy"/>
    <numFmt numFmtId="193" formatCode="#,###&quot;   &quot;"/>
    <numFmt numFmtId="194" formatCode="&quot;฿&quot;t#,##0_);\(&quot;฿&quot;t#,##0\)"/>
    <numFmt numFmtId="195" formatCode="t0.00E+00"/>
    <numFmt numFmtId="196" formatCode="#,##0.0_);\(#,##0.0\)"/>
    <numFmt numFmtId="197" formatCode="_(&quot;$&quot;* #,##0.000_);_(&quot;$&quot;* \(#,##0.000\);_(&quot;$&quot;* &quot;-&quot;??_);_(@_)"/>
    <numFmt numFmtId="198" formatCode="0.0&quot;  &quot;"/>
    <numFmt numFmtId="199" formatCode="_-* #,##0.00000_-;\-* #,##0.00000_-;_-* &quot;-&quot;?????_-;_-@_-"/>
    <numFmt numFmtId="200" formatCode="m/d/yy\ hh:mm"/>
    <numFmt numFmtId="201" formatCode="_(&quot;$&quot;* #,##0.0000_);_(&quot;$&quot;* \(#,##0.0000\);_(&quot;$&quot;* &quot;-&quot;??_);_(@_)"/>
    <numFmt numFmtId="202" formatCode="_-* #,##0_-;\-* #,##0_-;_-* &quot;-&quot;??_-;_-@_-"/>
    <numFmt numFmtId="203" formatCode="0.0"/>
    <numFmt numFmtId="204" formatCode="_-* #,##0.0000_-;\-* #,##0.0000_-;_-* &quot;-&quot;_-;_-@_-"/>
    <numFmt numFmtId="205" formatCode="#,###&quot;  &quot;"/>
    <numFmt numFmtId="206" formatCode="0.00\ &quot;%&quot;"/>
    <numFmt numFmtId="207" formatCode="_-* #,##0.00_-;\-* #,##0.00_-;_-* &quot;-&quot;_-;_-@_-"/>
  </numFmts>
  <fonts count="7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color indexed="10"/>
      <name val="BrowalliaUPC"/>
      <family val="2"/>
      <charset val="222"/>
    </font>
    <font>
      <sz val="14"/>
      <color indexed="9"/>
      <name val="BrowalliaUPC"/>
      <family val="2"/>
      <charset val="222"/>
    </font>
    <font>
      <b/>
      <sz val="14"/>
      <color indexed="10"/>
      <name val="BrowalliaUPC"/>
      <family val="2"/>
      <charset val="222"/>
    </font>
    <font>
      <sz val="14"/>
      <color indexed="43"/>
      <name val="BrowalliaUPC"/>
      <family val="2"/>
      <charset val="222"/>
    </font>
    <font>
      <b/>
      <sz val="14"/>
      <color indexed="9"/>
      <name val="BrowalliaUPC"/>
      <family val="2"/>
      <charset val="222"/>
    </font>
    <font>
      <b/>
      <sz val="14"/>
      <color indexed="45"/>
      <name val="BrowalliaUPC"/>
      <family val="2"/>
      <charset val="222"/>
    </font>
    <font>
      <sz val="14"/>
      <name val="Browallia New"/>
      <family val="2"/>
    </font>
    <font>
      <u/>
      <sz val="10"/>
      <color indexed="12"/>
      <name val="Arial"/>
      <family val="2"/>
    </font>
    <font>
      <b/>
      <sz val="16"/>
      <name val="Browallia New"/>
      <family val="2"/>
    </font>
    <font>
      <sz val="14"/>
      <name val="BrowalliaUPC"/>
      <family val="2"/>
    </font>
    <font>
      <sz val="14"/>
      <name val="AngsanaUPC"/>
      <family val="1"/>
      <charset val="222"/>
    </font>
    <font>
      <sz val="14"/>
      <name val="SV Rojchana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sz val="14"/>
      <name val="Cordia New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6"/>
      <name val="EucrosiaUPC"/>
      <family val="1"/>
    </font>
    <font>
      <b/>
      <sz val="16"/>
      <name val="EucrosiaUPC"/>
      <family val="1"/>
    </font>
    <font>
      <b/>
      <sz val="14"/>
      <name val="Browallia New"/>
      <family val="2"/>
    </font>
    <font>
      <b/>
      <sz val="17"/>
      <name val="Browallia New"/>
      <family val="2"/>
    </font>
    <font>
      <b/>
      <sz val="15"/>
      <name val="Browallia New"/>
      <family val="2"/>
    </font>
    <font>
      <b/>
      <sz val="13"/>
      <name val="Browallia New"/>
      <family val="2"/>
    </font>
    <font>
      <b/>
      <sz val="2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5"/>
      <name val="Browallia New"/>
      <family val="2"/>
    </font>
    <font>
      <sz val="11"/>
      <name val="Browallia New"/>
      <family val="2"/>
    </font>
    <font>
      <b/>
      <vertAlign val="superscript"/>
      <sz val="13"/>
      <color indexed="8"/>
      <name val="Browallia New"/>
      <family val="2"/>
    </font>
    <font>
      <b/>
      <sz val="14"/>
      <color theme="1"/>
      <name val="Browallia New"/>
      <family val="2"/>
    </font>
    <font>
      <sz val="14"/>
      <color theme="2"/>
      <name val="BrowalliaUPC"/>
      <family val="2"/>
      <charset val="222"/>
    </font>
    <font>
      <b/>
      <i/>
      <sz val="14"/>
      <color theme="0" tint="-4.9989318521683403E-2"/>
      <name val="BrowalliaUPC"/>
      <family val="2"/>
    </font>
    <font>
      <sz val="14"/>
      <color rgb="FFFF0000"/>
      <name val="Browallia New"/>
      <family val="2"/>
    </font>
    <font>
      <sz val="16"/>
      <color rgb="FFFF0000"/>
      <name val="EucrosiaUPC"/>
      <family val="1"/>
    </font>
    <font>
      <b/>
      <sz val="12"/>
      <color rgb="FFFF0000"/>
      <name val="Browallia New"/>
      <family val="2"/>
    </font>
    <font>
      <sz val="15"/>
      <color rgb="FFFF0000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sz val="10"/>
      <color theme="0" tint="-4.9989318521683403E-2"/>
      <name val="Arial"/>
      <family val="2"/>
    </font>
    <font>
      <sz val="14"/>
      <name val="TH SarabunPSK"/>
      <family val="2"/>
    </font>
    <font>
      <vertAlign val="subscript"/>
      <sz val="14"/>
      <name val="TH SarabunPSK"/>
      <family val="2"/>
    </font>
    <font>
      <b/>
      <sz val="14"/>
      <name val="TH SarabunPSK"/>
      <family val="2"/>
    </font>
    <font>
      <b/>
      <sz val="17"/>
      <name val="TH SarabunPSK"/>
      <family val="2"/>
    </font>
    <font>
      <b/>
      <sz val="15"/>
      <name val="TH SarabunPSK"/>
      <family val="2"/>
    </font>
    <font>
      <sz val="14"/>
      <color theme="0"/>
      <name val="TH SarabunPSK"/>
      <family val="2"/>
    </font>
    <font>
      <sz val="13"/>
      <name val="TH SarabunPSK"/>
      <family val="2"/>
    </font>
    <font>
      <b/>
      <sz val="16"/>
      <name val="TH SarabunPSK"/>
      <family val="2"/>
    </font>
    <font>
      <b/>
      <sz val="13"/>
      <name val="TH SarabunPSK"/>
      <family val="2"/>
    </font>
    <font>
      <sz val="16"/>
      <name val="Angsana New"/>
      <family val="1"/>
    </font>
    <font>
      <sz val="16"/>
      <name val="Arial"/>
      <family val="2"/>
    </font>
    <font>
      <sz val="16"/>
      <name val="TH SarabunPSK"/>
      <family val="2"/>
    </font>
    <font>
      <b/>
      <sz val="12"/>
      <name val="TH SarabunPSK"/>
      <family val="2"/>
    </font>
    <font>
      <sz val="14"/>
      <color rgb="FFFF0000"/>
      <name val="TH SarabunPSK"/>
      <family val="2"/>
    </font>
    <font>
      <sz val="14"/>
      <name val="AngsanaUPC"/>
      <family val="1"/>
    </font>
    <font>
      <b/>
      <sz val="14"/>
      <name val="Cordia New"/>
      <family val="2"/>
    </font>
    <font>
      <sz val="14"/>
      <color theme="1"/>
      <name val="Cordia New"/>
      <family val="2"/>
    </font>
    <font>
      <sz val="10"/>
      <name val="Cordia New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A5EF91"/>
        <bgColor indexed="64"/>
      </patternFill>
    </fill>
    <fill>
      <patternFill patternType="solid">
        <fgColor theme="3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15" fillId="0" borderId="0">
      <alignment vertical="center"/>
    </xf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" fontId="17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3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20" fillId="0" borderId="0"/>
    <xf numFmtId="0" fontId="21" fillId="0" borderId="0"/>
    <xf numFmtId="9" fontId="1" fillId="2" borderId="0"/>
    <xf numFmtId="0" fontId="22" fillId="3" borderId="1">
      <alignment horizontal="centerContinuous" vertical="top"/>
    </xf>
    <xf numFmtId="0" fontId="1" fillId="0" borderId="0" applyFill="0" applyBorder="0" applyAlignment="0"/>
    <xf numFmtId="196" fontId="17" fillId="0" borderId="0" applyFill="0" applyBorder="0" applyAlignment="0"/>
    <xf numFmtId="0" fontId="23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7" fontId="16" fillId="0" borderId="0" applyFill="0" applyBorder="0" applyAlignment="0"/>
    <xf numFmtId="198" fontId="18" fillId="0" borderId="0" applyFill="0" applyBorder="0" applyAlignment="0"/>
    <xf numFmtId="196" fontId="17" fillId="0" borderId="0" applyFill="0" applyBorder="0" applyAlignment="0"/>
    <xf numFmtId="197" fontId="16" fillId="0" borderId="0" applyFont="0" applyFill="0" applyBorder="0" applyAlignment="0" applyProtection="0"/>
    <xf numFmtId="0" fontId="22" fillId="3" borderId="1">
      <alignment horizontal="centerContinuous" vertical="top"/>
    </xf>
    <xf numFmtId="196" fontId="17" fillId="0" borderId="0" applyFont="0" applyFill="0" applyBorder="0" applyAlignment="0" applyProtection="0"/>
    <xf numFmtId="14" fontId="25" fillId="0" borderId="0" applyFill="0" applyBorder="0" applyAlignment="0"/>
    <xf numFmtId="15" fontId="26" fillId="4" borderId="0">
      <alignment horizontal="centerContinuous"/>
    </xf>
    <xf numFmtId="197" fontId="16" fillId="0" borderId="0" applyFill="0" applyBorder="0" applyAlignment="0"/>
    <xf numFmtId="196" fontId="17" fillId="0" borderId="0" applyFill="0" applyBorder="0" applyAlignment="0"/>
    <xf numFmtId="197" fontId="16" fillId="0" borderId="0" applyFill="0" applyBorder="0" applyAlignment="0"/>
    <xf numFmtId="198" fontId="18" fillId="0" borderId="0" applyFill="0" applyBorder="0" applyAlignment="0"/>
    <xf numFmtId="196" fontId="17" fillId="0" borderId="0" applyFill="0" applyBorder="0" applyAlignment="0"/>
    <xf numFmtId="38" fontId="2" fillId="3" borderId="0" applyNumberFormat="0" applyBorder="0" applyAlignment="0" applyProtection="0"/>
    <xf numFmtId="0" fontId="27" fillId="0" borderId="2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3" fillId="0" borderId="0" applyNumberFormat="0" applyFill="0" applyBorder="0" applyAlignment="0" applyProtection="0">
      <alignment vertical="top"/>
      <protection locked="0"/>
    </xf>
    <xf numFmtId="10" fontId="2" fillId="5" borderId="4" applyNumberFormat="0" applyBorder="0" applyAlignment="0" applyProtection="0"/>
    <xf numFmtId="197" fontId="16" fillId="0" borderId="0" applyFill="0" applyBorder="0" applyAlignment="0"/>
    <xf numFmtId="196" fontId="17" fillId="0" borderId="0" applyFill="0" applyBorder="0" applyAlignment="0"/>
    <xf numFmtId="197" fontId="16" fillId="0" borderId="0" applyFill="0" applyBorder="0" applyAlignment="0"/>
    <xf numFmtId="198" fontId="18" fillId="0" borderId="0" applyFill="0" applyBorder="0" applyAlignment="0"/>
    <xf numFmtId="196" fontId="17" fillId="0" borderId="0" applyFill="0" applyBorder="0" applyAlignment="0"/>
    <xf numFmtId="199" fontId="16" fillId="0" borderId="0"/>
    <xf numFmtId="0" fontId="28" fillId="0" borderId="0"/>
    <xf numFmtId="0" fontId="29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1" fillId="0" borderId="0" applyFont="0" applyFill="0" applyBorder="0" applyAlignment="0" applyProtection="0"/>
    <xf numFmtId="197" fontId="16" fillId="0" borderId="0" applyFill="0" applyBorder="0" applyAlignment="0"/>
    <xf numFmtId="196" fontId="17" fillId="0" borderId="0" applyFill="0" applyBorder="0" applyAlignment="0"/>
    <xf numFmtId="197" fontId="16" fillId="0" borderId="0" applyFill="0" applyBorder="0" applyAlignment="0"/>
    <xf numFmtId="198" fontId="18" fillId="0" borderId="0" applyFill="0" applyBorder="0" applyAlignment="0"/>
    <xf numFmtId="196" fontId="17" fillId="0" borderId="0" applyFill="0" applyBorder="0" applyAlignment="0"/>
    <xf numFmtId="0" fontId="30" fillId="2" borderId="0"/>
    <xf numFmtId="49" fontId="25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200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43" fontId="62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</cellStyleXfs>
  <cellXfs count="599">
    <xf numFmtId="0" fontId="0" fillId="0" borderId="0" xfId="0"/>
    <xf numFmtId="0" fontId="7" fillId="3" borderId="0" xfId="0" applyFont="1" applyFill="1"/>
    <xf numFmtId="0" fontId="7" fillId="7" borderId="0" xfId="0" applyFont="1" applyFill="1"/>
    <xf numFmtId="0" fontId="6" fillId="7" borderId="0" xfId="0" applyFont="1" applyFill="1"/>
    <xf numFmtId="0" fontId="4" fillId="7" borderId="0" xfId="0" applyFont="1" applyFill="1"/>
    <xf numFmtId="0" fontId="5" fillId="7" borderId="0" xfId="0" applyFont="1" applyFill="1"/>
    <xf numFmtId="0" fontId="9" fillId="7" borderId="0" xfId="0" applyFont="1" applyFill="1"/>
    <xf numFmtId="0" fontId="7" fillId="8" borderId="0" xfId="0" applyFont="1" applyFill="1"/>
    <xf numFmtId="0" fontId="44" fillId="8" borderId="0" xfId="0" applyFont="1" applyFill="1"/>
    <xf numFmtId="0" fontId="45" fillId="8" borderId="0" xfId="0" applyFont="1" applyFill="1"/>
    <xf numFmtId="0" fontId="44" fillId="8" borderId="0" xfId="0" applyFont="1" applyFill="1" applyAlignment="1">
      <alignment horizontal="right"/>
    </xf>
    <xf numFmtId="0" fontId="31" fillId="0" borderId="0" xfId="64" applyFont="1" applyAlignment="1">
      <alignment wrapText="1"/>
    </xf>
    <xf numFmtId="0" fontId="31" fillId="0" borderId="0" xfId="64" applyFont="1"/>
    <xf numFmtId="0" fontId="31" fillId="0" borderId="0" xfId="64" applyFont="1" applyAlignment="1">
      <alignment horizontal="left" wrapText="1"/>
    </xf>
    <xf numFmtId="0" fontId="31" fillId="0" borderId="0" xfId="64" applyFont="1" applyAlignment="1">
      <alignment horizontal="left"/>
    </xf>
    <xf numFmtId="0" fontId="32" fillId="0" borderId="0" xfId="64" applyFont="1" applyAlignment="1">
      <alignment horizontal="center"/>
    </xf>
    <xf numFmtId="0" fontId="32" fillId="0" borderId="0" xfId="64" applyFont="1" applyAlignment="1">
      <alignment horizontal="center" wrapText="1"/>
    </xf>
    <xf numFmtId="1" fontId="31" fillId="0" borderId="0" xfId="64" applyNumberFormat="1" applyFont="1" applyAlignment="1">
      <alignment horizontal="left" indent="5"/>
    </xf>
    <xf numFmtId="1" fontId="47" fillId="0" borderId="0" xfId="64" applyNumberFormat="1" applyFont="1" applyAlignment="1">
      <alignment horizontal="left" indent="5"/>
    </xf>
    <xf numFmtId="0" fontId="47" fillId="0" borderId="0" xfId="64" applyFont="1"/>
    <xf numFmtId="0" fontId="32" fillId="0" borderId="0" xfId="64" applyFont="1"/>
    <xf numFmtId="0" fontId="10" fillId="0" borderId="0" xfId="64" applyFont="1"/>
    <xf numFmtId="0" fontId="10" fillId="0" borderId="7" xfId="64" applyFont="1" applyBorder="1" applyProtection="1">
      <protection locked="0"/>
    </xf>
    <xf numFmtId="0" fontId="10" fillId="0" borderId="7" xfId="64" applyFont="1" applyBorder="1" applyProtection="1">
      <protection hidden="1"/>
    </xf>
    <xf numFmtId="0" fontId="10" fillId="0" borderId="7" xfId="64" applyFont="1" applyBorder="1" applyAlignment="1" applyProtection="1">
      <alignment horizontal="center"/>
      <protection locked="0"/>
    </xf>
    <xf numFmtId="17" fontId="10" fillId="0" borderId="7" xfId="64" applyNumberFormat="1" applyFont="1" applyBorder="1" applyProtection="1">
      <protection hidden="1"/>
    </xf>
    <xf numFmtId="0" fontId="10" fillId="0" borderId="7" xfId="64" applyFont="1" applyBorder="1" applyAlignment="1" applyProtection="1">
      <alignment horizontal="left"/>
      <protection hidden="1"/>
    </xf>
    <xf numFmtId="0" fontId="10" fillId="0" borderId="7" xfId="64" applyFont="1" applyBorder="1" applyAlignment="1" applyProtection="1">
      <alignment horizontal="right"/>
      <protection hidden="1"/>
    </xf>
    <xf numFmtId="0" fontId="33" fillId="0" borderId="7" xfId="64" applyFont="1" applyBorder="1" applyProtection="1">
      <protection hidden="1"/>
    </xf>
    <xf numFmtId="0" fontId="10" fillId="0" borderId="8" xfId="64" applyFont="1" applyBorder="1" applyAlignment="1" applyProtection="1">
      <alignment horizontal="center"/>
      <protection hidden="1"/>
    </xf>
    <xf numFmtId="0" fontId="10" fillId="0" borderId="8" xfId="64" applyFont="1" applyBorder="1" applyAlignment="1" applyProtection="1">
      <alignment horizontal="left"/>
      <protection hidden="1"/>
    </xf>
    <xf numFmtId="0" fontId="10" fillId="0" borderId="8" xfId="64" applyFont="1" applyBorder="1" applyProtection="1">
      <protection hidden="1"/>
    </xf>
    <xf numFmtId="0" fontId="10" fillId="0" borderId="9" xfId="64" applyFont="1" applyBorder="1" applyAlignment="1" applyProtection="1">
      <alignment horizontal="right"/>
      <protection hidden="1"/>
    </xf>
    <xf numFmtId="0" fontId="10" fillId="0" borderId="9" xfId="64" applyFont="1" applyBorder="1" applyProtection="1">
      <protection hidden="1"/>
    </xf>
    <xf numFmtId="0" fontId="10" fillId="0" borderId="0" xfId="64" applyFont="1" applyProtection="1">
      <protection hidden="1"/>
    </xf>
    <xf numFmtId="41" fontId="10" fillId="0" borderId="12" xfId="64" applyNumberFormat="1" applyFont="1" applyBorder="1" applyProtection="1">
      <protection hidden="1"/>
    </xf>
    <xf numFmtId="0" fontId="10" fillId="0" borderId="13" xfId="64" applyFont="1" applyBorder="1" applyProtection="1">
      <protection hidden="1"/>
    </xf>
    <xf numFmtId="0" fontId="10" fillId="0" borderId="14" xfId="64" applyFont="1" applyBorder="1" applyProtection="1">
      <protection hidden="1"/>
    </xf>
    <xf numFmtId="0" fontId="10" fillId="0" borderId="21" xfId="64" applyFont="1" applyBorder="1" applyProtection="1">
      <protection hidden="1"/>
    </xf>
    <xf numFmtId="0" fontId="35" fillId="0" borderId="21" xfId="64" applyFont="1" applyBorder="1" applyProtection="1">
      <protection locked="0"/>
    </xf>
    <xf numFmtId="41" fontId="10" fillId="0" borderId="13" xfId="64" applyNumberFormat="1" applyFont="1" applyBorder="1" applyProtection="1">
      <protection hidden="1"/>
    </xf>
    <xf numFmtId="0" fontId="10" fillId="0" borderId="21" xfId="64" applyFont="1" applyBorder="1"/>
    <xf numFmtId="202" fontId="10" fillId="0" borderId="21" xfId="63" applyNumberFormat="1" applyFont="1" applyBorder="1" applyAlignment="1" applyProtection="1"/>
    <xf numFmtId="0" fontId="10" fillId="0" borderId="7" xfId="64" applyFont="1" applyBorder="1"/>
    <xf numFmtId="202" fontId="33" fillId="0" borderId="21" xfId="63" applyNumberFormat="1" applyFont="1" applyBorder="1" applyAlignment="1" applyProtection="1">
      <alignment horizontal="center"/>
    </xf>
    <xf numFmtId="0" fontId="10" fillId="0" borderId="7" xfId="64" applyFont="1" applyBorder="1" applyAlignment="1">
      <alignment horizontal="left"/>
    </xf>
    <xf numFmtId="49" fontId="33" fillId="0" borderId="7" xfId="64" applyNumberFormat="1" applyFont="1" applyBorder="1" applyProtection="1">
      <protection hidden="1"/>
    </xf>
    <xf numFmtId="0" fontId="33" fillId="0" borderId="7" xfId="64" applyFont="1" applyBorder="1" applyAlignment="1">
      <alignment horizontal="center"/>
    </xf>
    <xf numFmtId="0" fontId="10" fillId="0" borderId="7" xfId="64" applyFont="1" applyBorder="1" applyAlignment="1">
      <alignment horizontal="center"/>
    </xf>
    <xf numFmtId="0" fontId="10" fillId="0" borderId="19" xfId="64" applyFont="1" applyBorder="1" applyProtection="1">
      <protection locked="0"/>
    </xf>
    <xf numFmtId="0" fontId="10" fillId="0" borderId="19" xfId="64" applyFont="1" applyBorder="1" applyAlignment="1" applyProtection="1">
      <alignment horizontal="center"/>
      <protection locked="0"/>
    </xf>
    <xf numFmtId="0" fontId="10" fillId="0" borderId="19" xfId="64" applyFont="1" applyBorder="1" applyAlignment="1" applyProtection="1">
      <alignment horizontal="right"/>
      <protection locked="0"/>
    </xf>
    <xf numFmtId="41" fontId="33" fillId="0" borderId="12" xfId="64" applyNumberFormat="1" applyFont="1" applyBorder="1" applyProtection="1">
      <protection locked="0"/>
    </xf>
    <xf numFmtId="187" fontId="10" fillId="0" borderId="13" xfId="62" applyFont="1" applyBorder="1" applyAlignment="1" applyProtection="1">
      <alignment horizontal="right"/>
      <protection locked="0"/>
    </xf>
    <xf numFmtId="187" fontId="10" fillId="0" borderId="13" xfId="62" applyFont="1" applyBorder="1" applyAlignment="1" applyProtection="1">
      <alignment horizontal="center"/>
      <protection locked="0"/>
    </xf>
    <xf numFmtId="49" fontId="10" fillId="0" borderId="7" xfId="64" applyNumberFormat="1" applyFont="1" applyBorder="1" applyAlignment="1">
      <alignment horizontal="left"/>
    </xf>
    <xf numFmtId="0" fontId="33" fillId="0" borderId="12" xfId="64" applyFont="1" applyBorder="1" applyAlignment="1" applyProtection="1">
      <alignment horizontal="center"/>
      <protection locked="0"/>
    </xf>
    <xf numFmtId="202" fontId="33" fillId="0" borderId="12" xfId="63" applyNumberFormat="1" applyFont="1" applyFill="1" applyBorder="1" applyProtection="1">
      <protection locked="0"/>
    </xf>
    <xf numFmtId="0" fontId="33" fillId="0" borderId="12" xfId="64" applyFont="1" applyBorder="1" applyProtection="1">
      <protection locked="0"/>
    </xf>
    <xf numFmtId="41" fontId="33" fillId="0" borderId="13" xfId="45" applyNumberFormat="1" applyFont="1" applyBorder="1" applyProtection="1">
      <protection locked="0"/>
    </xf>
    <xf numFmtId="0" fontId="33" fillId="0" borderId="13" xfId="45" applyFont="1" applyBorder="1" applyAlignment="1" applyProtection="1">
      <alignment horizontal="center"/>
      <protection locked="0"/>
    </xf>
    <xf numFmtId="202" fontId="10" fillId="0" borderId="13" xfId="63" applyNumberFormat="1" applyFont="1" applyBorder="1" applyProtection="1">
      <protection locked="0"/>
    </xf>
    <xf numFmtId="202" fontId="33" fillId="0" borderId="13" xfId="63" applyNumberFormat="1" applyFont="1" applyBorder="1" applyProtection="1">
      <protection locked="0"/>
    </xf>
    <xf numFmtId="0" fontId="10" fillId="0" borderId="13" xfId="45" applyFont="1" applyBorder="1" applyProtection="1">
      <protection locked="0"/>
    </xf>
    <xf numFmtId="0" fontId="33" fillId="0" borderId="13" xfId="45" applyFont="1" applyBorder="1" applyProtection="1">
      <protection locked="0"/>
    </xf>
    <xf numFmtId="41" fontId="33" fillId="0" borderId="13" xfId="64" applyNumberFormat="1" applyFont="1" applyBorder="1" applyProtection="1">
      <protection locked="0"/>
    </xf>
    <xf numFmtId="0" fontId="33" fillId="0" borderId="13" xfId="64" applyFont="1" applyBorder="1" applyAlignment="1" applyProtection="1">
      <alignment horizontal="center"/>
      <protection locked="0"/>
    </xf>
    <xf numFmtId="202" fontId="33" fillId="0" borderId="13" xfId="63" applyNumberFormat="1" applyFont="1" applyFill="1" applyBorder="1" applyProtection="1">
      <protection locked="0"/>
    </xf>
    <xf numFmtId="0" fontId="33" fillId="0" borderId="13" xfId="64" applyFont="1" applyBorder="1" applyProtection="1">
      <protection locked="0"/>
    </xf>
    <xf numFmtId="0" fontId="46" fillId="0" borderId="0" xfId="64" applyFont="1"/>
    <xf numFmtId="0" fontId="48" fillId="0" borderId="6" xfId="64" applyFont="1" applyBorder="1" applyAlignment="1">
      <alignment horizontal="center"/>
    </xf>
    <xf numFmtId="0" fontId="38" fillId="0" borderId="6" xfId="64" applyFont="1" applyBorder="1" applyAlignment="1">
      <alignment horizontal="center"/>
    </xf>
    <xf numFmtId="0" fontId="48" fillId="0" borderId="26" xfId="64" applyFont="1" applyBorder="1" applyAlignment="1">
      <alignment horizontal="center"/>
    </xf>
    <xf numFmtId="0" fontId="38" fillId="0" borderId="26" xfId="64" applyFont="1" applyBorder="1" applyAlignment="1">
      <alignment horizontal="center"/>
    </xf>
    <xf numFmtId="0" fontId="35" fillId="0" borderId="27" xfId="64" applyFont="1" applyBorder="1" applyAlignment="1">
      <alignment horizontal="center"/>
    </xf>
    <xf numFmtId="0" fontId="35" fillId="0" borderId="28" xfId="64" applyFont="1" applyBorder="1"/>
    <xf numFmtId="0" fontId="40" fillId="0" borderId="29" xfId="64" applyFont="1" applyBorder="1"/>
    <xf numFmtId="0" fontId="40" fillId="0" borderId="27" xfId="64" applyFont="1" applyBorder="1"/>
    <xf numFmtId="0" fontId="49" fillId="0" borderId="27" xfId="64" applyFont="1" applyBorder="1"/>
    <xf numFmtId="0" fontId="40" fillId="0" borderId="27" xfId="64" applyFont="1" applyBorder="1" applyAlignment="1">
      <alignment horizontal="center"/>
    </xf>
    <xf numFmtId="0" fontId="40" fillId="0" borderId="0" xfId="64" applyFont="1"/>
    <xf numFmtId="0" fontId="33" fillId="0" borderId="25" xfId="64" applyFont="1" applyBorder="1"/>
    <xf numFmtId="0" fontId="10" fillId="0" borderId="30" xfId="64" applyFont="1" applyBorder="1"/>
    <xf numFmtId="0" fontId="10" fillId="0" borderId="13" xfId="64" applyFont="1" applyBorder="1"/>
    <xf numFmtId="0" fontId="46" fillId="0" borderId="13" xfId="64" applyFont="1" applyBorder="1"/>
    <xf numFmtId="0" fontId="10" fillId="0" borderId="13" xfId="64" applyFont="1" applyBorder="1" applyAlignment="1">
      <alignment horizontal="center"/>
    </xf>
    <xf numFmtId="0" fontId="10" fillId="0" borderId="25" xfId="64" applyFont="1" applyBorder="1"/>
    <xf numFmtId="0" fontId="10" fillId="0" borderId="31" xfId="64" applyFont="1" applyBorder="1"/>
    <xf numFmtId="202" fontId="10" fillId="0" borderId="13" xfId="63" applyNumberFormat="1" applyFont="1" applyBorder="1"/>
    <xf numFmtId="43" fontId="46" fillId="0" borderId="13" xfId="64" applyNumberFormat="1" applyFont="1" applyBorder="1"/>
    <xf numFmtId="43" fontId="10" fillId="0" borderId="13" xfId="63" applyFont="1" applyBorder="1" applyAlignment="1"/>
    <xf numFmtId="0" fontId="39" fillId="0" borderId="13" xfId="64" applyFont="1" applyBorder="1"/>
    <xf numFmtId="43" fontId="10" fillId="0" borderId="13" xfId="63" applyFont="1" applyBorder="1"/>
    <xf numFmtId="188" fontId="46" fillId="0" borderId="13" xfId="63" applyNumberFormat="1" applyFont="1" applyBorder="1"/>
    <xf numFmtId="0" fontId="10" fillId="0" borderId="32" xfId="64" applyFont="1" applyBorder="1"/>
    <xf numFmtId="0" fontId="10" fillId="0" borderId="33" xfId="64" applyFont="1" applyBorder="1"/>
    <xf numFmtId="0" fontId="10" fillId="0" borderId="34" xfId="64" applyFont="1" applyBorder="1"/>
    <xf numFmtId="202" fontId="10" fillId="0" borderId="32" xfId="63" applyNumberFormat="1" applyFont="1" applyBorder="1"/>
    <xf numFmtId="0" fontId="10" fillId="0" borderId="32" xfId="64" applyFont="1" applyBorder="1" applyAlignment="1">
      <alignment horizontal="center"/>
    </xf>
    <xf numFmtId="0" fontId="46" fillId="0" borderId="32" xfId="64" applyFont="1" applyBorder="1" applyAlignment="1">
      <alignment horizontal="center"/>
    </xf>
    <xf numFmtId="202" fontId="33" fillId="0" borderId="32" xfId="63" applyNumberFormat="1" applyFont="1" applyBorder="1" applyAlignment="1"/>
    <xf numFmtId="0" fontId="33" fillId="0" borderId="32" xfId="64" applyFont="1" applyBorder="1"/>
    <xf numFmtId="0" fontId="33" fillId="0" borderId="12" xfId="64" applyFont="1" applyBorder="1" applyAlignment="1">
      <alignment horizontal="center"/>
    </xf>
    <xf numFmtId="0" fontId="10" fillId="0" borderId="12" xfId="64" applyFont="1" applyBorder="1"/>
    <xf numFmtId="0" fontId="46" fillId="0" borderId="12" xfId="64" applyFont="1" applyBorder="1"/>
    <xf numFmtId="0" fontId="10" fillId="0" borderId="12" xfId="64" applyFont="1" applyBorder="1" applyAlignment="1">
      <alignment horizontal="center"/>
    </xf>
    <xf numFmtId="0" fontId="40" fillId="0" borderId="35" xfId="64" applyFont="1" applyBorder="1"/>
    <xf numFmtId="0" fontId="35" fillId="0" borderId="12" xfId="64" applyFont="1" applyBorder="1" applyAlignment="1">
      <alignment horizontal="center"/>
    </xf>
    <xf numFmtId="0" fontId="35" fillId="0" borderId="36" xfId="64" applyFont="1" applyBorder="1"/>
    <xf numFmtId="0" fontId="40" fillId="0" borderId="31" xfId="64" applyFont="1" applyBorder="1"/>
    <xf numFmtId="0" fontId="40" fillId="0" borderId="12" xfId="64" applyFont="1" applyBorder="1"/>
    <xf numFmtId="0" fontId="49" fillId="0" borderId="12" xfId="64" applyFont="1" applyBorder="1"/>
    <xf numFmtId="0" fontId="40" fillId="0" borderId="12" xfId="64" applyFont="1" applyBorder="1" applyAlignment="1">
      <alignment horizontal="center"/>
    </xf>
    <xf numFmtId="0" fontId="41" fillId="0" borderId="12" xfId="64" applyFont="1" applyBorder="1"/>
    <xf numFmtId="0" fontId="39" fillId="0" borderId="13" xfId="64" applyFont="1" applyBorder="1" applyAlignment="1">
      <alignment horizontal="center"/>
    </xf>
    <xf numFmtId="0" fontId="41" fillId="0" borderId="13" xfId="64" applyFont="1" applyBorder="1"/>
    <xf numFmtId="0" fontId="10" fillId="0" borderId="17" xfId="64" applyFont="1" applyBorder="1"/>
    <xf numFmtId="43" fontId="46" fillId="0" borderId="12" xfId="64" applyNumberFormat="1" applyFont="1" applyBorder="1"/>
    <xf numFmtId="0" fontId="10" fillId="0" borderId="37" xfId="64" applyFont="1" applyBorder="1"/>
    <xf numFmtId="0" fontId="10" fillId="0" borderId="38" xfId="64" applyFont="1" applyBorder="1"/>
    <xf numFmtId="0" fontId="10" fillId="0" borderId="24" xfId="64" applyFont="1" applyBorder="1" applyAlignment="1">
      <alignment horizontal="center"/>
    </xf>
    <xf numFmtId="0" fontId="10" fillId="0" borderId="24" xfId="64" applyFont="1" applyBorder="1"/>
    <xf numFmtId="43" fontId="10" fillId="0" borderId="12" xfId="63" applyFont="1" applyBorder="1" applyAlignment="1"/>
    <xf numFmtId="0" fontId="10" fillId="0" borderId="26" xfId="64" applyFont="1" applyBorder="1"/>
    <xf numFmtId="0" fontId="10" fillId="0" borderId="26" xfId="64" applyFont="1" applyBorder="1" applyAlignment="1">
      <alignment horizontal="center"/>
    </xf>
    <xf numFmtId="2" fontId="33" fillId="0" borderId="12" xfId="64" applyNumberFormat="1" applyFont="1" applyBorder="1" applyAlignment="1">
      <alignment horizontal="center"/>
    </xf>
    <xf numFmtId="43" fontId="46" fillId="0" borderId="24" xfId="64" applyNumberFormat="1" applyFont="1" applyBorder="1"/>
    <xf numFmtId="43" fontId="46" fillId="0" borderId="12" xfId="63" applyFont="1" applyBorder="1"/>
    <xf numFmtId="203" fontId="33" fillId="0" borderId="12" xfId="64" applyNumberFormat="1" applyFont="1" applyBorder="1" applyAlignment="1">
      <alignment horizontal="center"/>
    </xf>
    <xf numFmtId="0" fontId="10" fillId="0" borderId="10" xfId="64" applyFont="1" applyBorder="1"/>
    <xf numFmtId="0" fontId="10" fillId="0" borderId="18" xfId="64" applyFont="1" applyBorder="1"/>
    <xf numFmtId="0" fontId="10" fillId="0" borderId="20" xfId="64" applyFont="1" applyBorder="1"/>
    <xf numFmtId="202" fontId="10" fillId="0" borderId="10" xfId="63" applyNumberFormat="1" applyFont="1" applyBorder="1"/>
    <xf numFmtId="0" fontId="10" fillId="0" borderId="10" xfId="64" applyFont="1" applyBorder="1" applyAlignment="1">
      <alignment horizontal="center"/>
    </xf>
    <xf numFmtId="0" fontId="46" fillId="0" borderId="10" xfId="64" applyFont="1" applyBorder="1" applyAlignment="1">
      <alignment horizontal="center"/>
    </xf>
    <xf numFmtId="202" fontId="33" fillId="0" borderId="10" xfId="63" applyNumberFormat="1" applyFont="1" applyBorder="1" applyAlignment="1"/>
    <xf numFmtId="0" fontId="10" fillId="0" borderId="0" xfId="64" applyFont="1" applyAlignment="1">
      <alignment horizontal="right"/>
    </xf>
    <xf numFmtId="0" fontId="33" fillId="0" borderId="21" xfId="64" applyFont="1" applyBorder="1"/>
    <xf numFmtId="0" fontId="33" fillId="0" borderId="7" xfId="64" applyFont="1" applyBorder="1"/>
    <xf numFmtId="17" fontId="10" fillId="0" borderId="7" xfId="64" applyNumberFormat="1" applyFont="1" applyBorder="1"/>
    <xf numFmtId="49" fontId="10" fillId="0" borderId="7" xfId="64" applyNumberFormat="1" applyFont="1" applyBorder="1"/>
    <xf numFmtId="0" fontId="33" fillId="0" borderId="21" xfId="64" applyFont="1" applyBorder="1" applyAlignment="1">
      <alignment horizontal="center"/>
    </xf>
    <xf numFmtId="0" fontId="10" fillId="0" borderId="21" xfId="64" applyFont="1" applyBorder="1" applyAlignment="1">
      <alignment horizontal="center"/>
    </xf>
    <xf numFmtId="0" fontId="10" fillId="0" borderId="21" xfId="64" applyFont="1" applyBorder="1" applyAlignment="1">
      <alignment horizontal="left"/>
    </xf>
    <xf numFmtId="0" fontId="50" fillId="10" borderId="23" xfId="64" applyFont="1" applyFill="1" applyBorder="1" applyAlignment="1">
      <alignment horizontal="center" vertical="center"/>
    </xf>
    <xf numFmtId="0" fontId="50" fillId="10" borderId="23" xfId="64" applyFont="1" applyFill="1" applyBorder="1" applyAlignment="1">
      <alignment horizontal="center"/>
    </xf>
    <xf numFmtId="0" fontId="50" fillId="10" borderId="10" xfId="64" applyFont="1" applyFill="1" applyBorder="1" applyAlignment="1">
      <alignment horizontal="center" vertical="center"/>
    </xf>
    <xf numFmtId="0" fontId="50" fillId="10" borderId="10" xfId="64" applyFont="1" applyFill="1" applyBorder="1" applyAlignment="1">
      <alignment horizontal="center"/>
    </xf>
    <xf numFmtId="0" fontId="10" fillId="0" borderId="11" xfId="64" applyFont="1" applyBorder="1"/>
    <xf numFmtId="0" fontId="10" fillId="0" borderId="43" xfId="64" applyFont="1" applyBorder="1" applyAlignment="1">
      <alignment horizontal="center"/>
    </xf>
    <xf numFmtId="0" fontId="10" fillId="0" borderId="44" xfId="64" applyFont="1" applyBorder="1" applyAlignment="1">
      <alignment horizontal="center"/>
    </xf>
    <xf numFmtId="0" fontId="10" fillId="0" borderId="25" xfId="64" applyFont="1" applyBorder="1" applyAlignment="1">
      <alignment horizontal="center"/>
    </xf>
    <xf numFmtId="0" fontId="10" fillId="0" borderId="30" xfId="64" applyFont="1" applyBorder="1" applyAlignment="1">
      <alignment horizontal="center"/>
    </xf>
    <xf numFmtId="0" fontId="10" fillId="0" borderId="33" xfId="64" applyFont="1" applyBorder="1" applyAlignment="1">
      <alignment horizontal="center"/>
    </xf>
    <xf numFmtId="0" fontId="10" fillId="0" borderId="34" xfId="64" applyFont="1" applyBorder="1" applyAlignment="1">
      <alignment horizontal="center"/>
    </xf>
    <xf numFmtId="0" fontId="43" fillId="0" borderId="0" xfId="64" applyFont="1"/>
    <xf numFmtId="0" fontId="10" fillId="0" borderId="0" xfId="64" applyFont="1" applyAlignment="1">
      <alignment horizontal="center"/>
    </xf>
    <xf numFmtId="0" fontId="43" fillId="9" borderId="23" xfId="64" applyFont="1" applyFill="1" applyBorder="1" applyAlignment="1">
      <alignment vertical="center"/>
    </xf>
    <xf numFmtId="0" fontId="43" fillId="9" borderId="23" xfId="64" applyFont="1" applyFill="1" applyBorder="1" applyAlignment="1">
      <alignment horizontal="center" vertical="center"/>
    </xf>
    <xf numFmtId="0" fontId="43" fillId="9" borderId="23" xfId="64" applyFont="1" applyFill="1" applyBorder="1" applyAlignment="1">
      <alignment horizontal="center"/>
    </xf>
    <xf numFmtId="0" fontId="43" fillId="9" borderId="10" xfId="64" applyFont="1" applyFill="1" applyBorder="1" applyAlignment="1">
      <alignment vertical="center"/>
    </xf>
    <xf numFmtId="0" fontId="43" fillId="9" borderId="10" xfId="64" applyFont="1" applyFill="1" applyBorder="1" applyAlignment="1">
      <alignment horizontal="center" vertical="center"/>
    </xf>
    <xf numFmtId="0" fontId="43" fillId="9" borderId="10" xfId="64" applyFont="1" applyFill="1" applyBorder="1" applyAlignment="1">
      <alignment horizontal="center"/>
    </xf>
    <xf numFmtId="0" fontId="50" fillId="9" borderId="10" xfId="64" applyFont="1" applyFill="1" applyBorder="1" applyAlignment="1">
      <alignment horizontal="center" vertical="center"/>
    </xf>
    <xf numFmtId="0" fontId="10" fillId="0" borderId="11" xfId="64" applyFont="1" applyBorder="1" applyAlignment="1">
      <alignment horizontal="center"/>
    </xf>
    <xf numFmtId="0" fontId="43" fillId="0" borderId="0" xfId="64" applyFont="1" applyAlignment="1">
      <alignment horizontal="center"/>
    </xf>
    <xf numFmtId="49" fontId="10" fillId="0" borderId="0" xfId="64" applyNumberFormat="1" applyFont="1"/>
    <xf numFmtId="0" fontId="43" fillId="11" borderId="23" xfId="64" applyFont="1" applyFill="1" applyBorder="1" applyAlignment="1">
      <alignment horizontal="center"/>
    </xf>
    <xf numFmtId="0" fontId="43" fillId="11" borderId="10" xfId="64" applyFont="1" applyFill="1" applyBorder="1" applyAlignment="1">
      <alignment horizontal="center"/>
    </xf>
    <xf numFmtId="17" fontId="10" fillId="0" borderId="7" xfId="64" applyNumberFormat="1" applyFont="1" applyBorder="1" applyProtection="1">
      <protection locked="0"/>
    </xf>
    <xf numFmtId="41" fontId="33" fillId="0" borderId="4" xfId="64" applyNumberFormat="1" applyFont="1" applyBorder="1" applyProtection="1">
      <protection locked="0"/>
    </xf>
    <xf numFmtId="0" fontId="33" fillId="0" borderId="4" xfId="64" applyFont="1" applyBorder="1" applyAlignment="1" applyProtection="1">
      <alignment horizontal="center"/>
      <protection locked="0"/>
    </xf>
    <xf numFmtId="202" fontId="33" fillId="0" borderId="4" xfId="63" applyNumberFormat="1" applyFont="1" applyFill="1" applyBorder="1" applyProtection="1">
      <protection locked="0"/>
    </xf>
    <xf numFmtId="202" fontId="33" fillId="0" borderId="4" xfId="63" applyNumberFormat="1" applyFont="1" applyFill="1" applyBorder="1" applyAlignment="1" applyProtection="1">
      <alignment horizontal="center"/>
      <protection locked="0"/>
    </xf>
    <xf numFmtId="187" fontId="33" fillId="0" borderId="4" xfId="62" applyFont="1" applyFill="1" applyBorder="1" applyProtection="1">
      <protection locked="0"/>
    </xf>
    <xf numFmtId="0" fontId="33" fillId="0" borderId="4" xfId="64" applyFont="1" applyBorder="1" applyProtection="1">
      <protection locked="0"/>
    </xf>
    <xf numFmtId="41" fontId="55" fillId="0" borderId="12" xfId="64" applyNumberFormat="1" applyFont="1" applyBorder="1" applyProtection="1">
      <protection locked="0"/>
    </xf>
    <xf numFmtId="189" fontId="55" fillId="0" borderId="12" xfId="62" applyNumberFormat="1" applyFont="1" applyFill="1" applyBorder="1" applyAlignment="1" applyProtection="1">
      <alignment horizontal="right"/>
      <protection locked="0"/>
    </xf>
    <xf numFmtId="187" fontId="55" fillId="0" borderId="12" xfId="62" applyFont="1" applyFill="1" applyBorder="1" applyAlignment="1" applyProtection="1">
      <alignment horizontal="right"/>
      <protection locked="0"/>
    </xf>
    <xf numFmtId="187" fontId="53" fillId="0" borderId="13" xfId="62" applyFont="1" applyFill="1" applyBorder="1" applyAlignment="1" applyProtection="1">
      <alignment horizontal="right"/>
      <protection locked="0"/>
    </xf>
    <xf numFmtId="41" fontId="53" fillId="0" borderId="13" xfId="64" applyNumberFormat="1" applyFont="1" applyBorder="1" applyProtection="1">
      <protection locked="0"/>
    </xf>
    <xf numFmtId="187" fontId="53" fillId="0" borderId="13" xfId="62" applyFont="1" applyFill="1" applyBorder="1" applyAlignment="1" applyProtection="1">
      <alignment horizontal="center"/>
      <protection locked="0"/>
    </xf>
    <xf numFmtId="41" fontId="53" fillId="0" borderId="24" xfId="64" applyNumberFormat="1" applyFont="1" applyBorder="1" applyProtection="1">
      <protection locked="0"/>
    </xf>
    <xf numFmtId="0" fontId="53" fillId="0" borderId="0" xfId="64" applyFont="1"/>
    <xf numFmtId="0" fontId="53" fillId="0" borderId="21" xfId="64" applyFont="1" applyBorder="1" applyProtection="1">
      <protection hidden="1"/>
    </xf>
    <xf numFmtId="0" fontId="53" fillId="0" borderId="21" xfId="64" applyFont="1" applyBorder="1" applyProtection="1">
      <protection locked="0"/>
    </xf>
    <xf numFmtId="0" fontId="57" fillId="0" borderId="21" xfId="64" applyFont="1" applyBorder="1" applyProtection="1">
      <protection locked="0"/>
    </xf>
    <xf numFmtId="0" fontId="53" fillId="0" borderId="7" xfId="64" applyFont="1" applyBorder="1" applyProtection="1">
      <protection locked="0"/>
    </xf>
    <xf numFmtId="0" fontId="53" fillId="0" borderId="7" xfId="64" applyFont="1" applyBorder="1" applyProtection="1">
      <protection hidden="1"/>
    </xf>
    <xf numFmtId="17" fontId="53" fillId="0" borderId="7" xfId="64" applyNumberFormat="1" applyFont="1" applyBorder="1" applyProtection="1">
      <protection locked="0"/>
    </xf>
    <xf numFmtId="17" fontId="53" fillId="0" borderId="7" xfId="64" applyNumberFormat="1" applyFont="1" applyBorder="1" applyProtection="1">
      <protection hidden="1"/>
    </xf>
    <xf numFmtId="0" fontId="53" fillId="0" borderId="7" xfId="64" applyFont="1" applyBorder="1" applyAlignment="1" applyProtection="1">
      <alignment horizontal="left"/>
      <protection hidden="1"/>
    </xf>
    <xf numFmtId="0" fontId="53" fillId="0" borderId="7" xfId="64" applyFont="1" applyBorder="1" applyAlignment="1" applyProtection="1">
      <alignment horizontal="center"/>
      <protection locked="0"/>
    </xf>
    <xf numFmtId="0" fontId="53" fillId="0" borderId="7" xfId="64" applyFont="1" applyBorder="1" applyAlignment="1" applyProtection="1">
      <alignment horizontal="right"/>
      <protection hidden="1"/>
    </xf>
    <xf numFmtId="0" fontId="55" fillId="0" borderId="7" xfId="64" applyFont="1" applyBorder="1" applyProtection="1">
      <protection hidden="1"/>
    </xf>
    <xf numFmtId="0" fontId="53" fillId="0" borderId="8" xfId="64" applyFont="1" applyBorder="1" applyAlignment="1" applyProtection="1">
      <alignment horizontal="center"/>
      <protection hidden="1"/>
    </xf>
    <xf numFmtId="0" fontId="53" fillId="0" borderId="8" xfId="64" applyFont="1" applyBorder="1" applyAlignment="1" applyProtection="1">
      <alignment horizontal="left"/>
      <protection hidden="1"/>
    </xf>
    <xf numFmtId="0" fontId="53" fillId="0" borderId="8" xfId="64" applyFont="1" applyBorder="1" applyProtection="1">
      <protection hidden="1"/>
    </xf>
    <xf numFmtId="0" fontId="53" fillId="0" borderId="9" xfId="64" applyFont="1" applyBorder="1" applyAlignment="1" applyProtection="1">
      <alignment horizontal="right"/>
      <protection hidden="1"/>
    </xf>
    <xf numFmtId="0" fontId="53" fillId="0" borderId="9" xfId="64" applyFont="1" applyBorder="1" applyProtection="1">
      <protection hidden="1"/>
    </xf>
    <xf numFmtId="0" fontId="53" fillId="0" borderId="0" xfId="64" applyFont="1" applyProtection="1">
      <protection hidden="1"/>
    </xf>
    <xf numFmtId="0" fontId="55" fillId="0" borderId="10" xfId="64" applyFont="1" applyBorder="1" applyAlignment="1" applyProtection="1">
      <alignment horizontal="center" vertical="center"/>
      <protection hidden="1"/>
    </xf>
    <xf numFmtId="41" fontId="53" fillId="0" borderId="11" xfId="64" applyNumberFormat="1" applyFont="1" applyBorder="1" applyProtection="1">
      <protection hidden="1"/>
    </xf>
    <xf numFmtId="41" fontId="53" fillId="0" borderId="12" xfId="64" applyNumberFormat="1" applyFont="1" applyBorder="1" applyProtection="1">
      <protection hidden="1"/>
    </xf>
    <xf numFmtId="41" fontId="53" fillId="0" borderId="13" xfId="64" applyNumberFormat="1" applyFont="1" applyBorder="1" applyProtection="1">
      <protection hidden="1"/>
    </xf>
    <xf numFmtId="0" fontId="53" fillId="0" borderId="13" xfId="64" applyFont="1" applyBorder="1" applyProtection="1">
      <protection hidden="1"/>
    </xf>
    <xf numFmtId="0" fontId="53" fillId="0" borderId="14" xfId="64" applyFont="1" applyBorder="1" applyProtection="1">
      <protection hidden="1"/>
    </xf>
    <xf numFmtId="0" fontId="59" fillId="0" borderId="21" xfId="64" applyFont="1" applyBorder="1" applyAlignment="1" applyProtection="1">
      <alignment horizontal="right"/>
      <protection hidden="1"/>
    </xf>
    <xf numFmtId="202" fontId="55" fillId="0" borderId="21" xfId="63" applyNumberFormat="1" applyFont="1" applyFill="1" applyBorder="1" applyAlignment="1" applyProtection="1">
      <alignment vertical="top"/>
      <protection locked="0"/>
    </xf>
    <xf numFmtId="0" fontId="53" fillId="0" borderId="0" xfId="0" applyFont="1"/>
    <xf numFmtId="0" fontId="53" fillId="0" borderId="0" xfId="64" applyFont="1" applyAlignment="1" applyProtection="1">
      <alignment horizontal="right" vertical="top"/>
      <protection hidden="1"/>
    </xf>
    <xf numFmtId="0" fontId="53" fillId="0" borderId="0" xfId="0" applyFont="1" applyAlignment="1">
      <alignment horizontal="right"/>
    </xf>
    <xf numFmtId="0" fontId="53" fillId="0" borderId="0" xfId="0" applyFont="1" applyAlignment="1">
      <alignment horizontal="left" indent="2"/>
    </xf>
    <xf numFmtId="0" fontId="53" fillId="0" borderId="0" xfId="64" applyFont="1" applyAlignment="1" applyProtection="1">
      <alignment vertical="top"/>
      <protection hidden="1"/>
    </xf>
    <xf numFmtId="0" fontId="53" fillId="0" borderId="0" xfId="64" applyFont="1" applyAlignment="1" applyProtection="1">
      <alignment horizontal="center"/>
      <protection hidden="1"/>
    </xf>
    <xf numFmtId="0" fontId="53" fillId="0" borderId="0" xfId="64" applyFont="1" applyAlignment="1" applyProtection="1">
      <alignment horizontal="left"/>
      <protection hidden="1"/>
    </xf>
    <xf numFmtId="0" fontId="54" fillId="0" borderId="0" xfId="64" applyFont="1" applyAlignment="1" applyProtection="1">
      <alignment vertical="top"/>
      <protection hidden="1"/>
    </xf>
    <xf numFmtId="0" fontId="53" fillId="0" borderId="21" xfId="64" applyFont="1" applyBorder="1"/>
    <xf numFmtId="202" fontId="53" fillId="0" borderId="21" xfId="63" applyNumberFormat="1" applyFont="1" applyFill="1" applyBorder="1" applyAlignment="1" applyProtection="1"/>
    <xf numFmtId="0" fontId="53" fillId="0" borderId="7" xfId="64" applyFont="1" applyBorder="1"/>
    <xf numFmtId="202" fontId="55" fillId="0" borderId="21" xfId="63" applyNumberFormat="1" applyFont="1" applyFill="1" applyBorder="1" applyAlignment="1" applyProtection="1">
      <alignment horizontal="center"/>
    </xf>
    <xf numFmtId="0" fontId="55" fillId="0" borderId="7" xfId="64" applyFont="1" applyBorder="1" applyAlignment="1">
      <alignment horizontal="center"/>
    </xf>
    <xf numFmtId="0" fontId="53" fillId="0" borderId="7" xfId="64" applyFont="1" applyBorder="1" applyAlignment="1">
      <alignment horizontal="center"/>
    </xf>
    <xf numFmtId="0" fontId="53" fillId="0" borderId="7" xfId="64" applyFont="1" applyBorder="1" applyAlignment="1">
      <alignment horizontal="left"/>
    </xf>
    <xf numFmtId="0" fontId="53" fillId="0" borderId="19" xfId="64" applyFont="1" applyBorder="1" applyProtection="1">
      <protection locked="0"/>
    </xf>
    <xf numFmtId="0" fontId="53" fillId="0" borderId="19" xfId="64" applyFont="1" applyBorder="1" applyAlignment="1" applyProtection="1">
      <alignment horizontal="right"/>
      <protection locked="0"/>
    </xf>
    <xf numFmtId="202" fontId="55" fillId="0" borderId="23" xfId="63" applyNumberFormat="1" applyFont="1" applyFill="1" applyBorder="1" applyAlignment="1" applyProtection="1">
      <alignment horizontal="center" vertical="center" wrapText="1"/>
      <protection hidden="1"/>
    </xf>
    <xf numFmtId="202" fontId="61" fillId="0" borderId="10" xfId="63" applyNumberFormat="1" applyFont="1" applyFill="1" applyBorder="1" applyAlignment="1" applyProtection="1">
      <alignment horizontal="center" vertical="top"/>
      <protection hidden="1"/>
    </xf>
    <xf numFmtId="41" fontId="53" fillId="0" borderId="13" xfId="45" applyNumberFormat="1" applyFont="1" applyBorder="1" applyProtection="1">
      <protection locked="0"/>
    </xf>
    <xf numFmtId="187" fontId="55" fillId="0" borderId="13" xfId="62" applyFont="1" applyFill="1" applyBorder="1" applyAlignment="1" applyProtection="1">
      <alignment horizontal="right"/>
      <protection locked="0"/>
    </xf>
    <xf numFmtId="0" fontId="55" fillId="0" borderId="0" xfId="64" applyFont="1" applyProtection="1">
      <protection hidden="1"/>
    </xf>
    <xf numFmtId="202" fontId="55" fillId="0" borderId="0" xfId="63" applyNumberFormat="1" applyFont="1" applyFill="1" applyBorder="1" applyAlignment="1" applyProtection="1">
      <alignment vertical="top"/>
      <protection locked="0"/>
    </xf>
    <xf numFmtId="43" fontId="53" fillId="0" borderId="0" xfId="63" applyFont="1" applyFill="1" applyBorder="1" applyAlignment="1" applyProtection="1">
      <protection locked="0"/>
    </xf>
    <xf numFmtId="43" fontId="53" fillId="0" borderId="0" xfId="63" applyFont="1" applyFill="1" applyBorder="1" applyAlignment="1" applyProtection="1">
      <protection hidden="1"/>
    </xf>
    <xf numFmtId="0" fontId="55" fillId="0" borderId="15" xfId="64" applyFont="1" applyBorder="1" applyProtection="1">
      <protection hidden="1"/>
    </xf>
    <xf numFmtId="0" fontId="55" fillId="0" borderId="16" xfId="64" applyFont="1" applyBorder="1" applyProtection="1">
      <protection hidden="1"/>
    </xf>
    <xf numFmtId="0" fontId="55" fillId="0" borderId="17" xfId="64" applyFont="1" applyBorder="1" applyProtection="1">
      <protection hidden="1"/>
    </xf>
    <xf numFmtId="0" fontId="55" fillId="0" borderId="18" xfId="64" applyFont="1" applyBorder="1" applyProtection="1">
      <protection hidden="1"/>
    </xf>
    <xf numFmtId="0" fontId="55" fillId="0" borderId="19" xfId="64" applyFont="1" applyBorder="1" applyProtection="1">
      <protection hidden="1"/>
    </xf>
    <xf numFmtId="0" fontId="55" fillId="0" borderId="20" xfId="64" applyFont="1" applyBorder="1" applyProtection="1">
      <protection hidden="1"/>
    </xf>
    <xf numFmtId="0" fontId="55" fillId="0" borderId="0" xfId="64" applyFont="1" applyAlignment="1" applyProtection="1">
      <alignment horizontal="center" vertical="center"/>
      <protection hidden="1"/>
    </xf>
    <xf numFmtId="0" fontId="55" fillId="0" borderId="0" xfId="64" applyFont="1" applyAlignment="1" applyProtection="1">
      <alignment horizontal="center"/>
      <protection hidden="1"/>
    </xf>
    <xf numFmtId="0" fontId="53" fillId="0" borderId="36" xfId="64" applyFont="1" applyBorder="1" applyAlignment="1" applyProtection="1">
      <alignment horizontal="center"/>
      <protection hidden="1"/>
    </xf>
    <xf numFmtId="0" fontId="53" fillId="0" borderId="31" xfId="64" applyFont="1" applyBorder="1" applyAlignment="1" applyProtection="1">
      <alignment horizontal="center"/>
      <protection hidden="1"/>
    </xf>
    <xf numFmtId="41" fontId="33" fillId="0" borderId="25" xfId="64" applyNumberFormat="1" applyFont="1" applyBorder="1" applyAlignment="1" applyProtection="1">
      <alignment horizontal="center"/>
      <protection locked="0"/>
    </xf>
    <xf numFmtId="41" fontId="33" fillId="0" borderId="30" xfId="64" applyNumberFormat="1" applyFont="1" applyBorder="1" applyAlignment="1" applyProtection="1">
      <alignment horizontal="center"/>
      <protection locked="0"/>
    </xf>
    <xf numFmtId="41" fontId="55" fillId="0" borderId="13" xfId="45" applyNumberFormat="1" applyFont="1" applyBorder="1" applyProtection="1">
      <protection locked="0"/>
    </xf>
    <xf numFmtId="0" fontId="53" fillId="0" borderId="30" xfId="45" applyFont="1" applyBorder="1" applyAlignment="1" applyProtection="1">
      <alignment horizontal="center"/>
      <protection locked="0"/>
    </xf>
    <xf numFmtId="0" fontId="55" fillId="0" borderId="25" xfId="45" applyFont="1" applyBorder="1" applyAlignment="1" applyProtection="1">
      <alignment horizontal="center"/>
      <protection locked="0"/>
    </xf>
    <xf numFmtId="41" fontId="55" fillId="0" borderId="36" xfId="64" applyNumberFormat="1" applyFont="1" applyBorder="1" applyAlignment="1" applyProtection="1">
      <alignment horizontal="left"/>
      <protection locked="0"/>
    </xf>
    <xf numFmtId="41" fontId="55" fillId="0" borderId="31" xfId="64" applyNumberFormat="1" applyFont="1" applyBorder="1" applyAlignment="1" applyProtection="1">
      <alignment horizontal="left"/>
      <protection locked="0"/>
    </xf>
    <xf numFmtId="49" fontId="33" fillId="0" borderId="22" xfId="64" applyNumberFormat="1" applyFont="1" applyBorder="1" applyAlignment="1" applyProtection="1">
      <alignment horizontal="center" vertical="center"/>
      <protection hidden="1"/>
    </xf>
    <xf numFmtId="49" fontId="33" fillId="0" borderId="15" xfId="64" applyNumberFormat="1" applyFont="1" applyBorder="1" applyAlignment="1" applyProtection="1">
      <alignment horizontal="center" vertical="center"/>
      <protection hidden="1"/>
    </xf>
    <xf numFmtId="202" fontId="33" fillId="0" borderId="23" xfId="63" applyNumberFormat="1" applyFont="1" applyFill="1" applyBorder="1" applyAlignment="1" applyProtection="1">
      <alignment horizontal="center" vertical="center" wrapText="1"/>
      <protection hidden="1"/>
    </xf>
    <xf numFmtId="49" fontId="33" fillId="0" borderId="18" xfId="64" applyNumberFormat="1" applyFont="1" applyBorder="1" applyAlignment="1" applyProtection="1">
      <alignment horizontal="center" vertical="center"/>
      <protection hidden="1"/>
    </xf>
    <xf numFmtId="49" fontId="33" fillId="0" borderId="20" xfId="64" applyNumberFormat="1" applyFont="1" applyBorder="1" applyAlignment="1" applyProtection="1">
      <alignment horizontal="center" vertical="center"/>
      <protection hidden="1"/>
    </xf>
    <xf numFmtId="202" fontId="36" fillId="0" borderId="10" xfId="63" applyNumberFormat="1" applyFont="1" applyFill="1" applyBorder="1" applyAlignment="1" applyProtection="1">
      <alignment horizontal="center" vertical="top"/>
      <protection hidden="1"/>
    </xf>
    <xf numFmtId="202" fontId="33" fillId="0" borderId="10" xfId="63" applyNumberFormat="1" applyFont="1" applyFill="1" applyBorder="1" applyAlignment="1" applyProtection="1">
      <alignment horizontal="center" vertical="top"/>
      <protection hidden="1"/>
    </xf>
    <xf numFmtId="0" fontId="53" fillId="0" borderId="0" xfId="0" applyFont="1" applyAlignment="1">
      <alignment horizontal="center"/>
    </xf>
    <xf numFmtId="202" fontId="10" fillId="0" borderId="0" xfId="63" applyNumberFormat="1" applyFont="1" applyBorder="1"/>
    <xf numFmtId="0" fontId="46" fillId="0" borderId="0" xfId="64" applyFont="1" applyAlignment="1">
      <alignment horizontal="center"/>
    </xf>
    <xf numFmtId="202" fontId="33" fillId="0" borderId="0" xfId="63" applyNumberFormat="1" applyFont="1" applyBorder="1" applyAlignment="1"/>
    <xf numFmtId="0" fontId="63" fillId="0" borderId="0" xfId="0" applyFont="1"/>
    <xf numFmtId="0" fontId="60" fillId="0" borderId="0" xfId="66" applyFont="1" applyAlignment="1">
      <alignment horizontal="left" vertical="center"/>
    </xf>
    <xf numFmtId="0" fontId="64" fillId="0" borderId="0" xfId="66" applyFont="1" applyAlignment="1">
      <alignment vertical="center"/>
    </xf>
    <xf numFmtId="43" fontId="64" fillId="0" borderId="0" xfId="67" applyFont="1" applyAlignment="1">
      <alignment horizontal="center" vertical="center"/>
    </xf>
    <xf numFmtId="43" fontId="64" fillId="0" borderId="0" xfId="67" applyFont="1" applyAlignment="1">
      <alignment vertical="center"/>
    </xf>
    <xf numFmtId="43" fontId="64" fillId="0" borderId="0" xfId="67" applyFont="1" applyFill="1" applyAlignment="1">
      <alignment vertical="center"/>
    </xf>
    <xf numFmtId="43" fontId="64" fillId="0" borderId="0" xfId="67" applyFont="1" applyBorder="1" applyAlignment="1">
      <alignment horizontal="center" vertical="center"/>
    </xf>
    <xf numFmtId="43" fontId="64" fillId="0" borderId="0" xfId="67" applyFont="1" applyBorder="1" applyAlignment="1">
      <alignment horizontal="right" vertical="center"/>
    </xf>
    <xf numFmtId="0" fontId="64" fillId="0" borderId="0" xfId="65" applyFont="1" applyProtection="1">
      <protection hidden="1"/>
    </xf>
    <xf numFmtId="0" fontId="64" fillId="0" borderId="0" xfId="66" applyFont="1" applyAlignment="1">
      <alignment horizontal="left" vertical="center"/>
    </xf>
    <xf numFmtId="43" fontId="64" fillId="0" borderId="0" xfId="67" applyFont="1" applyAlignment="1">
      <alignment horizontal="left" vertical="center"/>
    </xf>
    <xf numFmtId="43" fontId="60" fillId="0" borderId="0" xfId="67" applyFont="1" applyBorder="1" applyAlignment="1">
      <alignment horizontal="center" vertical="center"/>
    </xf>
    <xf numFmtId="43" fontId="60" fillId="0" borderId="0" xfId="67" applyFont="1" applyBorder="1" applyAlignment="1">
      <alignment horizontal="right" vertical="center"/>
    </xf>
    <xf numFmtId="43" fontId="64" fillId="0" borderId="0" xfId="67" applyFont="1" applyAlignment="1">
      <alignment horizontal="right" vertical="center"/>
    </xf>
    <xf numFmtId="43" fontId="64" fillId="0" borderId="0" xfId="67" applyFont="1" applyFill="1" applyAlignment="1">
      <alignment horizontal="center" vertical="center"/>
    </xf>
    <xf numFmtId="43" fontId="64" fillId="0" borderId="0" xfId="67" applyFont="1" applyFill="1" applyAlignment="1" applyProtection="1">
      <alignment horizontal="center" vertical="center"/>
    </xf>
    <xf numFmtId="0" fontId="60" fillId="0" borderId="0" xfId="66" applyFont="1" applyAlignment="1">
      <alignment vertical="center"/>
    </xf>
    <xf numFmtId="0" fontId="64" fillId="0" borderId="0" xfId="0" applyFont="1"/>
    <xf numFmtId="43" fontId="64" fillId="0" borderId="0" xfId="0" applyNumberFormat="1" applyFont="1" applyAlignment="1">
      <alignment horizontal="center"/>
    </xf>
    <xf numFmtId="0" fontId="64" fillId="0" borderId="0" xfId="0" applyFont="1" applyAlignment="1">
      <alignment horizontal="center"/>
    </xf>
    <xf numFmtId="43" fontId="64" fillId="0" borderId="50" xfId="67" applyFont="1" applyFill="1" applyBorder="1" applyAlignment="1">
      <alignment vertical="center"/>
    </xf>
    <xf numFmtId="43" fontId="64" fillId="0" borderId="3" xfId="67" applyFont="1" applyFill="1" applyBorder="1" applyAlignment="1">
      <alignment vertical="center"/>
    </xf>
    <xf numFmtId="43" fontId="64" fillId="0" borderId="3" xfId="67" applyFont="1" applyFill="1" applyBorder="1" applyAlignment="1">
      <alignment horizontal="center" vertical="center"/>
    </xf>
    <xf numFmtId="43" fontId="64" fillId="0" borderId="55" xfId="67" applyFont="1" applyFill="1" applyBorder="1" applyAlignment="1">
      <alignment vertical="center"/>
    </xf>
    <xf numFmtId="0" fontId="53" fillId="0" borderId="25" xfId="45" applyFont="1" applyBorder="1" applyAlignment="1" applyProtection="1">
      <alignment horizontal="left"/>
      <protection locked="0"/>
    </xf>
    <xf numFmtId="0" fontId="53" fillId="0" borderId="30" xfId="45" applyFont="1" applyBorder="1" applyAlignment="1" applyProtection="1">
      <alignment horizontal="left"/>
      <protection locked="0"/>
    </xf>
    <xf numFmtId="187" fontId="53" fillId="0" borderId="0" xfId="62" applyFont="1" applyFill="1" applyBorder="1" applyAlignment="1" applyProtection="1">
      <alignment horizontal="right"/>
      <protection locked="0"/>
    </xf>
    <xf numFmtId="187" fontId="53" fillId="0" borderId="0" xfId="62" applyFont="1" applyFill="1" applyBorder="1" applyAlignment="1" applyProtection="1">
      <alignment horizontal="center"/>
      <protection locked="0"/>
    </xf>
    <xf numFmtId="202" fontId="65" fillId="0" borderId="10" xfId="63" applyNumberFormat="1" applyFont="1" applyFill="1" applyBorder="1" applyAlignment="1" applyProtection="1">
      <alignment horizontal="center" vertical="top"/>
      <protection hidden="1"/>
    </xf>
    <xf numFmtId="187" fontId="53" fillId="0" borderId="0" xfId="64" applyNumberFormat="1" applyFont="1"/>
    <xf numFmtId="187" fontId="66" fillId="0" borderId="0" xfId="64" applyNumberFormat="1" applyFont="1"/>
    <xf numFmtId="41" fontId="53" fillId="0" borderId="0" xfId="45" applyNumberFormat="1" applyFont="1" applyProtection="1">
      <protection locked="0"/>
    </xf>
    <xf numFmtId="0" fontId="53" fillId="0" borderId="0" xfId="45" applyFont="1" applyAlignment="1" applyProtection="1">
      <alignment horizontal="left"/>
      <protection locked="0"/>
    </xf>
    <xf numFmtId="0" fontId="10" fillId="0" borderId="60" xfId="64" applyFont="1" applyBorder="1"/>
    <xf numFmtId="0" fontId="10" fillId="0" borderId="50" xfId="64" applyFont="1" applyBorder="1"/>
    <xf numFmtId="202" fontId="10" fillId="0" borderId="24" xfId="63" applyNumberFormat="1" applyFont="1" applyBorder="1"/>
    <xf numFmtId="43" fontId="33" fillId="0" borderId="32" xfId="63" applyFont="1" applyBorder="1" applyAlignment="1"/>
    <xf numFmtId="0" fontId="68" fillId="0" borderId="31" xfId="68" applyFont="1" applyBorder="1"/>
    <xf numFmtId="0" fontId="28" fillId="0" borderId="30" xfId="68" applyFont="1" applyBorder="1"/>
    <xf numFmtId="0" fontId="28" fillId="0" borderId="61" xfId="68" applyFont="1" applyBorder="1"/>
    <xf numFmtId="43" fontId="69" fillId="0" borderId="13" xfId="69" applyFont="1" applyFill="1" applyBorder="1"/>
    <xf numFmtId="0" fontId="28" fillId="0" borderId="13" xfId="68" applyFont="1" applyBorder="1" applyAlignment="1">
      <alignment horizontal="center"/>
    </xf>
    <xf numFmtId="187" fontId="28" fillId="0" borderId="13" xfId="62" applyFont="1" applyBorder="1"/>
    <xf numFmtId="43" fontId="28" fillId="0" borderId="13" xfId="69" applyFont="1" applyFill="1" applyBorder="1" applyAlignment="1"/>
    <xf numFmtId="0" fontId="70" fillId="0" borderId="62" xfId="68" applyFont="1" applyBorder="1"/>
    <xf numFmtId="0" fontId="28" fillId="0" borderId="0" xfId="68" applyFont="1"/>
    <xf numFmtId="0" fontId="53" fillId="0" borderId="0" xfId="68" applyFont="1"/>
    <xf numFmtId="43" fontId="28" fillId="0" borderId="30" xfId="69" applyFont="1" applyFill="1" applyBorder="1" applyAlignment="1"/>
    <xf numFmtId="202" fontId="69" fillId="0" borderId="13" xfId="69" applyNumberFormat="1" applyFont="1" applyFill="1" applyBorder="1"/>
    <xf numFmtId="187" fontId="28" fillId="0" borderId="13" xfId="62" applyFont="1" applyFill="1" applyBorder="1"/>
    <xf numFmtId="187" fontId="28" fillId="0" borderId="13" xfId="62" applyFont="1" applyBorder="1" applyAlignment="1">
      <alignment horizontal="center"/>
    </xf>
    <xf numFmtId="43" fontId="68" fillId="0" borderId="13" xfId="69" applyFont="1" applyFill="1" applyBorder="1" applyAlignment="1"/>
    <xf numFmtId="0" fontId="28" fillId="0" borderId="63" xfId="68" applyFont="1" applyBorder="1"/>
    <xf numFmtId="202" fontId="69" fillId="0" borderId="32" xfId="69" applyNumberFormat="1" applyFont="1" applyFill="1" applyBorder="1"/>
    <xf numFmtId="0" fontId="28" fillId="0" borderId="32" xfId="68" applyFont="1" applyBorder="1" applyAlignment="1">
      <alignment horizontal="center"/>
    </xf>
    <xf numFmtId="187" fontId="28" fillId="0" borderId="32" xfId="62" applyFont="1" applyBorder="1" applyAlignment="1">
      <alignment horizontal="center"/>
    </xf>
    <xf numFmtId="43" fontId="68" fillId="0" borderId="34" xfId="69" applyFont="1" applyFill="1" applyBorder="1" applyAlignment="1"/>
    <xf numFmtId="0" fontId="70" fillId="0" borderId="64" xfId="68" applyFont="1" applyBorder="1"/>
    <xf numFmtId="0" fontId="28" fillId="0" borderId="25" xfId="68" applyFont="1" applyBorder="1" applyAlignment="1">
      <alignment horizontal="center"/>
    </xf>
    <xf numFmtId="0" fontId="28" fillId="0" borderId="30" xfId="68" applyFont="1" applyBorder="1" applyAlignment="1">
      <alignment horizontal="center"/>
    </xf>
    <xf numFmtId="0" fontId="28" fillId="0" borderId="33" xfId="68" applyFont="1" applyBorder="1" applyAlignment="1">
      <alignment horizontal="center"/>
    </xf>
    <xf numFmtId="0" fontId="28" fillId="0" borderId="34" xfId="68" applyFont="1" applyBorder="1" applyAlignment="1">
      <alignment horizontal="center"/>
    </xf>
    <xf numFmtId="0" fontId="37" fillId="6" borderId="0" xfId="64" applyFont="1" applyFill="1" applyAlignment="1">
      <alignment horizontal="center" vertical="center"/>
    </xf>
    <xf numFmtId="0" fontId="33" fillId="0" borderId="6" xfId="64" applyFont="1" applyBorder="1" applyAlignment="1">
      <alignment horizontal="center" vertical="center"/>
    </xf>
    <xf numFmtId="0" fontId="10" fillId="0" borderId="26" xfId="64" applyFont="1" applyBorder="1" applyAlignment="1">
      <alignment horizontal="center" vertical="center"/>
    </xf>
    <xf numFmtId="0" fontId="10" fillId="0" borderId="6" xfId="64" applyFont="1" applyBorder="1" applyAlignment="1">
      <alignment horizontal="center" vertical="center"/>
    </xf>
    <xf numFmtId="0" fontId="38" fillId="0" borderId="6" xfId="64" applyFont="1" applyBorder="1" applyAlignment="1">
      <alignment horizontal="center" vertical="center"/>
    </xf>
    <xf numFmtId="0" fontId="39" fillId="0" borderId="26" xfId="64" applyFont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5" fillId="0" borderId="0" xfId="64" applyFont="1" applyAlignment="1">
      <alignment horizontal="right"/>
    </xf>
    <xf numFmtId="0" fontId="56" fillId="0" borderId="0" xfId="64" applyFont="1" applyAlignment="1" applyProtection="1">
      <alignment horizontal="center"/>
      <protection hidden="1"/>
    </xf>
    <xf numFmtId="0" fontId="55" fillId="0" borderId="7" xfId="64" applyFont="1" applyBorder="1" applyAlignment="1" applyProtection="1">
      <alignment horizontal="left"/>
      <protection hidden="1"/>
    </xf>
    <xf numFmtId="0" fontId="55" fillId="0" borderId="7" xfId="64" applyFont="1" applyBorder="1" applyAlignment="1" applyProtection="1">
      <alignment horizontal="center"/>
      <protection hidden="1"/>
    </xf>
    <xf numFmtId="0" fontId="53" fillId="0" borderId="7" xfId="64" applyFont="1" applyBorder="1" applyAlignment="1" applyProtection="1">
      <alignment horizontal="center"/>
      <protection hidden="1"/>
    </xf>
    <xf numFmtId="0" fontId="55" fillId="0" borderId="10" xfId="64" applyFont="1" applyBorder="1" applyAlignment="1" applyProtection="1">
      <alignment horizontal="center" vertical="center"/>
      <protection hidden="1"/>
    </xf>
    <xf numFmtId="0" fontId="55" fillId="0" borderId="45" xfId="64" applyFont="1" applyBorder="1" applyAlignment="1" applyProtection="1">
      <alignment horizontal="center" vertical="center" wrapText="1"/>
      <protection hidden="1"/>
    </xf>
    <xf numFmtId="0" fontId="55" fillId="0" borderId="46" xfId="64" applyFont="1" applyBorder="1" applyAlignment="1" applyProtection="1">
      <alignment horizontal="center" vertical="center" wrapText="1"/>
      <protection hidden="1"/>
    </xf>
    <xf numFmtId="0" fontId="55" fillId="0" borderId="47" xfId="64" applyFont="1" applyBorder="1" applyAlignment="1" applyProtection="1">
      <alignment horizontal="center" vertical="center" wrapText="1"/>
      <protection hidden="1"/>
    </xf>
    <xf numFmtId="0" fontId="53" fillId="0" borderId="11" xfId="64" applyFont="1" applyBorder="1" applyAlignment="1" applyProtection="1">
      <alignment horizontal="left" indent="1"/>
      <protection locked="0"/>
    </xf>
    <xf numFmtId="43" fontId="53" fillId="0" borderId="43" xfId="63" applyFont="1" applyFill="1" applyBorder="1" applyAlignment="1" applyProtection="1">
      <alignment horizontal="center"/>
      <protection locked="0"/>
    </xf>
    <xf numFmtId="43" fontId="53" fillId="0" borderId="48" xfId="63" applyFont="1" applyFill="1" applyBorder="1" applyAlignment="1" applyProtection="1">
      <alignment horizontal="center"/>
      <protection locked="0"/>
    </xf>
    <xf numFmtId="43" fontId="53" fillId="0" borderId="44" xfId="63" applyFont="1" applyFill="1" applyBorder="1" applyAlignment="1" applyProtection="1">
      <alignment horizontal="center"/>
      <protection locked="0"/>
    </xf>
    <xf numFmtId="205" fontId="53" fillId="0" borderId="43" xfId="64" applyNumberFormat="1" applyFont="1" applyBorder="1" applyAlignment="1" applyProtection="1">
      <alignment horizontal="center"/>
      <protection hidden="1"/>
    </xf>
    <xf numFmtId="205" fontId="53" fillId="0" borderId="48" xfId="64" applyNumberFormat="1" applyFont="1" applyBorder="1" applyAlignment="1" applyProtection="1">
      <alignment horizontal="center"/>
      <protection hidden="1"/>
    </xf>
    <xf numFmtId="205" fontId="53" fillId="0" borderId="44" xfId="64" applyNumberFormat="1" applyFont="1" applyBorder="1" applyAlignment="1" applyProtection="1">
      <alignment horizontal="center"/>
      <protection hidden="1"/>
    </xf>
    <xf numFmtId="0" fontId="53" fillId="0" borderId="13" xfId="64" applyFont="1" applyBorder="1" applyAlignment="1" applyProtection="1">
      <alignment horizontal="left" indent="1"/>
      <protection locked="0"/>
    </xf>
    <xf numFmtId="43" fontId="53" fillId="0" borderId="25" xfId="63" applyFont="1" applyFill="1" applyBorder="1" applyAlignment="1" applyProtection="1">
      <alignment horizontal="center"/>
      <protection locked="0"/>
    </xf>
    <xf numFmtId="43" fontId="53" fillId="0" borderId="7" xfId="63" applyFont="1" applyFill="1" applyBorder="1" applyAlignment="1" applyProtection="1">
      <alignment horizontal="center"/>
      <protection locked="0"/>
    </xf>
    <xf numFmtId="43" fontId="53" fillId="0" borderId="30" xfId="63" applyFont="1" applyFill="1" applyBorder="1" applyAlignment="1" applyProtection="1">
      <alignment horizontal="center"/>
      <protection locked="0"/>
    </xf>
    <xf numFmtId="205" fontId="53" fillId="0" borderId="25" xfId="64" applyNumberFormat="1" applyFont="1" applyBorder="1" applyAlignment="1" applyProtection="1">
      <alignment horizontal="center"/>
      <protection hidden="1"/>
    </xf>
    <xf numFmtId="205" fontId="53" fillId="0" borderId="7" xfId="64" applyNumberFormat="1" applyFont="1" applyBorder="1" applyAlignment="1" applyProtection="1">
      <alignment horizontal="center"/>
      <protection hidden="1"/>
    </xf>
    <xf numFmtId="205" fontId="53" fillId="0" borderId="30" xfId="64" applyNumberFormat="1" applyFont="1" applyBorder="1" applyAlignment="1" applyProtection="1">
      <alignment horizontal="center"/>
      <protection hidden="1"/>
    </xf>
    <xf numFmtId="0" fontId="53" fillId="0" borderId="25" xfId="64" applyFont="1" applyBorder="1" applyAlignment="1" applyProtection="1">
      <alignment horizontal="left"/>
      <protection locked="0"/>
    </xf>
    <xf numFmtId="0" fontId="53" fillId="0" borderId="7" xfId="64" applyFont="1" applyBorder="1" applyAlignment="1" applyProtection="1">
      <alignment horizontal="left"/>
      <protection locked="0"/>
    </xf>
    <xf numFmtId="0" fontId="53" fillId="0" borderId="30" xfId="64" applyFont="1" applyBorder="1" applyAlignment="1" applyProtection="1">
      <alignment horizontal="left"/>
      <protection locked="0"/>
    </xf>
    <xf numFmtId="207" fontId="53" fillId="0" borderId="25" xfId="64" applyNumberFormat="1" applyFont="1" applyBorder="1" applyAlignment="1" applyProtection="1">
      <alignment horizontal="center"/>
      <protection locked="0"/>
    </xf>
    <xf numFmtId="207" fontId="53" fillId="0" borderId="7" xfId="64" applyNumberFormat="1" applyFont="1" applyBorder="1" applyAlignment="1" applyProtection="1">
      <alignment horizontal="center"/>
      <protection locked="0"/>
    </xf>
    <xf numFmtId="207" fontId="53" fillId="0" borderId="30" xfId="64" applyNumberFormat="1" applyFont="1" applyBorder="1" applyAlignment="1" applyProtection="1">
      <alignment horizontal="center"/>
      <protection locked="0"/>
    </xf>
    <xf numFmtId="0" fontId="53" fillId="0" borderId="25" xfId="64" applyFont="1" applyBorder="1" applyAlignment="1" applyProtection="1">
      <alignment horizontal="center"/>
      <protection hidden="1"/>
    </xf>
    <xf numFmtId="0" fontId="53" fillId="0" borderId="30" xfId="64" applyFont="1" applyBorder="1" applyAlignment="1" applyProtection="1">
      <alignment horizontal="center"/>
      <protection hidden="1"/>
    </xf>
    <xf numFmtId="41" fontId="53" fillId="0" borderId="25" xfId="64" applyNumberFormat="1" applyFont="1" applyBorder="1" applyAlignment="1" applyProtection="1">
      <alignment horizontal="center"/>
      <protection hidden="1"/>
    </xf>
    <xf numFmtId="41" fontId="53" fillId="0" borderId="7" xfId="64" applyNumberFormat="1" applyFont="1" applyBorder="1" applyAlignment="1" applyProtection="1">
      <alignment horizontal="center"/>
      <protection hidden="1"/>
    </xf>
    <xf numFmtId="41" fontId="53" fillId="0" borderId="30" xfId="64" applyNumberFormat="1" applyFont="1" applyBorder="1" applyAlignment="1" applyProtection="1">
      <alignment horizontal="center"/>
      <protection hidden="1"/>
    </xf>
    <xf numFmtId="0" fontId="53" fillId="0" borderId="41" xfId="64" applyFont="1" applyBorder="1" applyAlignment="1" applyProtection="1">
      <alignment horizontal="center"/>
      <protection hidden="1"/>
    </xf>
    <xf numFmtId="0" fontId="53" fillId="0" borderId="9" xfId="64" applyFont="1" applyBorder="1" applyAlignment="1" applyProtection="1">
      <alignment horizontal="center"/>
      <protection hidden="1"/>
    </xf>
    <xf numFmtId="0" fontId="53" fillId="0" borderId="42" xfId="64" applyFont="1" applyBorder="1" applyAlignment="1" applyProtection="1">
      <alignment horizontal="center"/>
      <protection hidden="1"/>
    </xf>
    <xf numFmtId="41" fontId="53" fillId="0" borderId="41" xfId="64" applyNumberFormat="1" applyFont="1" applyBorder="1" applyAlignment="1" applyProtection="1">
      <alignment horizontal="center"/>
      <protection hidden="1"/>
    </xf>
    <xf numFmtId="41" fontId="53" fillId="0" borderId="9" xfId="64" applyNumberFormat="1" applyFont="1" applyBorder="1" applyAlignment="1" applyProtection="1">
      <alignment horizontal="center"/>
      <protection hidden="1"/>
    </xf>
    <xf numFmtId="41" fontId="53" fillId="0" borderId="42" xfId="64" applyNumberFormat="1" applyFont="1" applyBorder="1" applyAlignment="1" applyProtection="1">
      <alignment horizontal="center"/>
      <protection hidden="1"/>
    </xf>
    <xf numFmtId="205" fontId="53" fillId="0" borderId="41" xfId="64" applyNumberFormat="1" applyFont="1" applyBorder="1" applyAlignment="1" applyProtection="1">
      <alignment horizontal="center"/>
      <protection hidden="1"/>
    </xf>
    <xf numFmtId="205" fontId="53" fillId="0" borderId="9" xfId="64" applyNumberFormat="1" applyFont="1" applyBorder="1" applyAlignment="1" applyProtection="1">
      <alignment horizontal="center"/>
      <protection hidden="1"/>
    </xf>
    <xf numFmtId="205" fontId="53" fillId="0" borderId="42" xfId="64" applyNumberFormat="1" applyFont="1" applyBorder="1" applyAlignment="1" applyProtection="1">
      <alignment horizontal="center"/>
      <protection hidden="1"/>
    </xf>
    <xf numFmtId="0" fontId="55" fillId="0" borderId="23" xfId="64" applyFont="1" applyBorder="1" applyAlignment="1" applyProtection="1">
      <alignment horizontal="center" vertical="center"/>
      <protection hidden="1"/>
    </xf>
    <xf numFmtId="0" fontId="55" fillId="0" borderId="5" xfId="64" applyFont="1" applyBorder="1" applyAlignment="1" applyProtection="1">
      <alignment horizontal="center" vertical="center"/>
      <protection hidden="1"/>
    </xf>
    <xf numFmtId="0" fontId="55" fillId="0" borderId="49" xfId="64" applyFont="1" applyBorder="1" applyAlignment="1" applyProtection="1">
      <alignment horizontal="center"/>
      <protection hidden="1"/>
    </xf>
    <xf numFmtId="0" fontId="55" fillId="0" borderId="15" xfId="64" applyFont="1" applyBorder="1" applyAlignment="1" applyProtection="1">
      <alignment horizontal="center"/>
      <protection hidden="1"/>
    </xf>
    <xf numFmtId="43" fontId="55" fillId="0" borderId="39" xfId="64" applyNumberFormat="1" applyFont="1" applyBorder="1" applyAlignment="1" applyProtection="1">
      <alignment horizontal="center"/>
      <protection hidden="1"/>
    </xf>
    <xf numFmtId="43" fontId="55" fillId="0" borderId="50" xfId="64" applyNumberFormat="1" applyFont="1" applyBorder="1" applyAlignment="1" applyProtection="1">
      <alignment horizontal="center"/>
      <protection hidden="1"/>
    </xf>
    <xf numFmtId="43" fontId="55" fillId="0" borderId="40" xfId="64" applyNumberFormat="1" applyFont="1" applyBorder="1" applyAlignment="1" applyProtection="1">
      <alignment horizontal="center"/>
      <protection hidden="1"/>
    </xf>
    <xf numFmtId="41" fontId="55" fillId="0" borderId="51" xfId="64" applyNumberFormat="1" applyFont="1" applyBorder="1" applyAlignment="1" applyProtection="1">
      <alignment horizontal="center"/>
      <protection hidden="1"/>
    </xf>
    <xf numFmtId="41" fontId="55" fillId="0" borderId="52" xfId="64" applyNumberFormat="1" applyFont="1" applyBorder="1" applyAlignment="1" applyProtection="1">
      <alignment horizontal="center"/>
      <protection hidden="1"/>
    </xf>
    <xf numFmtId="41" fontId="55" fillId="0" borderId="53" xfId="64" applyNumberFormat="1" applyFont="1" applyBorder="1" applyAlignment="1" applyProtection="1">
      <alignment horizontal="center"/>
      <protection hidden="1"/>
    </xf>
    <xf numFmtId="0" fontId="55" fillId="0" borderId="0" xfId="64" applyFont="1" applyAlignment="1" applyProtection="1">
      <alignment horizontal="center"/>
      <protection hidden="1"/>
    </xf>
    <xf numFmtId="43" fontId="55" fillId="0" borderId="54" xfId="64" applyNumberFormat="1" applyFont="1" applyBorder="1" applyAlignment="1" applyProtection="1">
      <alignment horizontal="center"/>
      <protection hidden="1"/>
    </xf>
    <xf numFmtId="0" fontId="55" fillId="0" borderId="55" xfId="64" applyFont="1" applyBorder="1" applyAlignment="1" applyProtection="1">
      <alignment horizontal="center"/>
      <protection hidden="1"/>
    </xf>
    <xf numFmtId="0" fontId="55" fillId="0" borderId="56" xfId="64" applyFont="1" applyBorder="1" applyAlignment="1" applyProtection="1">
      <alignment horizontal="center"/>
      <protection hidden="1"/>
    </xf>
    <xf numFmtId="43" fontId="53" fillId="0" borderId="54" xfId="63" applyFont="1" applyFill="1" applyBorder="1" applyAlignment="1" applyProtection="1">
      <alignment horizontal="center"/>
      <protection hidden="1"/>
    </xf>
    <xf numFmtId="43" fontId="53" fillId="0" borderId="55" xfId="63" applyFont="1" applyFill="1" applyBorder="1" applyAlignment="1" applyProtection="1">
      <alignment horizontal="center"/>
      <protection hidden="1"/>
    </xf>
    <xf numFmtId="43" fontId="53" fillId="0" borderId="56" xfId="63" applyFont="1" applyFill="1" applyBorder="1" applyAlignment="1" applyProtection="1">
      <alignment horizontal="center"/>
      <protection hidden="1"/>
    </xf>
    <xf numFmtId="0" fontId="55" fillId="0" borderId="0" xfId="64" applyFont="1" applyAlignment="1" applyProtection="1">
      <alignment horizontal="left"/>
      <protection hidden="1"/>
    </xf>
    <xf numFmtId="0" fontId="55" fillId="0" borderId="19" xfId="64" applyFont="1" applyBorder="1" applyAlignment="1" applyProtection="1">
      <alignment horizontal="center"/>
      <protection hidden="1"/>
    </xf>
    <xf numFmtId="0" fontId="55" fillId="0" borderId="0" xfId="64" applyFont="1" applyAlignment="1">
      <alignment horizontal="center"/>
    </xf>
    <xf numFmtId="0" fontId="55" fillId="0" borderId="21" xfId="64" applyFont="1" applyBorder="1" applyAlignment="1" applyProtection="1">
      <alignment horizontal="left"/>
      <protection hidden="1"/>
    </xf>
    <xf numFmtId="41" fontId="53" fillId="0" borderId="11" xfId="64" applyNumberFormat="1" applyFont="1" applyBorder="1" applyAlignment="1" applyProtection="1">
      <alignment horizontal="left" indent="1"/>
      <protection locked="0"/>
    </xf>
    <xf numFmtId="187" fontId="53" fillId="0" borderId="43" xfId="62" applyFont="1" applyFill="1" applyBorder="1" applyAlignment="1" applyProtection="1">
      <alignment horizontal="right"/>
      <protection locked="0"/>
    </xf>
    <xf numFmtId="187" fontId="53" fillId="0" borderId="48" xfId="62" applyFont="1" applyFill="1" applyBorder="1" applyAlignment="1" applyProtection="1">
      <alignment horizontal="right"/>
      <protection locked="0"/>
    </xf>
    <xf numFmtId="187" fontId="53" fillId="0" borderId="44" xfId="62" applyFont="1" applyFill="1" applyBorder="1" applyAlignment="1" applyProtection="1">
      <alignment horizontal="right"/>
      <protection locked="0"/>
    </xf>
    <xf numFmtId="204" fontId="53" fillId="0" borderId="43" xfId="64" applyNumberFormat="1" applyFont="1" applyBorder="1" applyAlignment="1" applyProtection="1">
      <alignment horizontal="right"/>
      <protection hidden="1"/>
    </xf>
    <xf numFmtId="204" fontId="53" fillId="0" borderId="48" xfId="64" applyNumberFormat="1" applyFont="1" applyBorder="1" applyAlignment="1" applyProtection="1">
      <alignment horizontal="right"/>
      <protection hidden="1"/>
    </xf>
    <xf numFmtId="207" fontId="53" fillId="0" borderId="43" xfId="64" applyNumberFormat="1" applyFont="1" applyBorder="1" applyAlignment="1" applyProtection="1">
      <alignment horizontal="right"/>
      <protection hidden="1"/>
    </xf>
    <xf numFmtId="207" fontId="53" fillId="0" borderId="48" xfId="64" applyNumberFormat="1" applyFont="1" applyBorder="1" applyAlignment="1" applyProtection="1">
      <alignment horizontal="right"/>
      <protection hidden="1"/>
    </xf>
    <xf numFmtId="0" fontId="53" fillId="0" borderId="43" xfId="64" applyFont="1" applyBorder="1" applyAlignment="1" applyProtection="1">
      <alignment horizontal="center"/>
      <protection hidden="1"/>
    </xf>
    <xf numFmtId="0" fontId="53" fillId="0" borderId="44" xfId="64" applyFont="1" applyBorder="1" applyAlignment="1" applyProtection="1">
      <alignment horizontal="center"/>
      <protection hidden="1"/>
    </xf>
    <xf numFmtId="0" fontId="53" fillId="0" borderId="9" xfId="64" applyFont="1" applyBorder="1" applyAlignment="1" applyProtection="1">
      <alignment horizontal="right"/>
      <protection hidden="1"/>
    </xf>
    <xf numFmtId="0" fontId="55" fillId="0" borderId="10" xfId="64" applyFont="1" applyBorder="1" applyAlignment="1" applyProtection="1">
      <alignment horizontal="center" vertical="center" wrapText="1"/>
      <protection hidden="1"/>
    </xf>
    <xf numFmtId="0" fontId="55" fillId="0" borderId="5" xfId="64" applyFont="1" applyBorder="1" applyAlignment="1" applyProtection="1">
      <alignment horizontal="center" vertical="center" wrapText="1"/>
      <protection hidden="1"/>
    </xf>
    <xf numFmtId="204" fontId="53" fillId="0" borderId="25" xfId="64" applyNumberFormat="1" applyFont="1" applyBorder="1" applyAlignment="1" applyProtection="1">
      <alignment horizontal="center"/>
      <protection hidden="1"/>
    </xf>
    <xf numFmtId="204" fontId="53" fillId="0" borderId="7" xfId="64" applyNumberFormat="1" applyFont="1" applyBorder="1" applyAlignment="1" applyProtection="1">
      <alignment horizontal="center"/>
      <protection hidden="1"/>
    </xf>
    <xf numFmtId="204" fontId="53" fillId="0" borderId="30" xfId="64" applyNumberFormat="1" applyFont="1" applyBorder="1" applyAlignment="1" applyProtection="1">
      <alignment horizontal="center"/>
      <protection hidden="1"/>
    </xf>
    <xf numFmtId="43" fontId="53" fillId="0" borderId="36" xfId="63" applyFont="1" applyFill="1" applyBorder="1" applyAlignment="1" applyProtection="1">
      <alignment horizontal="right"/>
      <protection hidden="1"/>
    </xf>
    <xf numFmtId="43" fontId="53" fillId="0" borderId="21" xfId="63" applyFont="1" applyFill="1" applyBorder="1" applyAlignment="1" applyProtection="1">
      <alignment horizontal="right"/>
      <protection hidden="1"/>
    </xf>
    <xf numFmtId="43" fontId="53" fillId="0" borderId="31" xfId="63" applyFont="1" applyFill="1" applyBorder="1" applyAlignment="1" applyProtection="1">
      <alignment horizontal="right"/>
      <protection hidden="1"/>
    </xf>
    <xf numFmtId="0" fontId="53" fillId="0" borderId="36" xfId="64" applyFont="1" applyBorder="1" applyAlignment="1" applyProtection="1">
      <alignment horizontal="center"/>
      <protection hidden="1"/>
    </xf>
    <xf numFmtId="0" fontId="53" fillId="0" borderId="31" xfId="64" applyFont="1" applyBorder="1" applyAlignment="1" applyProtection="1">
      <alignment horizontal="center"/>
      <protection hidden="1"/>
    </xf>
    <xf numFmtId="187" fontId="53" fillId="0" borderId="25" xfId="62" applyFont="1" applyFill="1" applyBorder="1" applyAlignment="1" applyProtection="1">
      <alignment horizontal="center"/>
      <protection locked="0"/>
    </xf>
    <xf numFmtId="187" fontId="53" fillId="0" borderId="7" xfId="62" applyFont="1" applyFill="1" applyBorder="1" applyAlignment="1" applyProtection="1">
      <alignment horizontal="center"/>
      <protection locked="0"/>
    </xf>
    <xf numFmtId="187" fontId="53" fillId="0" borderId="30" xfId="62" applyFont="1" applyFill="1" applyBorder="1" applyAlignment="1" applyProtection="1">
      <alignment horizontal="center"/>
      <protection locked="0"/>
    </xf>
    <xf numFmtId="43" fontId="53" fillId="0" borderId="16" xfId="63" applyFont="1" applyFill="1" applyBorder="1" applyAlignment="1" applyProtection="1">
      <alignment horizontal="right"/>
      <protection hidden="1"/>
    </xf>
    <xf numFmtId="43" fontId="53" fillId="0" borderId="0" xfId="63" applyFont="1" applyFill="1" applyBorder="1" applyAlignment="1" applyProtection="1">
      <alignment horizontal="right"/>
      <protection hidden="1"/>
    </xf>
    <xf numFmtId="43" fontId="53" fillId="0" borderId="17" xfId="63" applyFont="1" applyFill="1" applyBorder="1" applyAlignment="1" applyProtection="1">
      <alignment horizontal="right"/>
      <protection hidden="1"/>
    </xf>
    <xf numFmtId="43" fontId="53" fillId="0" borderId="25" xfId="63" applyFont="1" applyFill="1" applyBorder="1" applyAlignment="1" applyProtection="1">
      <alignment horizontal="right"/>
      <protection hidden="1"/>
    </xf>
    <xf numFmtId="43" fontId="53" fillId="0" borderId="7" xfId="63" applyFont="1" applyFill="1" applyBorder="1" applyAlignment="1" applyProtection="1">
      <alignment horizontal="right"/>
      <protection hidden="1"/>
    </xf>
    <xf numFmtId="43" fontId="53" fillId="0" borderId="30" xfId="63" applyFont="1" applyFill="1" applyBorder="1" applyAlignment="1" applyProtection="1">
      <alignment horizontal="right"/>
      <protection hidden="1"/>
    </xf>
    <xf numFmtId="0" fontId="53" fillId="0" borderId="13" xfId="64" applyFont="1" applyBorder="1" applyAlignment="1" applyProtection="1">
      <alignment horizontal="left"/>
      <protection hidden="1"/>
    </xf>
    <xf numFmtId="0" fontId="53" fillId="0" borderId="25" xfId="64" applyFont="1" applyBorder="1" applyAlignment="1" applyProtection="1">
      <alignment horizontal="left"/>
      <protection hidden="1"/>
    </xf>
    <xf numFmtId="206" fontId="53" fillId="0" borderId="30" xfId="64" applyNumberFormat="1" applyFont="1" applyBorder="1" applyAlignment="1" applyProtection="1">
      <alignment horizontal="center"/>
      <protection locked="0"/>
    </xf>
    <xf numFmtId="206" fontId="53" fillId="0" borderId="13" xfId="64" applyNumberFormat="1" applyFont="1" applyBorder="1" applyAlignment="1" applyProtection="1">
      <alignment horizontal="center"/>
      <protection locked="0"/>
    </xf>
    <xf numFmtId="187" fontId="53" fillId="0" borderId="13" xfId="62" applyFont="1" applyFill="1" applyBorder="1" applyAlignment="1" applyProtection="1">
      <alignment horizontal="center"/>
      <protection hidden="1"/>
    </xf>
    <xf numFmtId="0" fontId="55" fillId="0" borderId="57" xfId="64" applyFont="1" applyBorder="1" applyAlignment="1" applyProtection="1">
      <alignment horizontal="center"/>
      <protection hidden="1"/>
    </xf>
    <xf numFmtId="0" fontId="55" fillId="0" borderId="58" xfId="64" applyFont="1" applyBorder="1" applyAlignment="1" applyProtection="1">
      <alignment horizontal="center"/>
      <protection hidden="1"/>
    </xf>
    <xf numFmtId="0" fontId="55" fillId="0" borderId="29" xfId="64" applyFont="1" applyBorder="1" applyAlignment="1" applyProtection="1">
      <alignment horizontal="center"/>
      <protection hidden="1"/>
    </xf>
    <xf numFmtId="0" fontId="53" fillId="0" borderId="13" xfId="64" applyFont="1" applyBorder="1" applyProtection="1">
      <protection hidden="1"/>
    </xf>
    <xf numFmtId="204" fontId="53" fillId="0" borderId="13" xfId="64" applyNumberFormat="1" applyFont="1" applyBorder="1" applyAlignment="1" applyProtection="1">
      <alignment horizontal="center"/>
      <protection hidden="1"/>
    </xf>
    <xf numFmtId="205" fontId="53" fillId="0" borderId="25" xfId="64" applyNumberFormat="1" applyFont="1" applyBorder="1" applyProtection="1">
      <protection hidden="1"/>
    </xf>
    <xf numFmtId="205" fontId="53" fillId="0" borderId="7" xfId="64" applyNumberFormat="1" applyFont="1" applyBorder="1" applyProtection="1">
      <protection hidden="1"/>
    </xf>
    <xf numFmtId="205" fontId="53" fillId="0" borderId="30" xfId="64" applyNumberFormat="1" applyFont="1" applyBorder="1" applyProtection="1">
      <protection hidden="1"/>
    </xf>
    <xf numFmtId="0" fontId="53" fillId="0" borderId="12" xfId="64" applyFont="1" applyBorder="1" applyProtection="1">
      <protection hidden="1"/>
    </xf>
    <xf numFmtId="0" fontId="55" fillId="0" borderId="21" xfId="64" applyFont="1" applyBorder="1" applyAlignment="1" applyProtection="1">
      <alignment horizontal="center"/>
      <protection hidden="1"/>
    </xf>
    <xf numFmtId="43" fontId="53" fillId="0" borderId="21" xfId="63" applyFont="1" applyFill="1" applyBorder="1" applyAlignment="1" applyProtection="1">
      <alignment horizontal="center"/>
      <protection locked="0"/>
    </xf>
    <xf numFmtId="0" fontId="53" fillId="0" borderId="14" xfId="64" applyFont="1" applyBorder="1" applyProtection="1">
      <protection hidden="1"/>
    </xf>
    <xf numFmtId="0" fontId="53" fillId="0" borderId="14" xfId="64" applyFont="1" applyBorder="1" applyAlignment="1" applyProtection="1">
      <alignment horizontal="left"/>
      <protection hidden="1"/>
    </xf>
    <xf numFmtId="0" fontId="53" fillId="0" borderId="41" xfId="64" applyFont="1" applyBorder="1" applyAlignment="1" applyProtection="1">
      <alignment horizontal="left"/>
      <protection hidden="1"/>
    </xf>
    <xf numFmtId="206" fontId="53" fillId="0" borderId="42" xfId="64" applyNumberFormat="1" applyFont="1" applyBorder="1" applyAlignment="1" applyProtection="1">
      <alignment horizontal="center"/>
      <protection locked="0"/>
    </xf>
    <xf numFmtId="206" fontId="53" fillId="0" borderId="14" xfId="64" applyNumberFormat="1" applyFont="1" applyBorder="1" applyAlignment="1" applyProtection="1">
      <alignment horizontal="center"/>
      <protection locked="0"/>
    </xf>
    <xf numFmtId="43" fontId="55" fillId="0" borderId="45" xfId="63" applyFont="1" applyFill="1" applyBorder="1" applyAlignment="1" applyProtection="1">
      <alignment horizontal="center"/>
      <protection hidden="1"/>
    </xf>
    <xf numFmtId="43" fontId="55" fillId="0" borderId="46" xfId="63" applyFont="1" applyFill="1" applyBorder="1" applyAlignment="1" applyProtection="1">
      <alignment horizontal="center"/>
      <protection hidden="1"/>
    </xf>
    <xf numFmtId="43" fontId="55" fillId="0" borderId="47" xfId="63" applyFont="1" applyFill="1" applyBorder="1" applyAlignment="1" applyProtection="1">
      <alignment horizontal="center"/>
      <protection hidden="1"/>
    </xf>
    <xf numFmtId="0" fontId="53" fillId="0" borderId="0" xfId="64" applyFont="1" applyAlignment="1" applyProtection="1">
      <alignment horizontal="left" vertical="top" indent="1"/>
      <protection hidden="1"/>
    </xf>
    <xf numFmtId="187" fontId="58" fillId="0" borderId="14" xfId="62" applyFont="1" applyFill="1" applyBorder="1" applyAlignment="1" applyProtection="1">
      <alignment horizontal="center"/>
      <protection hidden="1"/>
    </xf>
    <xf numFmtId="204" fontId="53" fillId="0" borderId="14" xfId="64" applyNumberFormat="1" applyFont="1" applyBorder="1" applyAlignment="1" applyProtection="1">
      <alignment horizontal="center"/>
      <protection hidden="1"/>
    </xf>
    <xf numFmtId="205" fontId="53" fillId="0" borderId="41" xfId="64" applyNumberFormat="1" applyFont="1" applyBorder="1" applyProtection="1">
      <protection hidden="1"/>
    </xf>
    <xf numFmtId="205" fontId="53" fillId="0" borderId="9" xfId="64" applyNumberFormat="1" applyFont="1" applyBorder="1" applyProtection="1">
      <protection hidden="1"/>
    </xf>
    <xf numFmtId="205" fontId="53" fillId="0" borderId="42" xfId="64" applyNumberFormat="1" applyFont="1" applyBorder="1" applyProtection="1">
      <protection hidden="1"/>
    </xf>
    <xf numFmtId="43" fontId="53" fillId="0" borderId="21" xfId="63" applyFont="1" applyFill="1" applyBorder="1" applyAlignment="1" applyProtection="1">
      <alignment horizontal="center"/>
      <protection hidden="1"/>
    </xf>
    <xf numFmtId="0" fontId="53" fillId="0" borderId="9" xfId="64" applyFont="1" applyBorder="1" applyAlignment="1" applyProtection="1">
      <alignment horizontal="center"/>
      <protection locked="0"/>
    </xf>
    <xf numFmtId="202" fontId="53" fillId="0" borderId="9" xfId="63" applyNumberFormat="1" applyFont="1" applyFill="1" applyBorder="1" applyAlignment="1" applyProtection="1">
      <alignment horizontal="center"/>
      <protection locked="0"/>
    </xf>
    <xf numFmtId="0" fontId="53" fillId="0" borderId="19" xfId="64" applyFont="1" applyBorder="1" applyAlignment="1" applyProtection="1">
      <alignment horizontal="center"/>
      <protection locked="0"/>
    </xf>
    <xf numFmtId="202" fontId="53" fillId="0" borderId="19" xfId="63" applyNumberFormat="1" applyFont="1" applyFill="1" applyBorder="1" applyAlignment="1" applyProtection="1">
      <alignment horizontal="center"/>
      <protection locked="0"/>
    </xf>
    <xf numFmtId="0" fontId="53" fillId="0" borderId="25" xfId="45" applyFont="1" applyBorder="1" applyAlignment="1" applyProtection="1">
      <alignment horizontal="left"/>
      <protection locked="0"/>
    </xf>
    <xf numFmtId="0" fontId="53" fillId="0" borderId="30" xfId="45" applyFont="1" applyBorder="1" applyAlignment="1" applyProtection="1">
      <alignment horizontal="left"/>
      <protection locked="0"/>
    </xf>
    <xf numFmtId="0" fontId="55" fillId="0" borderId="25" xfId="45" applyFont="1" applyBorder="1" applyAlignment="1" applyProtection="1">
      <alignment horizontal="center"/>
      <protection locked="0"/>
    </xf>
    <xf numFmtId="0" fontId="55" fillId="0" borderId="30" xfId="45" applyFont="1" applyBorder="1" applyAlignment="1" applyProtection="1">
      <alignment horizontal="center"/>
      <protection locked="0"/>
    </xf>
    <xf numFmtId="0" fontId="55" fillId="0" borderId="7" xfId="64" applyFont="1" applyBorder="1" applyAlignment="1">
      <alignment horizontal="left"/>
    </xf>
    <xf numFmtId="0" fontId="53" fillId="0" borderId="7" xfId="64" applyFont="1" applyBorder="1" applyAlignment="1">
      <alignment horizontal="left"/>
    </xf>
    <xf numFmtId="49" fontId="53" fillId="0" borderId="7" xfId="64" applyNumberFormat="1" applyFont="1" applyBorder="1" applyAlignment="1" applyProtection="1">
      <alignment horizontal="left"/>
      <protection hidden="1"/>
    </xf>
    <xf numFmtId="49" fontId="55" fillId="0" borderId="22" xfId="64" applyNumberFormat="1" applyFont="1" applyBorder="1" applyAlignment="1" applyProtection="1">
      <alignment horizontal="center" vertical="center"/>
      <protection hidden="1"/>
    </xf>
    <xf numFmtId="49" fontId="55" fillId="0" borderId="15" xfId="64" applyNumberFormat="1" applyFont="1" applyBorder="1" applyAlignment="1" applyProtection="1">
      <alignment horizontal="center" vertical="center"/>
      <protection hidden="1"/>
    </xf>
    <xf numFmtId="49" fontId="55" fillId="0" borderId="18" xfId="64" applyNumberFormat="1" applyFont="1" applyBorder="1" applyAlignment="1" applyProtection="1">
      <alignment horizontal="center" vertical="center"/>
      <protection hidden="1"/>
    </xf>
    <xf numFmtId="49" fontId="55" fillId="0" borderId="20" xfId="64" applyNumberFormat="1" applyFont="1" applyBorder="1" applyAlignment="1" applyProtection="1">
      <alignment horizontal="center" vertical="center"/>
      <protection hidden="1"/>
    </xf>
    <xf numFmtId="0" fontId="55" fillId="0" borderId="25" xfId="45" applyFont="1" applyBorder="1" applyAlignment="1" applyProtection="1">
      <alignment horizontal="left"/>
      <protection locked="0"/>
    </xf>
    <xf numFmtId="0" fontId="55" fillId="0" borderId="30" xfId="45" applyFont="1" applyBorder="1" applyAlignment="1" applyProtection="1">
      <alignment horizontal="left"/>
      <protection locked="0"/>
    </xf>
    <xf numFmtId="0" fontId="53" fillId="0" borderId="30" xfId="45" applyFont="1" applyBorder="1" applyAlignment="1" applyProtection="1">
      <alignment horizontal="center"/>
      <protection locked="0"/>
    </xf>
    <xf numFmtId="202" fontId="55" fillId="0" borderId="51" xfId="63" applyNumberFormat="1" applyFont="1" applyFill="1" applyBorder="1" applyAlignment="1" applyProtection="1">
      <alignment horizontal="center" vertical="center"/>
      <protection hidden="1"/>
    </xf>
    <xf numFmtId="202" fontId="55" fillId="0" borderId="53" xfId="63" applyNumberFormat="1" applyFont="1" applyFill="1" applyBorder="1" applyAlignment="1" applyProtection="1">
      <alignment horizontal="center" vertical="center"/>
      <protection hidden="1"/>
    </xf>
    <xf numFmtId="0" fontId="60" fillId="0" borderId="0" xfId="64" applyFont="1" applyAlignment="1" applyProtection="1">
      <alignment horizontal="center"/>
      <protection locked="0"/>
    </xf>
    <xf numFmtId="0" fontId="55" fillId="0" borderId="21" xfId="64" applyFont="1" applyBorder="1" applyAlignment="1">
      <alignment horizontal="left"/>
    </xf>
    <xf numFmtId="41" fontId="55" fillId="0" borderId="25" xfId="64" applyNumberFormat="1" applyFont="1" applyBorder="1" applyAlignment="1" applyProtection="1">
      <alignment horizontal="center"/>
      <protection locked="0"/>
    </xf>
    <xf numFmtId="41" fontId="55" fillId="0" borderId="30" xfId="64" applyNumberFormat="1" applyFont="1" applyBorder="1" applyAlignment="1" applyProtection="1">
      <alignment horizontal="center"/>
      <protection locked="0"/>
    </xf>
    <xf numFmtId="0" fontId="60" fillId="0" borderId="8" xfId="64" applyFont="1" applyBorder="1" applyAlignment="1" applyProtection="1">
      <alignment horizontal="center"/>
      <protection locked="0"/>
    </xf>
    <xf numFmtId="41" fontId="55" fillId="0" borderId="43" xfId="64" applyNumberFormat="1" applyFont="1" applyBorder="1" applyAlignment="1" applyProtection="1">
      <alignment horizontal="left"/>
      <protection locked="0"/>
    </xf>
    <xf numFmtId="41" fontId="55" fillId="0" borderId="44" xfId="64" applyNumberFormat="1" applyFont="1" applyBorder="1" applyAlignment="1" applyProtection="1">
      <alignment horizontal="left"/>
      <protection locked="0"/>
    </xf>
    <xf numFmtId="0" fontId="33" fillId="0" borderId="7" xfId="64" applyFont="1" applyBorder="1" applyAlignment="1" applyProtection="1">
      <alignment horizontal="left"/>
      <protection hidden="1"/>
    </xf>
    <xf numFmtId="0" fontId="10" fillId="0" borderId="7" xfId="64" applyFont="1" applyBorder="1" applyAlignment="1" applyProtection="1">
      <alignment horizontal="center"/>
      <protection hidden="1"/>
    </xf>
    <xf numFmtId="0" fontId="33" fillId="0" borderId="23" xfId="64" applyFont="1" applyBorder="1" applyAlignment="1" applyProtection="1">
      <alignment horizontal="center" vertical="center"/>
      <protection hidden="1"/>
    </xf>
    <xf numFmtId="0" fontId="33" fillId="0" borderId="10" xfId="64" applyFont="1" applyBorder="1" applyAlignment="1" applyProtection="1">
      <alignment horizontal="center" vertical="center"/>
      <protection hidden="1"/>
    </xf>
    <xf numFmtId="0" fontId="33" fillId="0" borderId="22" xfId="64" applyFont="1" applyBorder="1" applyAlignment="1" applyProtection="1">
      <alignment horizontal="center" vertical="center"/>
      <protection hidden="1"/>
    </xf>
    <xf numFmtId="0" fontId="33" fillId="0" borderId="49" xfId="64" applyFont="1" applyBorder="1" applyAlignment="1" applyProtection="1">
      <alignment horizontal="center" vertical="center"/>
      <protection hidden="1"/>
    </xf>
    <xf numFmtId="0" fontId="33" fillId="0" borderId="15" xfId="64" applyFont="1" applyBorder="1" applyAlignment="1" applyProtection="1">
      <alignment horizontal="center" vertical="center"/>
      <protection hidden="1"/>
    </xf>
    <xf numFmtId="0" fontId="33" fillId="0" borderId="22" xfId="64" applyFont="1" applyBorder="1" applyAlignment="1" applyProtection="1">
      <alignment horizontal="center" vertical="center" wrapText="1"/>
      <protection hidden="1"/>
    </xf>
    <xf numFmtId="0" fontId="33" fillId="0" borderId="49" xfId="64" applyFont="1" applyBorder="1" applyAlignment="1" applyProtection="1">
      <alignment horizontal="center" vertical="center" wrapText="1"/>
      <protection hidden="1"/>
    </xf>
    <xf numFmtId="0" fontId="33" fillId="0" borderId="15" xfId="64" applyFont="1" applyBorder="1" applyAlignment="1" applyProtection="1">
      <alignment horizontal="center" vertical="center" wrapText="1"/>
      <protection hidden="1"/>
    </xf>
    <xf numFmtId="0" fontId="33" fillId="0" borderId="18" xfId="64" applyFont="1" applyBorder="1" applyAlignment="1" applyProtection="1">
      <alignment horizontal="center" vertical="center" wrapText="1"/>
      <protection hidden="1"/>
    </xf>
    <xf numFmtId="0" fontId="33" fillId="0" borderId="19" xfId="64" applyFont="1" applyBorder="1" applyAlignment="1" applyProtection="1">
      <alignment horizontal="center" vertical="center" wrapText="1"/>
      <protection hidden="1"/>
    </xf>
    <xf numFmtId="0" fontId="33" fillId="0" borderId="20" xfId="64" applyFont="1" applyBorder="1" applyAlignment="1" applyProtection="1">
      <alignment horizontal="center" vertical="center" wrapText="1"/>
      <protection hidden="1"/>
    </xf>
    <xf numFmtId="205" fontId="10" fillId="0" borderId="25" xfId="64" applyNumberFormat="1" applyFont="1" applyBorder="1" applyProtection="1">
      <protection hidden="1"/>
    </xf>
    <xf numFmtId="205" fontId="10" fillId="0" borderId="7" xfId="64" applyNumberFormat="1" applyFont="1" applyBorder="1" applyProtection="1">
      <protection hidden="1"/>
    </xf>
    <xf numFmtId="205" fontId="10" fillId="0" borderId="30" xfId="64" applyNumberFormat="1" applyFont="1" applyBorder="1" applyProtection="1">
      <protection hidden="1"/>
    </xf>
    <xf numFmtId="0" fontId="10" fillId="0" borderId="13" xfId="64" applyFont="1" applyBorder="1" applyAlignment="1" applyProtection="1">
      <alignment horizontal="left" indent="1"/>
      <protection locked="0"/>
    </xf>
    <xf numFmtId="43" fontId="10" fillId="0" borderId="25" xfId="63" applyFont="1" applyBorder="1" applyAlignment="1" applyProtection="1">
      <alignment horizontal="center"/>
      <protection locked="0"/>
    </xf>
    <xf numFmtId="43" fontId="10" fillId="0" borderId="7" xfId="63" applyFont="1" applyBorder="1" applyAlignment="1" applyProtection="1">
      <alignment horizontal="center"/>
      <protection locked="0"/>
    </xf>
    <xf numFmtId="43" fontId="10" fillId="0" borderId="30" xfId="63" applyFont="1" applyBorder="1" applyAlignment="1" applyProtection="1">
      <alignment horizontal="center"/>
      <protection locked="0"/>
    </xf>
    <xf numFmtId="43" fontId="10" fillId="0" borderId="25" xfId="63" applyFont="1" applyBorder="1" applyAlignment="1" applyProtection="1">
      <alignment horizontal="center"/>
      <protection hidden="1"/>
    </xf>
    <xf numFmtId="43" fontId="10" fillId="0" borderId="7" xfId="63" applyFont="1" applyBorder="1" applyAlignment="1" applyProtection="1">
      <alignment horizontal="center"/>
      <protection hidden="1"/>
    </xf>
    <xf numFmtId="43" fontId="10" fillId="0" borderId="30" xfId="63" applyFont="1" applyBorder="1" applyAlignment="1" applyProtection="1">
      <alignment horizontal="center"/>
      <protection hidden="1"/>
    </xf>
    <xf numFmtId="0" fontId="10" fillId="0" borderId="14" xfId="64" applyFont="1" applyBorder="1" applyAlignment="1" applyProtection="1">
      <alignment horizontal="left"/>
      <protection hidden="1"/>
    </xf>
    <xf numFmtId="0" fontId="10" fillId="0" borderId="41" xfId="64" applyFont="1" applyBorder="1" applyAlignment="1" applyProtection="1">
      <alignment horizontal="left"/>
      <protection hidden="1"/>
    </xf>
    <xf numFmtId="206" fontId="10" fillId="0" borderId="42" xfId="64" applyNumberFormat="1" applyFont="1" applyBorder="1" applyAlignment="1" applyProtection="1">
      <alignment horizontal="center"/>
      <protection locked="0"/>
    </xf>
    <xf numFmtId="206" fontId="10" fillId="0" borderId="14" xfId="64" applyNumberFormat="1" applyFont="1" applyBorder="1" applyAlignment="1" applyProtection="1">
      <alignment horizontal="center"/>
      <protection locked="0"/>
    </xf>
    <xf numFmtId="41" fontId="10" fillId="0" borderId="14" xfId="64" applyNumberFormat="1" applyFont="1" applyBorder="1" applyAlignment="1" applyProtection="1">
      <alignment horizontal="center"/>
      <protection hidden="1"/>
    </xf>
    <xf numFmtId="43" fontId="10" fillId="0" borderId="25" xfId="63" applyFont="1" applyBorder="1" applyAlignment="1" applyProtection="1">
      <alignment horizontal="right"/>
      <protection hidden="1"/>
    </xf>
    <xf numFmtId="43" fontId="10" fillId="0" borderId="7" xfId="63" applyFont="1" applyBorder="1" applyAlignment="1" applyProtection="1">
      <alignment horizontal="right"/>
      <protection hidden="1"/>
    </xf>
    <xf numFmtId="43" fontId="10" fillId="0" borderId="30" xfId="63" applyFont="1" applyBorder="1" applyAlignment="1" applyProtection="1">
      <alignment horizontal="right"/>
      <protection hidden="1"/>
    </xf>
    <xf numFmtId="0" fontId="10" fillId="0" borderId="36" xfId="64" applyFont="1" applyBorder="1" applyAlignment="1" applyProtection="1">
      <alignment horizontal="center"/>
      <protection hidden="1"/>
    </xf>
    <xf numFmtId="0" fontId="10" fillId="0" borderId="31" xfId="64" applyFont="1" applyBorder="1" applyAlignment="1" applyProtection="1">
      <alignment horizontal="center"/>
      <protection hidden="1"/>
    </xf>
    <xf numFmtId="0" fontId="10" fillId="0" borderId="9" xfId="64" applyFont="1" applyBorder="1" applyAlignment="1" applyProtection="1">
      <alignment horizontal="right"/>
      <protection hidden="1"/>
    </xf>
    <xf numFmtId="0" fontId="33" fillId="0" borderId="18" xfId="64" applyFont="1" applyBorder="1" applyAlignment="1" applyProtection="1">
      <alignment horizontal="center" vertical="center"/>
      <protection hidden="1"/>
    </xf>
    <xf numFmtId="0" fontId="33" fillId="0" borderId="19" xfId="64" applyFont="1" applyBorder="1" applyAlignment="1" applyProtection="1">
      <alignment horizontal="center" vertical="center"/>
      <protection hidden="1"/>
    </xf>
    <xf numFmtId="0" fontId="33" fillId="0" borderId="20" xfId="64" applyFont="1" applyBorder="1" applyAlignment="1" applyProtection="1">
      <alignment horizontal="center" vertical="center"/>
      <protection hidden="1"/>
    </xf>
    <xf numFmtId="43" fontId="10" fillId="0" borderId="36" xfId="63" applyFont="1" applyBorder="1" applyAlignment="1" applyProtection="1">
      <alignment horizontal="center"/>
      <protection locked="0"/>
    </xf>
    <xf numFmtId="43" fontId="10" fillId="0" borderId="21" xfId="63" applyFont="1" applyBorder="1" applyAlignment="1" applyProtection="1">
      <alignment horizontal="center"/>
      <protection locked="0"/>
    </xf>
    <xf numFmtId="43" fontId="10" fillId="0" borderId="31" xfId="63" applyFont="1" applyBorder="1" applyAlignment="1" applyProtection="1">
      <alignment horizontal="center"/>
      <protection locked="0"/>
    </xf>
    <xf numFmtId="43" fontId="10" fillId="0" borderId="43" xfId="63" applyFont="1" applyBorder="1" applyAlignment="1" applyProtection="1">
      <alignment horizontal="center"/>
      <protection hidden="1"/>
    </xf>
    <xf numFmtId="43" fontId="10" fillId="0" borderId="48" xfId="63" applyFont="1" applyBorder="1" applyAlignment="1" applyProtection="1">
      <alignment horizontal="center"/>
      <protection hidden="1"/>
    </xf>
    <xf numFmtId="43" fontId="10" fillId="0" borderId="44" xfId="63" applyFont="1" applyBorder="1" applyAlignment="1" applyProtection="1">
      <alignment horizontal="center"/>
      <protection hidden="1"/>
    </xf>
    <xf numFmtId="0" fontId="10" fillId="0" borderId="12" xfId="64" applyFont="1" applyBorder="1" applyAlignment="1" applyProtection="1">
      <alignment horizontal="left" indent="1"/>
      <protection locked="0"/>
    </xf>
    <xf numFmtId="0" fontId="33" fillId="0" borderId="7" xfId="64" applyFont="1" applyBorder="1" applyAlignment="1" applyProtection="1">
      <alignment horizontal="center"/>
      <protection hidden="1"/>
    </xf>
    <xf numFmtId="204" fontId="10" fillId="0" borderId="13" xfId="64" applyNumberFormat="1" applyFont="1" applyBorder="1" applyAlignment="1" applyProtection="1">
      <alignment horizontal="center"/>
      <protection hidden="1"/>
    </xf>
    <xf numFmtId="0" fontId="10" fillId="0" borderId="25" xfId="64" applyFont="1" applyBorder="1" applyAlignment="1" applyProtection="1">
      <alignment horizontal="center"/>
      <protection hidden="1"/>
    </xf>
    <xf numFmtId="0" fontId="10" fillId="0" borderId="30" xfId="64" applyFont="1" applyBorder="1" applyAlignment="1" applyProtection="1">
      <alignment horizontal="center"/>
      <protection hidden="1"/>
    </xf>
    <xf numFmtId="0" fontId="33" fillId="0" borderId="0" xfId="64" applyFont="1" applyAlignment="1">
      <alignment horizontal="right"/>
    </xf>
    <xf numFmtId="0" fontId="34" fillId="0" borderId="0" xfId="64" applyFont="1" applyAlignment="1" applyProtection="1">
      <alignment horizontal="center"/>
      <protection hidden="1"/>
    </xf>
    <xf numFmtId="0" fontId="33" fillId="0" borderId="21" xfId="64" applyFont="1" applyBorder="1" applyAlignment="1" applyProtection="1">
      <alignment horizontal="left"/>
      <protection hidden="1"/>
    </xf>
    <xf numFmtId="0" fontId="10" fillId="0" borderId="13" xfId="64" applyFont="1" applyBorder="1" applyProtection="1">
      <protection hidden="1"/>
    </xf>
    <xf numFmtId="41" fontId="10" fillId="0" borderId="13" xfId="64" applyNumberFormat="1" applyFont="1" applyBorder="1" applyAlignment="1" applyProtection="1">
      <alignment horizontal="center"/>
      <protection hidden="1"/>
    </xf>
    <xf numFmtId="0" fontId="10" fillId="0" borderId="14" xfId="64" applyFont="1" applyBorder="1" applyProtection="1">
      <protection hidden="1"/>
    </xf>
    <xf numFmtId="0" fontId="33" fillId="0" borderId="49" xfId="64" applyFont="1" applyBorder="1" applyAlignment="1" applyProtection="1">
      <alignment horizontal="center"/>
      <protection hidden="1"/>
    </xf>
    <xf numFmtId="0" fontId="33" fillId="0" borderId="15" xfId="64" applyFont="1" applyBorder="1" applyAlignment="1" applyProtection="1">
      <alignment horizontal="center"/>
      <protection hidden="1"/>
    </xf>
    <xf numFmtId="43" fontId="33" fillId="0" borderId="45" xfId="63" applyFont="1" applyFill="1" applyBorder="1" applyAlignment="1" applyProtection="1">
      <alignment horizontal="center"/>
      <protection hidden="1"/>
    </xf>
    <xf numFmtId="43" fontId="33" fillId="0" borderId="46" xfId="63" applyFont="1" applyFill="1" applyBorder="1" applyAlignment="1" applyProtection="1">
      <alignment horizontal="center"/>
      <protection hidden="1"/>
    </xf>
    <xf numFmtId="43" fontId="33" fillId="0" borderId="47" xfId="63" applyFont="1" applyFill="1" applyBorder="1" applyAlignment="1" applyProtection="1">
      <alignment horizontal="center"/>
      <protection hidden="1"/>
    </xf>
    <xf numFmtId="0" fontId="10" fillId="0" borderId="0" xfId="64" applyFont="1" applyAlignment="1" applyProtection="1">
      <alignment horizontal="left" vertical="top" indent="1"/>
      <protection hidden="1"/>
    </xf>
    <xf numFmtId="205" fontId="10" fillId="0" borderId="41" xfId="64" applyNumberFormat="1" applyFont="1" applyBorder="1" applyProtection="1">
      <protection hidden="1"/>
    </xf>
    <xf numFmtId="205" fontId="10" fillId="0" borderId="9" xfId="64" applyNumberFormat="1" applyFont="1" applyBorder="1" applyProtection="1">
      <protection hidden="1"/>
    </xf>
    <xf numFmtId="205" fontId="10" fillId="0" borderId="42" xfId="64" applyNumberFormat="1" applyFont="1" applyBorder="1" applyProtection="1">
      <protection hidden="1"/>
    </xf>
    <xf numFmtId="204" fontId="10" fillId="0" borderId="14" xfId="64" applyNumberFormat="1" applyFont="1" applyBorder="1" applyAlignment="1" applyProtection="1">
      <alignment horizontal="center"/>
      <protection hidden="1"/>
    </xf>
    <xf numFmtId="0" fontId="12" fillId="0" borderId="0" xfId="64" applyFont="1" applyAlignment="1" applyProtection="1">
      <alignment horizontal="center"/>
      <protection locked="0"/>
    </xf>
    <xf numFmtId="0" fontId="33" fillId="0" borderId="21" xfId="64" applyFont="1" applyBorder="1" applyAlignment="1">
      <alignment horizontal="left"/>
    </xf>
    <xf numFmtId="0" fontId="33" fillId="0" borderId="7" xfId="64" applyFont="1" applyBorder="1" applyAlignment="1">
      <alignment horizontal="left"/>
    </xf>
    <xf numFmtId="202" fontId="33" fillId="0" borderId="51" xfId="63" applyNumberFormat="1" applyFont="1" applyFill="1" applyBorder="1" applyAlignment="1" applyProtection="1">
      <alignment horizontal="center" vertical="center"/>
      <protection hidden="1"/>
    </xf>
    <xf numFmtId="202" fontId="33" fillId="0" borderId="53" xfId="63" applyNumberFormat="1" applyFont="1" applyFill="1" applyBorder="1" applyAlignment="1" applyProtection="1">
      <alignment horizontal="center" vertical="center"/>
      <protection hidden="1"/>
    </xf>
    <xf numFmtId="41" fontId="33" fillId="0" borderId="25" xfId="64" applyNumberFormat="1" applyFont="1" applyBorder="1" applyAlignment="1" applyProtection="1">
      <alignment horizontal="center"/>
      <protection locked="0"/>
    </xf>
    <xf numFmtId="41" fontId="33" fillId="0" borderId="30" xfId="64" applyNumberFormat="1" applyFont="1" applyBorder="1" applyAlignment="1" applyProtection="1">
      <alignment horizontal="center"/>
      <protection locked="0"/>
    </xf>
    <xf numFmtId="0" fontId="10" fillId="0" borderId="7" xfId="64" applyFont="1" applyBorder="1" applyAlignment="1">
      <alignment horizontal="left"/>
    </xf>
    <xf numFmtId="0" fontId="10" fillId="0" borderId="9" xfId="64" applyFont="1" applyBorder="1" applyAlignment="1" applyProtection="1">
      <alignment horizontal="center"/>
      <protection locked="0"/>
    </xf>
    <xf numFmtId="202" fontId="10" fillId="0" borderId="19" xfId="63" applyNumberFormat="1" applyFont="1" applyBorder="1" applyAlignment="1" applyProtection="1">
      <alignment horizontal="center"/>
      <protection locked="0"/>
    </xf>
    <xf numFmtId="41" fontId="33" fillId="0" borderId="43" xfId="64" applyNumberFormat="1" applyFont="1" applyBorder="1" applyAlignment="1" applyProtection="1">
      <alignment horizontal="left"/>
      <protection locked="0"/>
    </xf>
    <xf numFmtId="41" fontId="33" fillId="0" borderId="44" xfId="64" applyNumberFormat="1" applyFont="1" applyBorder="1" applyAlignment="1" applyProtection="1">
      <alignment horizontal="left"/>
      <protection locked="0"/>
    </xf>
    <xf numFmtId="41" fontId="10" fillId="0" borderId="25" xfId="64" applyNumberFormat="1" applyFont="1" applyBorder="1" applyAlignment="1" applyProtection="1">
      <alignment horizontal="left"/>
      <protection locked="0"/>
    </xf>
    <xf numFmtId="41" fontId="10" fillId="0" borderId="30" xfId="64" applyNumberFormat="1" applyFont="1" applyBorder="1" applyAlignment="1" applyProtection="1">
      <alignment horizontal="left"/>
      <protection locked="0"/>
    </xf>
    <xf numFmtId="41" fontId="10" fillId="0" borderId="25" xfId="45" applyNumberFormat="1" applyFont="1" applyBorder="1" applyAlignment="1" applyProtection="1">
      <alignment horizontal="left"/>
      <protection locked="0"/>
    </xf>
    <xf numFmtId="41" fontId="10" fillId="0" borderId="30" xfId="45" applyNumberFormat="1" applyFont="1" applyBorder="1" applyAlignment="1" applyProtection="1">
      <alignment horizontal="left"/>
      <protection locked="0"/>
    </xf>
    <xf numFmtId="41" fontId="33" fillId="0" borderId="25" xfId="64" applyNumberFormat="1" applyFont="1" applyBorder="1" applyAlignment="1" applyProtection="1">
      <alignment horizontal="left"/>
      <protection locked="0"/>
    </xf>
    <xf numFmtId="41" fontId="33" fillId="0" borderId="30" xfId="64" applyNumberFormat="1" applyFont="1" applyBorder="1" applyAlignment="1" applyProtection="1">
      <alignment horizontal="left"/>
      <protection locked="0"/>
    </xf>
    <xf numFmtId="49" fontId="33" fillId="0" borderId="1" xfId="64" applyNumberFormat="1" applyFont="1" applyBorder="1" applyAlignment="1" applyProtection="1">
      <alignment horizontal="center"/>
      <protection locked="0"/>
    </xf>
    <xf numFmtId="49" fontId="33" fillId="0" borderId="59" xfId="64" applyNumberFormat="1" applyFont="1" applyBorder="1" applyAlignment="1" applyProtection="1">
      <alignment horizontal="center"/>
      <protection locked="0"/>
    </xf>
    <xf numFmtId="0" fontId="32" fillId="0" borderId="0" xfId="64" applyFont="1" applyAlignment="1">
      <alignment horizontal="center" wrapText="1"/>
    </xf>
    <xf numFmtId="0" fontId="32" fillId="0" borderId="0" xfId="64" applyFont="1" applyAlignment="1">
      <alignment horizontal="center"/>
    </xf>
    <xf numFmtId="0" fontId="60" fillId="0" borderId="0" xfId="66" applyFont="1" applyAlignment="1">
      <alignment horizontal="center" vertical="center"/>
    </xf>
    <xf numFmtId="0" fontId="51" fillId="0" borderId="0" xfId="64" applyFont="1" applyAlignment="1">
      <alignment horizontal="center"/>
    </xf>
    <xf numFmtId="0" fontId="10" fillId="0" borderId="7" xfId="64" applyFont="1" applyBorder="1" applyAlignment="1">
      <alignment horizontal="center"/>
    </xf>
    <xf numFmtId="0" fontId="43" fillId="10" borderId="23" xfId="64" applyFont="1" applyFill="1" applyBorder="1" applyAlignment="1">
      <alignment horizontal="center" vertical="center"/>
    </xf>
    <xf numFmtId="0" fontId="43" fillId="10" borderId="10" xfId="64" applyFont="1" applyFill="1" applyBorder="1" applyAlignment="1">
      <alignment horizontal="center" vertical="center"/>
    </xf>
    <xf numFmtId="0" fontId="43" fillId="10" borderId="22" xfId="64" applyFont="1" applyFill="1" applyBorder="1" applyAlignment="1">
      <alignment horizontal="center" vertical="center"/>
    </xf>
    <xf numFmtId="0" fontId="43" fillId="10" borderId="15" xfId="64" applyFont="1" applyFill="1" applyBorder="1" applyAlignment="1">
      <alignment horizontal="center" vertical="center"/>
    </xf>
    <xf numFmtId="0" fontId="43" fillId="10" borderId="18" xfId="64" applyFont="1" applyFill="1" applyBorder="1" applyAlignment="1">
      <alignment horizontal="center" vertical="center"/>
    </xf>
    <xf numFmtId="0" fontId="43" fillId="10" borderId="20" xfId="64" applyFont="1" applyFill="1" applyBorder="1" applyAlignment="1">
      <alignment horizontal="center" vertical="center"/>
    </xf>
    <xf numFmtId="0" fontId="50" fillId="10" borderId="23" xfId="64" applyFont="1" applyFill="1" applyBorder="1" applyAlignment="1">
      <alignment horizontal="center" vertical="center"/>
    </xf>
    <xf numFmtId="0" fontId="50" fillId="10" borderId="10" xfId="64" applyFont="1" applyFill="1" applyBorder="1" applyAlignment="1">
      <alignment horizontal="center" vertical="center"/>
    </xf>
    <xf numFmtId="0" fontId="50" fillId="10" borderId="15" xfId="64" applyFont="1" applyFill="1" applyBorder="1" applyAlignment="1">
      <alignment horizontal="center" vertical="center"/>
    </xf>
    <xf numFmtId="0" fontId="50" fillId="10" borderId="20" xfId="64" applyFont="1" applyFill="1" applyBorder="1" applyAlignment="1">
      <alignment horizontal="center" vertical="center"/>
    </xf>
    <xf numFmtId="0" fontId="33" fillId="0" borderId="7" xfId="64" applyFont="1" applyBorder="1" applyAlignment="1">
      <alignment horizontal="center"/>
    </xf>
    <xf numFmtId="0" fontId="43" fillId="9" borderId="23" xfId="64" applyFont="1" applyFill="1" applyBorder="1" applyAlignment="1">
      <alignment horizontal="center" vertical="center"/>
    </xf>
    <xf numFmtId="0" fontId="43" fillId="9" borderId="10" xfId="64" applyFont="1" applyFill="1" applyBorder="1" applyAlignment="1">
      <alignment horizontal="center" vertical="center"/>
    </xf>
    <xf numFmtId="0" fontId="43" fillId="9" borderId="51" xfId="64" applyFont="1" applyFill="1" applyBorder="1" applyAlignment="1">
      <alignment horizontal="center" vertical="center"/>
    </xf>
    <xf numFmtId="0" fontId="43" fillId="9" borderId="52" xfId="64" applyFont="1" applyFill="1" applyBorder="1" applyAlignment="1">
      <alignment horizontal="center" vertical="center"/>
    </xf>
    <xf numFmtId="0" fontId="43" fillId="9" borderId="53" xfId="64" applyFont="1" applyFill="1" applyBorder="1" applyAlignment="1">
      <alignment horizontal="center" vertical="center"/>
    </xf>
    <xf numFmtId="0" fontId="43" fillId="11" borderId="23" xfId="64" applyFont="1" applyFill="1" applyBorder="1" applyAlignment="1">
      <alignment horizontal="center" vertical="center"/>
    </xf>
    <xf numFmtId="0" fontId="43" fillId="11" borderId="10" xfId="64" applyFont="1" applyFill="1" applyBorder="1" applyAlignment="1">
      <alignment horizontal="center" vertical="center"/>
    </xf>
    <xf numFmtId="0" fontId="43" fillId="11" borderId="22" xfId="64" applyFont="1" applyFill="1" applyBorder="1" applyAlignment="1">
      <alignment horizontal="center" vertical="center"/>
    </xf>
    <xf numFmtId="0" fontId="43" fillId="11" borderId="15" xfId="64" applyFont="1" applyFill="1" applyBorder="1" applyAlignment="1">
      <alignment horizontal="center" vertical="center"/>
    </xf>
    <xf numFmtId="0" fontId="43" fillId="11" borderId="18" xfId="64" applyFont="1" applyFill="1" applyBorder="1" applyAlignment="1">
      <alignment horizontal="center" vertical="center"/>
    </xf>
    <xf numFmtId="0" fontId="43" fillId="11" borderId="20" xfId="64" applyFont="1" applyFill="1" applyBorder="1" applyAlignment="1">
      <alignment horizontal="center" vertical="center"/>
    </xf>
    <xf numFmtId="0" fontId="44" fillId="8" borderId="0" xfId="0" applyFont="1" applyFill="1" applyAlignment="1">
      <alignment horizontal="center"/>
    </xf>
    <xf numFmtId="0" fontId="52" fillId="8" borderId="0" xfId="0" applyFont="1" applyFill="1" applyAlignment="1">
      <alignment horizontal="center"/>
    </xf>
    <xf numFmtId="0" fontId="4" fillId="7" borderId="0" xfId="0" applyFont="1" applyFill="1" applyAlignment="1">
      <alignment horizontal="right"/>
    </xf>
    <xf numFmtId="0" fontId="11" fillId="8" borderId="0" xfId="37" applyFont="1" applyFill="1" applyAlignment="1" applyProtection="1">
      <alignment horizontal="center"/>
    </xf>
  </cellXfs>
  <cellStyles count="70">
    <cellStyle name=",;F'KOIT[[WAAHK" xfId="1" xr:uid="{00000000-0005-0000-0000-000000000000}"/>
    <cellStyle name="?? [0.00]_????" xfId="2" xr:uid="{00000000-0005-0000-0000-000001000000}"/>
    <cellStyle name="?? [0]_PERSONAL" xfId="3" xr:uid="{00000000-0005-0000-0000-000002000000}"/>
    <cellStyle name="???? [0.00]_????" xfId="4" xr:uid="{00000000-0005-0000-0000-000003000000}"/>
    <cellStyle name="??????[0]_PERSONAL" xfId="5" xr:uid="{00000000-0005-0000-0000-000004000000}"/>
    <cellStyle name="??????PERSONAL" xfId="6" xr:uid="{00000000-0005-0000-0000-000005000000}"/>
    <cellStyle name="?????[0]_PERSONAL" xfId="7" xr:uid="{00000000-0005-0000-0000-000006000000}"/>
    <cellStyle name="?????PERSONAL" xfId="8" xr:uid="{00000000-0005-0000-0000-000007000000}"/>
    <cellStyle name="????_????" xfId="9" xr:uid="{00000000-0005-0000-0000-000008000000}"/>
    <cellStyle name="???[0]_PERSONAL" xfId="10" xr:uid="{00000000-0005-0000-0000-000009000000}"/>
    <cellStyle name="???_PERSONAL" xfId="11" xr:uid="{00000000-0005-0000-0000-00000A000000}"/>
    <cellStyle name="??_??" xfId="12" xr:uid="{00000000-0005-0000-0000-00000B000000}"/>
    <cellStyle name="?@??laroux" xfId="13" xr:uid="{00000000-0005-0000-0000-00000C000000}"/>
    <cellStyle name="=C:\WINDOWS\SYSTEM32\COMMAND.COM" xfId="14" xr:uid="{00000000-0005-0000-0000-00000D000000}"/>
    <cellStyle name="abc" xfId="15" xr:uid="{00000000-0005-0000-0000-00000E000000}"/>
    <cellStyle name="Calc Currency (0)" xfId="16" xr:uid="{00000000-0005-0000-0000-00000F000000}"/>
    <cellStyle name="Calc Currency (2)" xfId="17" xr:uid="{00000000-0005-0000-0000-000010000000}"/>
    <cellStyle name="Calc Percent (0)" xfId="18" xr:uid="{00000000-0005-0000-0000-000011000000}"/>
    <cellStyle name="Calc Percent (1)" xfId="19" xr:uid="{00000000-0005-0000-0000-000012000000}"/>
    <cellStyle name="Calc Percent (2)" xfId="20" xr:uid="{00000000-0005-0000-0000-000013000000}"/>
    <cellStyle name="Calc Units (0)" xfId="21" xr:uid="{00000000-0005-0000-0000-000014000000}"/>
    <cellStyle name="Calc Units (1)" xfId="22" xr:uid="{00000000-0005-0000-0000-000015000000}"/>
    <cellStyle name="Calc Units (2)" xfId="23" xr:uid="{00000000-0005-0000-0000-000016000000}"/>
    <cellStyle name="Comma [00]" xfId="24" xr:uid="{00000000-0005-0000-0000-000018000000}"/>
    <cellStyle name="Comma 5" xfId="69" xr:uid="{741FAEE1-DE82-459E-8563-9CA7F319D63E}"/>
    <cellStyle name="Comma 6" xfId="67" xr:uid="{00000000-0005-0000-0000-000019000000}"/>
    <cellStyle name="company_title" xfId="25" xr:uid="{00000000-0005-0000-0000-00001A000000}"/>
    <cellStyle name="Currency [00]" xfId="26" xr:uid="{00000000-0005-0000-0000-00001B000000}"/>
    <cellStyle name="Date Short" xfId="27" xr:uid="{00000000-0005-0000-0000-00001C000000}"/>
    <cellStyle name="date_format" xfId="28" xr:uid="{00000000-0005-0000-0000-00001D000000}"/>
    <cellStyle name="Enter Currency (0)" xfId="29" xr:uid="{00000000-0005-0000-0000-00001E000000}"/>
    <cellStyle name="Enter Currency (2)" xfId="30" xr:uid="{00000000-0005-0000-0000-00001F000000}"/>
    <cellStyle name="Enter Units (0)" xfId="31" xr:uid="{00000000-0005-0000-0000-000020000000}"/>
    <cellStyle name="Enter Units (1)" xfId="32" xr:uid="{00000000-0005-0000-0000-000021000000}"/>
    <cellStyle name="Enter Units (2)" xfId="33" xr:uid="{00000000-0005-0000-0000-000022000000}"/>
    <cellStyle name="Grey" xfId="34" xr:uid="{00000000-0005-0000-0000-000023000000}"/>
    <cellStyle name="Header1" xfId="35" xr:uid="{00000000-0005-0000-0000-000024000000}"/>
    <cellStyle name="Header2" xfId="36" xr:uid="{00000000-0005-0000-0000-000025000000}"/>
    <cellStyle name="Hyperlink" xfId="37" builtinId="8"/>
    <cellStyle name="Input [yellow]" xfId="38" xr:uid="{00000000-0005-0000-0000-000027000000}"/>
    <cellStyle name="Link Currency (0)" xfId="39" xr:uid="{00000000-0005-0000-0000-000028000000}"/>
    <cellStyle name="Link Currency (2)" xfId="40" xr:uid="{00000000-0005-0000-0000-000029000000}"/>
    <cellStyle name="Link Units (0)" xfId="41" xr:uid="{00000000-0005-0000-0000-00002A000000}"/>
    <cellStyle name="Link Units (1)" xfId="42" xr:uid="{00000000-0005-0000-0000-00002B000000}"/>
    <cellStyle name="Link Units (2)" xfId="43" xr:uid="{00000000-0005-0000-0000-00002C000000}"/>
    <cellStyle name="Normal - Style1" xfId="44" xr:uid="{00000000-0005-0000-0000-00002E000000}"/>
    <cellStyle name="Normal 2" xfId="65" xr:uid="{00000000-0005-0000-0000-00002F000000}"/>
    <cellStyle name="Normal 5" xfId="68" xr:uid="{1FA8172F-B71A-421F-A362-9D7D0B6077C5}"/>
    <cellStyle name="Normal_ต่อเติมโรงจอดรถ รยล.โครงการปรับปรุงพระที่นั่งอัมพรสถาน ( เปลี่ยนแปลงฐานราก )" xfId="45" xr:uid="{00000000-0005-0000-0000-000030000000}"/>
    <cellStyle name="ParaBirimi [0]_RESULTS" xfId="46" xr:uid="{00000000-0005-0000-0000-000031000000}"/>
    <cellStyle name="ParaBirimi_RESULTS" xfId="47" xr:uid="{00000000-0005-0000-0000-000032000000}"/>
    <cellStyle name="Percent [0]" xfId="48" xr:uid="{00000000-0005-0000-0000-000033000000}"/>
    <cellStyle name="Percent [00]" xfId="49" xr:uid="{00000000-0005-0000-0000-000034000000}"/>
    <cellStyle name="Percent [2]" xfId="50" xr:uid="{00000000-0005-0000-0000-000035000000}"/>
    <cellStyle name="PrePop Currency (0)" xfId="51" xr:uid="{00000000-0005-0000-0000-000036000000}"/>
    <cellStyle name="PrePop Currency (2)" xfId="52" xr:uid="{00000000-0005-0000-0000-000037000000}"/>
    <cellStyle name="PrePop Units (0)" xfId="53" xr:uid="{00000000-0005-0000-0000-000038000000}"/>
    <cellStyle name="PrePop Units (1)" xfId="54" xr:uid="{00000000-0005-0000-0000-000039000000}"/>
    <cellStyle name="PrePop Units (2)" xfId="55" xr:uid="{00000000-0005-0000-0000-00003A000000}"/>
    <cellStyle name="report_title" xfId="56" xr:uid="{00000000-0005-0000-0000-00003B000000}"/>
    <cellStyle name="Text Indent A" xfId="57" xr:uid="{00000000-0005-0000-0000-00003C000000}"/>
    <cellStyle name="Text Indent B" xfId="58" xr:uid="{00000000-0005-0000-0000-00003D000000}"/>
    <cellStyle name="Text Indent C" xfId="59" xr:uid="{00000000-0005-0000-0000-00003E000000}"/>
    <cellStyle name="Virg? [0]_RESULTS" xfId="60" xr:uid="{00000000-0005-0000-0000-00003F000000}"/>
    <cellStyle name="Virg?_RESULTS" xfId="61" xr:uid="{00000000-0005-0000-0000-000040000000}"/>
    <cellStyle name="เครื่องหมายจุลภาค 2" xfId="63" xr:uid="{00000000-0005-0000-0000-000041000000}"/>
    <cellStyle name="จุลภาค" xfId="62" builtinId="3"/>
    <cellStyle name="ปกติ" xfId="0" builtinId="0"/>
    <cellStyle name="ปกติ 2" xfId="64" xr:uid="{00000000-0005-0000-0000-000042000000}"/>
    <cellStyle name="ปกติ_1_งานก่อสร้างทางและสะพาน" xfId="66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yotathai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11</xdr:row>
      <xdr:rowOff>61750</xdr:rowOff>
    </xdr:from>
    <xdr:to>
      <xdr:col>9</xdr:col>
      <xdr:colOff>542925</xdr:colOff>
      <xdr:row>26</xdr:row>
      <xdr:rowOff>219074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7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3366925"/>
          <a:ext cx="6353175" cy="401494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161925</xdr:colOff>
      <xdr:row>25</xdr:row>
      <xdr:rowOff>190500</xdr:rowOff>
    </xdr:from>
    <xdr:to>
      <xdr:col>14</xdr:col>
      <xdr:colOff>200025</xdr:colOff>
      <xdr:row>27</xdr:row>
      <xdr:rowOff>209550</xdr:rowOff>
    </xdr:to>
    <xdr:pic>
      <xdr:nvPicPr>
        <xdr:cNvPr id="10253" name="Picture 9" descr="โยธาไทย">
          <a:hlinkClick xmlns:r="http://schemas.openxmlformats.org/officeDocument/2006/relationships" r:id="rId1" tooltip="คลิ๊ก"/>
          <a:extLst>
            <a:ext uri="{FF2B5EF4-FFF2-40B4-BE49-F238E27FC236}">
              <a16:creationId xmlns:a16="http://schemas.microsoft.com/office/drawing/2014/main" id="{00000000-0008-0000-0B00-00000D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57278"/>
        <a:stretch>
          <a:fillRect/>
        </a:stretch>
      </xdr:blipFill>
      <xdr:spPr bwMode="auto">
        <a:xfrm>
          <a:off x="7086600" y="6648450"/>
          <a:ext cx="12573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3611;&#3619;&#3632;&#3617;&#3634;&#3603;&#3619;&#3634;&#3588;&#3634;&#3591;&#3634;&#3609;%20&#3629;&#3610;&#3605;/&#3605;&#3634;&#3619;&#3634;&#3591;&#3619;&#3634;&#3588;&#3634;&#3585;&#3621;&#3634;&#3591;%20&#3605;&#3588;.60/&#3623;&#3633;&#3626;&#3604;&#3640;&#3617;&#3623;&#3621;&#3619;&#3623;&#3617;&#3585;&#3619;&#3617;&#3650;&#3618;&#3608;&#3634;%20&#3627;&#3609;&#3640;&#3656;&#3617;/&#3623;&#3633;&#3626;&#3604;&#3640;&#3617;&#3623;&#3621;&#3619;&#3623;&#3617;&#3591;&#3634;&#3609;&#3585;&#3656;&#3629;&#3626;&#3619;&#3657;&#3634;&#3591;-&#3614;.&#3618;.-&#3611;&#3637;-2565%20&#3585;&#3621;&#3634;&#3591;.xlsx" TargetMode="External"/><Relationship Id="rId2" Type="http://schemas.openxmlformats.org/officeDocument/2006/relationships/externalLinkPath" Target="file:///D:\&#3611;&#3619;&#3632;&#3617;&#3634;&#3603;&#3619;&#3634;&#3588;&#3634;&#3591;&#3634;&#3609;%20&#3629;&#3610;&#3605;\&#3605;&#3634;&#3619;&#3634;&#3591;&#3619;&#3634;&#3588;&#3634;&#3585;&#3621;&#3634;&#3591;%20&#3605;&#3588;.60\&#3623;&#3633;&#3626;&#3604;&#3640;&#3617;&#3623;&#3621;&#3619;&#3623;&#3617;&#3585;&#3619;&#3617;&#3650;&#3618;&#3608;&#3634;%20&#3627;&#3609;&#3640;&#3656;&#3617;\&#3623;&#3633;&#3626;&#3604;&#3640;&#3617;&#3623;&#3621;&#3619;&#3623;&#3617;&#3591;&#3634;&#3609;&#3585;&#3656;&#3629;&#3626;&#3619;&#3657;&#3634;&#3591;-&#3614;.&#3618;.-&#3611;&#3637;-2565%20&#3585;&#3621;&#3634;&#3591;.xlsx" TargetMode="External"/><Relationship Id="rId1" Type="http://schemas.openxmlformats.org/officeDocument/2006/relationships/externalLinkPath" Target="/&#3611;&#3619;&#3632;&#3617;&#3634;&#3603;&#3619;&#3634;&#3588;&#3634;&#3591;&#3634;&#3609;%20&#3629;&#3610;&#3605;/&#3605;&#3634;&#3619;&#3634;&#3591;&#3619;&#3634;&#3588;&#3634;&#3585;&#3621;&#3634;&#3591;%20&#3605;&#3588;.60/&#3623;&#3633;&#3626;&#3604;&#3640;&#3617;&#3623;&#3621;&#3619;&#3623;&#3617;&#3585;&#3619;&#3617;&#3650;&#3618;&#3608;&#3634;%20&#3627;&#3609;&#3640;&#3656;&#3617;/&#3623;&#3633;&#3626;&#3604;&#3640;&#3617;&#3623;&#3621;&#3619;&#3623;&#3617;&#3591;&#3634;&#3609;&#3585;&#3656;&#3629;&#3626;&#3619;&#3657;&#3634;&#3591;-&#3614;.&#3618;.-&#3611;&#3637;-2565%20&#3585;&#3621;&#3634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ค่าวัสดุมวลรวม(2555)"/>
      <sheetName val="F_อาคาร"/>
      <sheetName val="ค่าวัสดุมวลรวม "/>
      <sheetName val="ราคาวัสดุ พ.ย. 65"/>
      <sheetName val="ค่าขนส่ง"/>
      <sheetName val="Sheet2"/>
      <sheetName val="ป้อนราคาค่าวัสดุรวมค่าขนส่ง"/>
      <sheetName val="ค่าน้ำมันเพิ่มเติม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N7">
            <v>2.6769100000000003</v>
          </cell>
        </row>
        <row r="13">
          <cell r="N13">
            <v>27.30941</v>
          </cell>
        </row>
        <row r="93">
          <cell r="N93">
            <v>1.6410000000000001E-2</v>
          </cell>
        </row>
        <row r="283">
          <cell r="N283">
            <v>42.5</v>
          </cell>
        </row>
        <row r="300">
          <cell r="N300">
            <v>8.65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://www.facebook.com/yotathai.net" TargetMode="External"/><Relationship Id="rId1" Type="http://schemas.openxmlformats.org/officeDocument/2006/relationships/hyperlink" Target="http://www.yotathai.net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00B050"/>
  </sheetPr>
  <dimension ref="A1:W38"/>
  <sheetViews>
    <sheetView showGridLines="0" tabSelected="1" view="pageBreakPreview" zoomScaleSheetLayoutView="100" workbookViewId="0">
      <selection activeCell="P8" sqref="P8:Q8"/>
    </sheetView>
  </sheetViews>
  <sheetFormatPr defaultColWidth="9.1796875" defaultRowHeight="21.75" customHeight="1"/>
  <cols>
    <col min="1" max="1" width="7.54296875" style="183" customWidth="1"/>
    <col min="2" max="5" width="4.81640625" style="183" customWidth="1"/>
    <col min="6" max="6" width="7" style="183" customWidth="1"/>
    <col min="7" max="9" width="4.81640625" style="183" customWidth="1"/>
    <col min="10" max="10" width="2.7265625" style="183" customWidth="1"/>
    <col min="11" max="17" width="3.26953125" style="183" customWidth="1"/>
    <col min="18" max="18" width="3.7265625" style="183" customWidth="1"/>
    <col min="19" max="20" width="4.1796875" style="183" customWidth="1"/>
    <col min="21" max="21" width="5.26953125" style="183" customWidth="1"/>
    <col min="22" max="22" width="4.81640625" style="183" customWidth="1"/>
    <col min="23" max="23" width="9.1796875" style="183" customWidth="1"/>
    <col min="24" max="16384" width="9.1796875" style="183"/>
  </cols>
  <sheetData>
    <row r="1" spans="1:22" ht="21.75" customHeight="1">
      <c r="U1" s="332" t="s">
        <v>180</v>
      </c>
      <c r="V1" s="332"/>
    </row>
    <row r="2" spans="1:22" ht="21.75" customHeight="1">
      <c r="A2" s="333" t="s">
        <v>181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</row>
    <row r="3" spans="1:22" ht="21.75" customHeight="1">
      <c r="A3" s="334" t="s">
        <v>152</v>
      </c>
      <c r="B3" s="334"/>
      <c r="C3" s="334"/>
      <c r="D3" s="334"/>
      <c r="E3" s="187" t="s">
        <v>249</v>
      </c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</row>
    <row r="4" spans="1:22" ht="21.75" customHeight="1">
      <c r="A4" s="334" t="s">
        <v>64</v>
      </c>
      <c r="B4" s="334"/>
      <c r="C4" s="334"/>
      <c r="D4" s="188"/>
      <c r="E4" s="187" t="s">
        <v>306</v>
      </c>
      <c r="F4" s="187"/>
      <c r="G4" s="187"/>
      <c r="H4" s="187"/>
      <c r="I4" s="187"/>
      <c r="J4" s="187"/>
      <c r="K4" s="187"/>
      <c r="L4" s="187"/>
      <c r="M4" s="187"/>
      <c r="O4" s="187"/>
      <c r="P4" s="187"/>
      <c r="Q4" s="187"/>
      <c r="R4" s="187"/>
      <c r="S4" s="187"/>
      <c r="T4" s="187"/>
      <c r="U4" s="187"/>
      <c r="V4" s="187"/>
    </row>
    <row r="5" spans="1:22" ht="21.75" customHeight="1">
      <c r="A5" s="334" t="s">
        <v>65</v>
      </c>
      <c r="B5" s="334"/>
      <c r="C5" s="334"/>
      <c r="D5" s="188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</row>
    <row r="6" spans="1:22" ht="21.75" customHeight="1">
      <c r="A6" s="334" t="s">
        <v>192</v>
      </c>
      <c r="B6" s="334"/>
      <c r="C6" s="334"/>
      <c r="D6" s="334"/>
      <c r="E6" s="334"/>
      <c r="F6" s="188" t="s">
        <v>277</v>
      </c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ht="21.75" customHeight="1">
      <c r="A7" s="334" t="s">
        <v>182</v>
      </c>
      <c r="B7" s="334"/>
      <c r="C7" s="334"/>
      <c r="D7" s="334"/>
      <c r="E7" s="334"/>
      <c r="F7" s="334"/>
      <c r="G7" s="188"/>
      <c r="H7" s="188">
        <v>1</v>
      </c>
      <c r="I7" s="191"/>
      <c r="J7" s="335" t="s">
        <v>183</v>
      </c>
      <c r="K7" s="335"/>
      <c r="L7" s="192"/>
      <c r="M7" s="193"/>
      <c r="N7" s="188"/>
      <c r="O7" s="188"/>
      <c r="P7" s="188"/>
      <c r="Q7" s="188"/>
      <c r="R7" s="188"/>
      <c r="S7" s="188"/>
      <c r="T7" s="188"/>
      <c r="U7" s="188"/>
      <c r="V7" s="188"/>
    </row>
    <row r="8" spans="1:22" ht="21.75" customHeight="1">
      <c r="A8" s="194" t="s">
        <v>244</v>
      </c>
      <c r="B8" s="194"/>
      <c r="C8" s="194"/>
      <c r="D8" s="194"/>
      <c r="E8" s="194"/>
      <c r="F8" s="195"/>
      <c r="G8" s="196">
        <v>30</v>
      </c>
      <c r="H8" s="335" t="s">
        <v>78</v>
      </c>
      <c r="I8" s="335"/>
      <c r="J8" s="197"/>
      <c r="K8" s="336" t="s">
        <v>308</v>
      </c>
      <c r="L8" s="336"/>
      <c r="M8" s="336"/>
      <c r="N8" s="336"/>
      <c r="O8" s="188"/>
      <c r="P8" s="335" t="s">
        <v>79</v>
      </c>
      <c r="Q8" s="335"/>
      <c r="R8" s="194"/>
      <c r="S8" s="336">
        <v>2569</v>
      </c>
      <c r="T8" s="336"/>
      <c r="U8" s="188"/>
      <c r="V8" s="197"/>
    </row>
    <row r="9" spans="1:22" s="200" customFormat="1" ht="21.75" customHeight="1" thickBot="1">
      <c r="A9" s="198"/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 t="s">
        <v>69</v>
      </c>
      <c r="V9" s="199"/>
    </row>
    <row r="10" spans="1:22" ht="35.15" customHeight="1" thickTop="1" thickBot="1">
      <c r="A10" s="201" t="s">
        <v>70</v>
      </c>
      <c r="B10" s="337" t="s">
        <v>71</v>
      </c>
      <c r="C10" s="337"/>
      <c r="D10" s="337"/>
      <c r="E10" s="337"/>
      <c r="F10" s="337"/>
      <c r="G10" s="337"/>
      <c r="H10" s="337"/>
      <c r="I10" s="337"/>
      <c r="J10" s="337"/>
      <c r="K10" s="338" t="s">
        <v>166</v>
      </c>
      <c r="L10" s="339"/>
      <c r="M10" s="339"/>
      <c r="N10" s="339"/>
      <c r="O10" s="339"/>
      <c r="P10" s="339"/>
      <c r="Q10" s="340"/>
      <c r="R10" s="338" t="s">
        <v>48</v>
      </c>
      <c r="S10" s="339"/>
      <c r="T10" s="339"/>
      <c r="U10" s="339"/>
      <c r="V10" s="340"/>
    </row>
    <row r="11" spans="1:22" ht="21.75" customHeight="1" thickTop="1">
      <c r="A11" s="202">
        <v>1</v>
      </c>
      <c r="B11" s="341" t="s">
        <v>305</v>
      </c>
      <c r="C11" s="341"/>
      <c r="D11" s="341"/>
      <c r="E11" s="341"/>
      <c r="F11" s="341"/>
      <c r="G11" s="341"/>
      <c r="H11" s="341"/>
      <c r="I11" s="341"/>
      <c r="J11" s="341"/>
      <c r="K11" s="342">
        <f>'ปร.5 (ก)'!R22</f>
        <v>999987.34000000008</v>
      </c>
      <c r="L11" s="343"/>
      <c r="M11" s="343"/>
      <c r="N11" s="343"/>
      <c r="O11" s="343"/>
      <c r="P11" s="343"/>
      <c r="Q11" s="344"/>
      <c r="R11" s="345"/>
      <c r="S11" s="346"/>
      <c r="T11" s="346"/>
      <c r="U11" s="346"/>
      <c r="V11" s="347"/>
    </row>
    <row r="12" spans="1:22" ht="21.75" customHeight="1">
      <c r="A12" s="203"/>
      <c r="B12" s="348"/>
      <c r="C12" s="348"/>
      <c r="D12" s="348"/>
      <c r="E12" s="348"/>
      <c r="F12" s="348"/>
      <c r="G12" s="348"/>
      <c r="H12" s="348"/>
      <c r="I12" s="348"/>
      <c r="J12" s="348"/>
      <c r="K12" s="349"/>
      <c r="L12" s="350"/>
      <c r="M12" s="350"/>
      <c r="N12" s="350"/>
      <c r="O12" s="350"/>
      <c r="P12" s="350"/>
      <c r="Q12" s="351"/>
      <c r="R12" s="352"/>
      <c r="S12" s="353"/>
      <c r="T12" s="353"/>
      <c r="U12" s="353"/>
      <c r="V12" s="354"/>
    </row>
    <row r="13" spans="1:22" ht="21.75" customHeight="1">
      <c r="A13" s="203"/>
      <c r="B13" s="348"/>
      <c r="C13" s="348"/>
      <c r="D13" s="348"/>
      <c r="E13" s="348"/>
      <c r="F13" s="348"/>
      <c r="G13" s="348"/>
      <c r="H13" s="348"/>
      <c r="I13" s="348"/>
      <c r="J13" s="348"/>
      <c r="K13" s="349"/>
      <c r="L13" s="350"/>
      <c r="M13" s="350"/>
      <c r="N13" s="350"/>
      <c r="O13" s="350"/>
      <c r="P13" s="350"/>
      <c r="Q13" s="351"/>
      <c r="R13" s="352"/>
      <c r="S13" s="353"/>
      <c r="T13" s="353"/>
      <c r="U13" s="353"/>
      <c r="V13" s="354"/>
    </row>
    <row r="14" spans="1:22" ht="21.75" customHeight="1">
      <c r="A14" s="203"/>
      <c r="B14" s="355"/>
      <c r="C14" s="356"/>
      <c r="D14" s="356"/>
      <c r="E14" s="356"/>
      <c r="F14" s="356"/>
      <c r="G14" s="356"/>
      <c r="H14" s="356"/>
      <c r="I14" s="356"/>
      <c r="J14" s="357"/>
      <c r="K14" s="358"/>
      <c r="L14" s="359"/>
      <c r="M14" s="359"/>
      <c r="N14" s="359"/>
      <c r="O14" s="359"/>
      <c r="P14" s="359"/>
      <c r="Q14" s="360"/>
      <c r="R14" s="352"/>
      <c r="S14" s="353"/>
      <c r="T14" s="353"/>
      <c r="U14" s="353"/>
      <c r="V14" s="354"/>
    </row>
    <row r="15" spans="1:22" ht="21.75" customHeight="1">
      <c r="A15" s="205"/>
      <c r="B15" s="361"/>
      <c r="C15" s="336"/>
      <c r="D15" s="336"/>
      <c r="E15" s="336"/>
      <c r="F15" s="336"/>
      <c r="G15" s="336"/>
      <c r="H15" s="336"/>
      <c r="I15" s="336"/>
      <c r="J15" s="362"/>
      <c r="K15" s="363"/>
      <c r="L15" s="364"/>
      <c r="M15" s="364"/>
      <c r="N15" s="364"/>
      <c r="O15" s="364"/>
      <c r="P15" s="364"/>
      <c r="Q15" s="365"/>
      <c r="R15" s="352"/>
      <c r="S15" s="353"/>
      <c r="T15" s="353"/>
      <c r="U15" s="353"/>
      <c r="V15" s="354"/>
    </row>
    <row r="16" spans="1:22" ht="21.75" customHeight="1" thickBot="1">
      <c r="A16" s="206"/>
      <c r="B16" s="366"/>
      <c r="C16" s="367"/>
      <c r="D16" s="367"/>
      <c r="E16" s="367"/>
      <c r="F16" s="367"/>
      <c r="G16" s="367"/>
      <c r="H16" s="367"/>
      <c r="I16" s="367"/>
      <c r="J16" s="368"/>
      <c r="K16" s="369"/>
      <c r="L16" s="370"/>
      <c r="M16" s="370"/>
      <c r="N16" s="370"/>
      <c r="O16" s="370"/>
      <c r="P16" s="370"/>
      <c r="Q16" s="371"/>
      <c r="R16" s="372"/>
      <c r="S16" s="373"/>
      <c r="T16" s="373"/>
      <c r="U16" s="373"/>
      <c r="V16" s="374"/>
    </row>
    <row r="17" spans="1:23" ht="21.75" customHeight="1" thickTop="1">
      <c r="A17" s="375" t="s">
        <v>184</v>
      </c>
      <c r="B17" s="377" t="s">
        <v>185</v>
      </c>
      <c r="C17" s="377"/>
      <c r="D17" s="377"/>
      <c r="E17" s="377"/>
      <c r="F17" s="377"/>
      <c r="G17" s="377"/>
      <c r="H17" s="377"/>
      <c r="I17" s="377"/>
      <c r="J17" s="378"/>
      <c r="K17" s="379">
        <f>SUM(K11:K16)</f>
        <v>999987.34000000008</v>
      </c>
      <c r="L17" s="380"/>
      <c r="M17" s="380"/>
      <c r="N17" s="380"/>
      <c r="O17" s="380"/>
      <c r="P17" s="380"/>
      <c r="Q17" s="381"/>
      <c r="R17" s="382"/>
      <c r="S17" s="383"/>
      <c r="T17" s="383"/>
      <c r="U17" s="383"/>
      <c r="V17" s="384"/>
    </row>
    <row r="18" spans="1:23" ht="21.75" customHeight="1" thickBot="1">
      <c r="A18" s="376"/>
      <c r="B18" s="230"/>
      <c r="C18" s="230"/>
      <c r="D18" s="230"/>
      <c r="E18" s="230"/>
      <c r="F18" s="230"/>
      <c r="G18" s="385" t="s">
        <v>186</v>
      </c>
      <c r="H18" s="385"/>
      <c r="I18" s="385"/>
      <c r="J18" s="231"/>
      <c r="K18" s="386">
        <f>K17</f>
        <v>999987.34000000008</v>
      </c>
      <c r="L18" s="387"/>
      <c r="M18" s="387"/>
      <c r="N18" s="387"/>
      <c r="O18" s="387"/>
      <c r="P18" s="387"/>
      <c r="Q18" s="388"/>
      <c r="R18" s="389"/>
      <c r="S18" s="390"/>
      <c r="T18" s="390"/>
      <c r="U18" s="390"/>
      <c r="V18" s="391"/>
    </row>
    <row r="19" spans="1:23" ht="8.25" customHeight="1" thickTop="1">
      <c r="A19" s="376"/>
      <c r="B19" s="230"/>
      <c r="C19" s="230"/>
      <c r="D19" s="230"/>
      <c r="E19" s="230"/>
      <c r="F19" s="230"/>
      <c r="G19" s="230"/>
      <c r="H19" s="232"/>
      <c r="I19" s="232"/>
      <c r="J19" s="231"/>
      <c r="K19" s="230"/>
      <c r="L19" s="230"/>
      <c r="M19" s="200"/>
      <c r="N19" s="230"/>
      <c r="O19" s="230"/>
      <c r="P19" s="230"/>
      <c r="Q19" s="233"/>
      <c r="R19" s="233"/>
      <c r="S19" s="233"/>
      <c r="T19" s="233"/>
      <c r="U19" s="230"/>
      <c r="V19" s="234"/>
    </row>
    <row r="20" spans="1:23" ht="21.75" customHeight="1">
      <c r="A20" s="376"/>
      <c r="B20" s="235"/>
      <c r="C20" s="385" t="s">
        <v>186</v>
      </c>
      <c r="D20" s="385"/>
      <c r="E20" s="385"/>
      <c r="F20" s="392" t="str">
        <f>CONCATENATE("(  ",BAHTTEXT(K18),"  )  ")</f>
        <v xml:space="preserve">(  เก้าแสนเก้าหมื่นเก้าพันเก้าร้อยแปดสิบเจ็ดบาทสามสิบสี่สตางค์  )  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392"/>
      <c r="T20" s="392"/>
      <c r="U20" s="230"/>
      <c r="V20" s="236"/>
    </row>
    <row r="21" spans="1:23" ht="8.25" customHeight="1" thickBot="1">
      <c r="A21" s="337"/>
      <c r="B21" s="237"/>
      <c r="C21" s="238"/>
      <c r="D21" s="238"/>
      <c r="E21" s="393"/>
      <c r="F21" s="393"/>
      <c r="G21" s="393"/>
      <c r="H21" s="393"/>
      <c r="I21" s="393"/>
      <c r="J21" s="393"/>
      <c r="K21" s="393"/>
      <c r="L21" s="393"/>
      <c r="M21" s="393"/>
      <c r="N21" s="393"/>
      <c r="O21" s="393"/>
      <c r="P21" s="393"/>
      <c r="Q21" s="393"/>
      <c r="R21" s="393"/>
      <c r="S21" s="393"/>
      <c r="T21" s="393"/>
      <c r="U21" s="238"/>
      <c r="V21" s="239"/>
    </row>
    <row r="22" spans="1:23" ht="8.25" customHeight="1" thickTop="1">
      <c r="A22" s="240"/>
      <c r="B22" s="230"/>
      <c r="C22" s="230"/>
      <c r="D22" s="230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30"/>
      <c r="V22" s="230"/>
    </row>
    <row r="23" spans="1:23" ht="21.75" customHeight="1">
      <c r="B23" s="209"/>
      <c r="C23" s="209"/>
      <c r="D23" s="209"/>
      <c r="E23" s="209"/>
      <c r="F23" s="209"/>
      <c r="G23" s="209"/>
      <c r="V23" s="200"/>
    </row>
    <row r="24" spans="1:23" ht="21.75" customHeight="1">
      <c r="A24" s="210"/>
      <c r="B24" s="209" t="s">
        <v>309</v>
      </c>
      <c r="G24" s="183" t="s">
        <v>220</v>
      </c>
      <c r="K24" s="211"/>
      <c r="L24" s="212"/>
      <c r="M24" s="213"/>
      <c r="N24" s="200"/>
      <c r="O24" s="200"/>
      <c r="P24" s="200"/>
      <c r="Q24" s="200"/>
      <c r="R24" s="200"/>
      <c r="S24" s="200"/>
      <c r="T24" s="200"/>
      <c r="U24" s="200"/>
      <c r="V24" s="200"/>
    </row>
    <row r="25" spans="1:23" ht="21.75" customHeight="1">
      <c r="B25" s="209" t="s">
        <v>336</v>
      </c>
      <c r="C25" s="209"/>
      <c r="D25" s="209"/>
      <c r="E25" s="209"/>
      <c r="F25" s="209"/>
      <c r="G25" s="209"/>
      <c r="K25" s="211"/>
      <c r="L25" s="212"/>
      <c r="M25" s="213"/>
      <c r="N25" s="200"/>
      <c r="O25" s="200"/>
      <c r="P25" s="200"/>
      <c r="Q25" s="200"/>
      <c r="R25" s="200"/>
      <c r="S25" s="200"/>
      <c r="T25" s="200"/>
      <c r="U25" s="200"/>
      <c r="V25" s="200"/>
    </row>
    <row r="26" spans="1:23" ht="21.75" customHeight="1">
      <c r="A26" s="210"/>
      <c r="D26" s="258" t="s">
        <v>337</v>
      </c>
      <c r="L26" s="213"/>
      <c r="M26" s="200"/>
      <c r="N26" s="330"/>
      <c r="O26" s="330"/>
      <c r="P26" s="330"/>
      <c r="Q26" s="330"/>
      <c r="R26" s="330"/>
      <c r="S26" s="330"/>
      <c r="T26" s="330"/>
      <c r="U26" s="200"/>
      <c r="V26" s="200"/>
    </row>
    <row r="27" spans="1:23" ht="21.75" customHeight="1">
      <c r="A27" s="210"/>
      <c r="B27" s="209" t="s">
        <v>310</v>
      </c>
      <c r="C27" s="209"/>
      <c r="D27" s="209"/>
      <c r="E27" s="209"/>
      <c r="F27" s="209"/>
      <c r="G27" s="183" t="s">
        <v>222</v>
      </c>
      <c r="I27" s="214"/>
      <c r="J27" s="214"/>
      <c r="O27" s="209"/>
      <c r="P27" s="209"/>
      <c r="Q27" s="215"/>
      <c r="R27" s="215"/>
      <c r="T27" s="215"/>
      <c r="U27" s="215"/>
      <c r="V27" s="200"/>
      <c r="W27" s="214"/>
    </row>
    <row r="28" spans="1:23" ht="21.75" customHeight="1">
      <c r="A28" s="210"/>
      <c r="B28" s="209" t="s">
        <v>241</v>
      </c>
      <c r="C28" s="209"/>
      <c r="D28" s="209"/>
      <c r="E28" s="209"/>
      <c r="F28" s="209"/>
      <c r="I28" s="209"/>
      <c r="J28" s="211"/>
      <c r="L28" s="212"/>
      <c r="M28" s="212"/>
      <c r="N28" s="212"/>
      <c r="O28" s="213"/>
      <c r="P28" s="200"/>
      <c r="Q28" s="200"/>
      <c r="R28" s="214"/>
      <c r="S28" s="214"/>
      <c r="T28" s="214"/>
      <c r="U28" s="214"/>
      <c r="V28" s="214"/>
      <c r="W28" s="200"/>
    </row>
    <row r="29" spans="1:23" ht="21.75" customHeight="1">
      <c r="A29" s="210"/>
      <c r="B29" s="209"/>
      <c r="C29" s="211"/>
      <c r="D29" s="258" t="s">
        <v>194</v>
      </c>
      <c r="E29" s="258"/>
      <c r="F29" s="258"/>
      <c r="O29" s="209"/>
      <c r="P29" s="211"/>
      <c r="Q29" s="258"/>
      <c r="R29" s="258"/>
      <c r="S29" s="258"/>
      <c r="T29" s="200"/>
      <c r="U29" s="200"/>
      <c r="V29" s="200"/>
      <c r="W29" s="200"/>
    </row>
    <row r="30" spans="1:23" ht="21.75" customHeight="1">
      <c r="A30" s="210"/>
      <c r="B30" s="209"/>
      <c r="C30" s="209"/>
      <c r="D30" s="209"/>
      <c r="E30" s="209"/>
      <c r="F30" s="209"/>
      <c r="O30" s="209"/>
      <c r="P30" s="211"/>
      <c r="Q30" s="258"/>
      <c r="R30" s="258"/>
      <c r="S30" s="258"/>
      <c r="T30" s="200"/>
      <c r="U30" s="200"/>
      <c r="V30" s="200"/>
      <c r="W30" s="215"/>
    </row>
    <row r="31" spans="1:23" ht="21.75" customHeight="1">
      <c r="A31" s="210"/>
      <c r="B31" s="209" t="s">
        <v>309</v>
      </c>
      <c r="C31" s="209"/>
      <c r="D31" s="209"/>
      <c r="E31" s="209"/>
      <c r="F31" s="209"/>
      <c r="G31" s="183" t="s">
        <v>222</v>
      </c>
      <c r="I31" s="209"/>
      <c r="J31" s="211"/>
      <c r="K31" s="258"/>
      <c r="L31" s="258"/>
      <c r="M31" s="258"/>
      <c r="N31" s="214"/>
      <c r="O31" s="214"/>
      <c r="P31" s="214"/>
      <c r="Q31" s="215"/>
      <c r="R31" s="215"/>
      <c r="S31" s="215"/>
      <c r="T31" s="215"/>
      <c r="U31" s="215"/>
      <c r="V31" s="215"/>
      <c r="W31" s="214"/>
    </row>
    <row r="32" spans="1:23" ht="21.75" customHeight="1">
      <c r="A32" s="210"/>
      <c r="B32" s="209" t="s">
        <v>311</v>
      </c>
      <c r="C32" s="209"/>
      <c r="D32" s="209"/>
      <c r="E32" s="209"/>
      <c r="F32" s="209"/>
      <c r="I32" s="209"/>
      <c r="J32" s="211"/>
      <c r="K32" s="212"/>
      <c r="L32" s="212"/>
      <c r="M32" s="212"/>
      <c r="N32" s="212"/>
      <c r="O32" s="213"/>
      <c r="P32" s="200"/>
      <c r="Q32" s="200"/>
      <c r="R32" s="214"/>
      <c r="S32" s="214"/>
      <c r="T32" s="214"/>
      <c r="U32" s="214"/>
      <c r="V32" s="214"/>
      <c r="W32" s="214"/>
    </row>
    <row r="33" spans="1:23" ht="21.75" customHeight="1">
      <c r="A33" s="210"/>
      <c r="B33" s="209"/>
      <c r="C33" s="211"/>
      <c r="D33" s="258" t="s">
        <v>312</v>
      </c>
      <c r="E33" s="258"/>
      <c r="F33" s="258"/>
      <c r="G33" s="209"/>
      <c r="H33" s="209"/>
      <c r="O33" s="209"/>
      <c r="P33" s="211"/>
      <c r="Q33" s="258"/>
      <c r="R33" s="258"/>
      <c r="S33" s="258"/>
      <c r="T33" s="213"/>
      <c r="U33" s="200"/>
      <c r="V33" s="200"/>
      <c r="W33" s="214"/>
    </row>
    <row r="34" spans="1:23" ht="21.75" customHeight="1">
      <c r="A34" s="210"/>
      <c r="B34" s="209"/>
      <c r="C34" s="209"/>
      <c r="D34" s="209"/>
      <c r="E34" s="209"/>
      <c r="F34" s="209"/>
      <c r="G34" s="209"/>
      <c r="H34" s="211"/>
      <c r="O34" s="209"/>
      <c r="P34" s="211"/>
      <c r="Q34" s="258"/>
      <c r="R34" s="258"/>
      <c r="S34" s="258"/>
      <c r="T34" s="213"/>
      <c r="U34" s="200"/>
      <c r="V34" s="200"/>
    </row>
    <row r="35" spans="1:23" ht="21.75" customHeight="1">
      <c r="A35" s="200"/>
      <c r="B35" s="209" t="s">
        <v>313</v>
      </c>
      <c r="C35" s="209"/>
      <c r="D35" s="209"/>
      <c r="E35" s="209"/>
      <c r="F35" s="209"/>
      <c r="G35" s="209" t="s">
        <v>242</v>
      </c>
      <c r="I35" s="258"/>
      <c r="J35" s="258"/>
      <c r="K35" s="258"/>
      <c r="L35" s="213"/>
      <c r="M35" s="200"/>
      <c r="N35" s="200"/>
      <c r="O35" s="200"/>
      <c r="P35" s="200"/>
      <c r="Q35" s="200"/>
      <c r="R35" s="200"/>
      <c r="S35" s="200"/>
      <c r="T35" s="200"/>
      <c r="U35" s="200"/>
      <c r="V35" s="200"/>
    </row>
    <row r="36" spans="1:23" ht="21.75" customHeight="1">
      <c r="B36" s="330" t="s">
        <v>314</v>
      </c>
      <c r="C36" s="330"/>
      <c r="D36" s="330"/>
      <c r="E36" s="330"/>
      <c r="F36" s="330"/>
      <c r="G36" s="330"/>
      <c r="I36" s="211"/>
      <c r="J36" s="212"/>
      <c r="K36" s="212"/>
      <c r="L36" s="212"/>
      <c r="M36" s="212"/>
      <c r="N36" s="212"/>
      <c r="O36" s="213"/>
      <c r="P36" s="200"/>
      <c r="Q36" s="200"/>
      <c r="R36" s="214"/>
      <c r="S36" s="214"/>
      <c r="T36" s="214"/>
      <c r="U36" s="214"/>
      <c r="V36" s="200"/>
    </row>
    <row r="37" spans="1:23" ht="21.75" customHeight="1">
      <c r="B37" s="331" t="s">
        <v>243</v>
      </c>
      <c r="C37" s="331"/>
      <c r="D37" s="331"/>
      <c r="E37" s="331"/>
      <c r="F37" s="331"/>
      <c r="G37" s="331"/>
      <c r="N37" s="211"/>
      <c r="O37" s="209"/>
      <c r="P37" s="209"/>
      <c r="Q37" s="209"/>
      <c r="R37" s="216"/>
      <c r="S37" s="216"/>
      <c r="T37" s="216"/>
      <c r="U37" s="216"/>
      <c r="V37" s="216"/>
    </row>
    <row r="38" spans="1:23" ht="21.75" customHeight="1">
      <c r="B38" s="331"/>
      <c r="C38" s="331"/>
      <c r="D38" s="331"/>
      <c r="E38" s="331"/>
      <c r="F38" s="331"/>
      <c r="G38" s="331"/>
      <c r="Q38" s="258"/>
      <c r="R38" s="258"/>
      <c r="S38" s="258"/>
    </row>
  </sheetData>
  <mergeCells count="47">
    <mergeCell ref="B16:J16"/>
    <mergeCell ref="K16:Q16"/>
    <mergeCell ref="R16:V16"/>
    <mergeCell ref="A17:A21"/>
    <mergeCell ref="B17:J17"/>
    <mergeCell ref="K17:Q17"/>
    <mergeCell ref="R17:V17"/>
    <mergeCell ref="G18:I18"/>
    <mergeCell ref="K18:Q18"/>
    <mergeCell ref="R18:V18"/>
    <mergeCell ref="C20:E20"/>
    <mergeCell ref="F20:T20"/>
    <mergeCell ref="E21:T21"/>
    <mergeCell ref="B14:J14"/>
    <mergeCell ref="K14:Q14"/>
    <mergeCell ref="R14:V14"/>
    <mergeCell ref="B15:J15"/>
    <mergeCell ref="K15:Q15"/>
    <mergeCell ref="R15:V15"/>
    <mergeCell ref="B12:J12"/>
    <mergeCell ref="K12:Q12"/>
    <mergeCell ref="R12:V12"/>
    <mergeCell ref="B13:J13"/>
    <mergeCell ref="K13:Q13"/>
    <mergeCell ref="R13:V13"/>
    <mergeCell ref="B10:J10"/>
    <mergeCell ref="K10:Q10"/>
    <mergeCell ref="R10:V10"/>
    <mergeCell ref="B11:J11"/>
    <mergeCell ref="K11:Q11"/>
    <mergeCell ref="R11:V11"/>
    <mergeCell ref="N26:T26"/>
    <mergeCell ref="B38:G38"/>
    <mergeCell ref="B36:G36"/>
    <mergeCell ref="B37:G37"/>
    <mergeCell ref="U1:V1"/>
    <mergeCell ref="A2:V2"/>
    <mergeCell ref="A3:D3"/>
    <mergeCell ref="A4:C4"/>
    <mergeCell ref="A5:C5"/>
    <mergeCell ref="A7:F7"/>
    <mergeCell ref="J7:K7"/>
    <mergeCell ref="H8:I8"/>
    <mergeCell ref="K8:N8"/>
    <mergeCell ref="A6:E6"/>
    <mergeCell ref="P8:Q8"/>
    <mergeCell ref="S8:T8"/>
  </mergeCells>
  <printOptions horizontalCentered="1"/>
  <pageMargins left="0.31496062992125984" right="0.27559055118110237" top="0.15748031496062992" bottom="0.1181102362204724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FF00FF"/>
  </sheetPr>
  <dimension ref="A1:X40"/>
  <sheetViews>
    <sheetView showGridLines="0" zoomScaleNormal="100" zoomScaleSheetLayoutView="100" workbookViewId="0">
      <selection activeCell="Y10" sqref="Y10"/>
    </sheetView>
  </sheetViews>
  <sheetFormatPr defaultColWidth="9.1796875" defaultRowHeight="21.75" customHeight="1"/>
  <cols>
    <col min="1" max="1" width="6.453125" style="183" customWidth="1"/>
    <col min="2" max="5" width="4.81640625" style="183" customWidth="1"/>
    <col min="6" max="6" width="7.453125" style="183" customWidth="1"/>
    <col min="7" max="7" width="6.7265625" style="183" customWidth="1"/>
    <col min="8" max="8" width="4.81640625" style="183" customWidth="1"/>
    <col min="9" max="9" width="4.54296875" style="183" customWidth="1"/>
    <col min="10" max="10" width="2.54296875" style="183" customWidth="1"/>
    <col min="11" max="11" width="3" style="183" customWidth="1"/>
    <col min="12" max="13" width="3.26953125" style="183" customWidth="1"/>
    <col min="14" max="14" width="2.453125" style="183" customWidth="1"/>
    <col min="15" max="17" width="3.26953125" style="183" customWidth="1"/>
    <col min="18" max="19" width="4.1796875" style="183" customWidth="1"/>
    <col min="20" max="20" width="4.453125" style="183" customWidth="1"/>
    <col min="21" max="21" width="6" style="183" customWidth="1"/>
    <col min="22" max="22" width="4.1796875" style="183" customWidth="1"/>
    <col min="23" max="23" width="9.1796875" style="183"/>
    <col min="24" max="24" width="11" style="183" customWidth="1"/>
    <col min="25" max="16384" width="9.1796875" style="183"/>
  </cols>
  <sheetData>
    <row r="1" spans="1:24" ht="21.75" customHeight="1">
      <c r="T1" s="394" t="s">
        <v>170</v>
      </c>
      <c r="U1" s="394"/>
      <c r="V1" s="394"/>
    </row>
    <row r="2" spans="1:24" ht="21.75" customHeight="1">
      <c r="A2" s="333" t="s">
        <v>171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  <c r="U2" s="333"/>
      <c r="V2" s="333"/>
    </row>
    <row r="3" spans="1:24" ht="21.75" customHeight="1">
      <c r="A3" s="395" t="s">
        <v>150</v>
      </c>
      <c r="B3" s="395"/>
      <c r="C3" s="395"/>
      <c r="D3" s="184"/>
      <c r="E3" s="185" t="s">
        <v>33</v>
      </c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6"/>
      <c r="Q3" s="186"/>
      <c r="R3" s="186"/>
      <c r="S3" s="186"/>
      <c r="T3" s="186"/>
      <c r="U3" s="186"/>
      <c r="V3" s="186"/>
    </row>
    <row r="4" spans="1:24" ht="21.75" customHeight="1">
      <c r="A4" s="334" t="s">
        <v>152</v>
      </c>
      <c r="B4" s="334"/>
      <c r="C4" s="334"/>
      <c r="D4" s="334"/>
      <c r="E4" s="187" t="str">
        <f>ปร.6!E3</f>
        <v>ก่อสร้างห้องน้ำ</v>
      </c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</row>
    <row r="5" spans="1:24" ht="21.75" customHeight="1">
      <c r="A5" s="334" t="s">
        <v>64</v>
      </c>
      <c r="B5" s="334"/>
      <c r="C5" s="334"/>
      <c r="D5" s="188"/>
      <c r="E5" s="189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F5" s="187"/>
      <c r="G5" s="187"/>
      <c r="H5" s="187"/>
      <c r="I5" s="187"/>
      <c r="J5" s="187"/>
      <c r="K5" s="187"/>
      <c r="L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4" ht="21.75" customHeight="1">
      <c r="A6" s="334" t="s">
        <v>65</v>
      </c>
      <c r="B6" s="334"/>
      <c r="C6" s="334"/>
      <c r="D6" s="188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4" ht="21.75" customHeight="1">
      <c r="A7" s="334" t="s">
        <v>192</v>
      </c>
      <c r="B7" s="334"/>
      <c r="C7" s="334"/>
      <c r="D7" s="334"/>
      <c r="E7" s="334"/>
      <c r="F7" s="188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</row>
    <row r="8" spans="1:24" ht="21.75" customHeight="1">
      <c r="A8" s="334" t="s">
        <v>162</v>
      </c>
      <c r="B8" s="334"/>
      <c r="C8" s="334"/>
      <c r="D8" s="334"/>
      <c r="E8" s="334"/>
      <c r="F8" s="334"/>
      <c r="G8" s="336">
        <v>5</v>
      </c>
      <c r="H8" s="336"/>
      <c r="I8" s="191"/>
      <c r="J8" s="335" t="s">
        <v>163</v>
      </c>
      <c r="K8" s="335"/>
      <c r="L8" s="192"/>
      <c r="M8" s="193"/>
      <c r="N8" s="188"/>
      <c r="O8" s="188"/>
      <c r="P8" s="188"/>
      <c r="Q8" s="188"/>
      <c r="R8" s="188"/>
      <c r="S8" s="188"/>
      <c r="T8" s="188"/>
      <c r="U8" s="188"/>
      <c r="V8" s="188"/>
    </row>
    <row r="9" spans="1:24" ht="21.75" customHeight="1">
      <c r="A9" s="194" t="s">
        <v>244</v>
      </c>
      <c r="B9" s="194"/>
      <c r="C9" s="194"/>
      <c r="D9" s="194"/>
      <c r="E9" s="194"/>
      <c r="F9" s="195"/>
      <c r="G9" s="196">
        <f>ปร.6!G8</f>
        <v>30</v>
      </c>
      <c r="H9" s="335" t="s">
        <v>78</v>
      </c>
      <c r="I9" s="335"/>
      <c r="J9" s="336" t="str">
        <f>ปร.6!K8</f>
        <v>มีนาคม</v>
      </c>
      <c r="K9" s="336"/>
      <c r="L9" s="336"/>
      <c r="M9" s="336"/>
      <c r="N9" s="336"/>
      <c r="O9" s="335" t="s">
        <v>79</v>
      </c>
      <c r="P9" s="335"/>
      <c r="Q9" s="335"/>
      <c r="R9" s="336">
        <f>ปร.6!S8</f>
        <v>2569</v>
      </c>
      <c r="S9" s="336"/>
      <c r="T9" s="336"/>
      <c r="U9" s="188"/>
      <c r="V9" s="197"/>
    </row>
    <row r="10" spans="1:24" s="200" customFormat="1" ht="21.75" customHeight="1" thickBot="1">
      <c r="A10" s="198"/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406" t="s">
        <v>69</v>
      </c>
      <c r="V10" s="406"/>
    </row>
    <row r="11" spans="1:24" ht="35.15" customHeight="1" thickTop="1" thickBot="1">
      <c r="A11" s="201" t="s">
        <v>70</v>
      </c>
      <c r="B11" s="337" t="s">
        <v>71</v>
      </c>
      <c r="C11" s="337"/>
      <c r="D11" s="337"/>
      <c r="E11" s="337"/>
      <c r="F11" s="337"/>
      <c r="G11" s="337"/>
      <c r="H11" s="337"/>
      <c r="I11" s="337"/>
      <c r="J11" s="337"/>
      <c r="K11" s="407" t="s">
        <v>1</v>
      </c>
      <c r="L11" s="337"/>
      <c r="M11" s="337"/>
      <c r="N11" s="337"/>
      <c r="O11" s="337" t="s">
        <v>0</v>
      </c>
      <c r="P11" s="337"/>
      <c r="Q11" s="337"/>
      <c r="R11" s="408" t="s">
        <v>166</v>
      </c>
      <c r="S11" s="376"/>
      <c r="T11" s="376"/>
      <c r="U11" s="337" t="s">
        <v>48</v>
      </c>
      <c r="V11" s="337"/>
    </row>
    <row r="12" spans="1:24" ht="21.75" customHeight="1" thickTop="1">
      <c r="A12" s="202">
        <v>1</v>
      </c>
      <c r="B12" s="396" t="s">
        <v>169</v>
      </c>
      <c r="C12" s="341"/>
      <c r="D12" s="341"/>
      <c r="E12" s="341"/>
      <c r="F12" s="341"/>
      <c r="G12" s="341"/>
      <c r="H12" s="341"/>
      <c r="I12" s="341"/>
      <c r="J12" s="341"/>
      <c r="K12" s="397">
        <f>'ปร.4 '!J41</f>
        <v>278741.75</v>
      </c>
      <c r="L12" s="398"/>
      <c r="M12" s="398"/>
      <c r="N12" s="399"/>
      <c r="O12" s="400">
        <v>1.3078000000000001</v>
      </c>
      <c r="P12" s="401"/>
      <c r="Q12" s="401"/>
      <c r="R12" s="402">
        <f>ROUNDDOWN(K12*O12,2)</f>
        <v>364538.46</v>
      </c>
      <c r="S12" s="403"/>
      <c r="T12" s="403"/>
      <c r="U12" s="404"/>
      <c r="V12" s="405"/>
    </row>
    <row r="13" spans="1:24" ht="21.75" customHeight="1">
      <c r="A13" s="203">
        <v>2</v>
      </c>
      <c r="B13" s="348" t="s">
        <v>198</v>
      </c>
      <c r="C13" s="348"/>
      <c r="D13" s="348"/>
      <c r="E13" s="348"/>
      <c r="F13" s="348"/>
      <c r="G13" s="348"/>
      <c r="H13" s="348"/>
      <c r="I13" s="348"/>
      <c r="J13" s="348"/>
      <c r="K13" s="417">
        <f>'ปร.4 '!J99</f>
        <v>408410</v>
      </c>
      <c r="L13" s="418"/>
      <c r="M13" s="418"/>
      <c r="N13" s="419"/>
      <c r="O13" s="409">
        <f>O12</f>
        <v>1.3078000000000001</v>
      </c>
      <c r="P13" s="410"/>
      <c r="Q13" s="411"/>
      <c r="R13" s="412">
        <f>ROUNDDOWN(K13*O13,2)</f>
        <v>534118.59</v>
      </c>
      <c r="S13" s="413"/>
      <c r="T13" s="414"/>
      <c r="U13" s="415"/>
      <c r="V13" s="416"/>
    </row>
    <row r="14" spans="1:24" ht="21.75" customHeight="1">
      <c r="A14" s="203">
        <v>3</v>
      </c>
      <c r="B14" s="348" t="s">
        <v>202</v>
      </c>
      <c r="C14" s="348"/>
      <c r="D14" s="348"/>
      <c r="E14" s="348"/>
      <c r="F14" s="348"/>
      <c r="G14" s="348"/>
      <c r="H14" s="348"/>
      <c r="I14" s="348"/>
      <c r="J14" s="348"/>
      <c r="K14" s="417">
        <f>'ปร.4 '!J129</f>
        <v>27612.5</v>
      </c>
      <c r="L14" s="418"/>
      <c r="M14" s="418"/>
      <c r="N14" s="419"/>
      <c r="O14" s="409">
        <f>O12</f>
        <v>1.3078000000000001</v>
      </c>
      <c r="P14" s="410"/>
      <c r="Q14" s="411"/>
      <c r="R14" s="423">
        <f>ROUNDDOWN(K14*O14,2)</f>
        <v>36111.620000000003</v>
      </c>
      <c r="S14" s="424"/>
      <c r="T14" s="425"/>
      <c r="U14" s="242"/>
      <c r="V14" s="243"/>
    </row>
    <row r="15" spans="1:24" ht="21.75" customHeight="1">
      <c r="A15" s="203">
        <v>4</v>
      </c>
      <c r="B15" s="348" t="s">
        <v>298</v>
      </c>
      <c r="C15" s="348"/>
      <c r="D15" s="348"/>
      <c r="E15" s="348"/>
      <c r="F15" s="348"/>
      <c r="G15" s="348"/>
      <c r="H15" s="348"/>
      <c r="I15" s="348"/>
      <c r="J15" s="348"/>
      <c r="K15" s="417">
        <f>'ปร.4 '!J108</f>
        <v>48140</v>
      </c>
      <c r="L15" s="418"/>
      <c r="M15" s="418"/>
      <c r="N15" s="419"/>
      <c r="O15" s="409">
        <f>O12</f>
        <v>1.3078000000000001</v>
      </c>
      <c r="P15" s="410"/>
      <c r="Q15" s="411"/>
      <c r="R15" s="423">
        <f>ROUNDDOWN(K15*O15,2)</f>
        <v>62957.49</v>
      </c>
      <c r="S15" s="424"/>
      <c r="T15" s="425"/>
      <c r="U15" s="242"/>
      <c r="V15" s="243"/>
    </row>
    <row r="16" spans="1:24" ht="21.75" customHeight="1">
      <c r="A16" s="203">
        <v>5</v>
      </c>
      <c r="B16" s="348" t="s">
        <v>206</v>
      </c>
      <c r="C16" s="348"/>
      <c r="D16" s="348"/>
      <c r="E16" s="348"/>
      <c r="F16" s="348"/>
      <c r="G16" s="348"/>
      <c r="H16" s="348"/>
      <c r="I16" s="348"/>
      <c r="J16" s="348"/>
      <c r="K16" s="417">
        <f>'ปร.4 '!J135</f>
        <v>1729</v>
      </c>
      <c r="L16" s="418"/>
      <c r="M16" s="418"/>
      <c r="N16" s="419"/>
      <c r="O16" s="409">
        <f>O13</f>
        <v>1.3078000000000001</v>
      </c>
      <c r="P16" s="410"/>
      <c r="Q16" s="411"/>
      <c r="R16" s="420">
        <f>ROUNDDOWN(K16*O16,2)</f>
        <v>2261.1799999999998</v>
      </c>
      <c r="S16" s="421"/>
      <c r="T16" s="422"/>
      <c r="U16" s="361"/>
      <c r="V16" s="362"/>
      <c r="X16" s="291">
        <f>SUM(K12:N16)</f>
        <v>764633.25</v>
      </c>
    </row>
    <row r="17" spans="1:22" ht="21.75" customHeight="1">
      <c r="A17" s="204"/>
      <c r="B17" s="431" t="s">
        <v>172</v>
      </c>
      <c r="C17" s="432"/>
      <c r="D17" s="432"/>
      <c r="E17" s="432"/>
      <c r="F17" s="432"/>
      <c r="G17" s="432"/>
      <c r="H17" s="432"/>
      <c r="I17" s="432"/>
      <c r="J17" s="433"/>
      <c r="K17" s="430"/>
      <c r="L17" s="430"/>
      <c r="M17" s="430"/>
      <c r="N17" s="430"/>
      <c r="O17" s="435"/>
      <c r="P17" s="435"/>
      <c r="Q17" s="435"/>
      <c r="R17" s="436"/>
      <c r="S17" s="437"/>
      <c r="T17" s="438"/>
      <c r="U17" s="439"/>
      <c r="V17" s="439"/>
    </row>
    <row r="18" spans="1:22" ht="21.75" customHeight="1">
      <c r="A18" s="204"/>
      <c r="B18" s="426" t="s">
        <v>173</v>
      </c>
      <c r="C18" s="426"/>
      <c r="D18" s="426"/>
      <c r="E18" s="426"/>
      <c r="F18" s="426"/>
      <c r="G18" s="426"/>
      <c r="H18" s="427"/>
      <c r="I18" s="428">
        <v>0</v>
      </c>
      <c r="J18" s="429"/>
      <c r="K18" s="430"/>
      <c r="L18" s="430"/>
      <c r="M18" s="430"/>
      <c r="N18" s="430"/>
      <c r="O18" s="435"/>
      <c r="P18" s="435"/>
      <c r="Q18" s="435"/>
      <c r="R18" s="436"/>
      <c r="S18" s="437"/>
      <c r="T18" s="438"/>
      <c r="U18" s="434"/>
      <c r="V18" s="434"/>
    </row>
    <row r="19" spans="1:22" ht="21.75" customHeight="1">
      <c r="A19" s="205"/>
      <c r="B19" s="426" t="s">
        <v>174</v>
      </c>
      <c r="C19" s="426"/>
      <c r="D19" s="426"/>
      <c r="E19" s="426"/>
      <c r="F19" s="426"/>
      <c r="G19" s="426"/>
      <c r="H19" s="427"/>
      <c r="I19" s="428">
        <v>0</v>
      </c>
      <c r="J19" s="429"/>
      <c r="K19" s="430"/>
      <c r="L19" s="430"/>
      <c r="M19" s="430"/>
      <c r="N19" s="430"/>
      <c r="O19" s="435"/>
      <c r="P19" s="435"/>
      <c r="Q19" s="435"/>
      <c r="R19" s="436"/>
      <c r="S19" s="437"/>
      <c r="T19" s="438"/>
      <c r="U19" s="434"/>
      <c r="V19" s="434"/>
    </row>
    <row r="20" spans="1:22" ht="21.75" customHeight="1">
      <c r="A20" s="205"/>
      <c r="B20" s="426" t="s">
        <v>175</v>
      </c>
      <c r="C20" s="426"/>
      <c r="D20" s="426"/>
      <c r="E20" s="426"/>
      <c r="F20" s="426"/>
      <c r="G20" s="426"/>
      <c r="H20" s="427"/>
      <c r="I20" s="428">
        <v>7</v>
      </c>
      <c r="J20" s="429"/>
      <c r="K20" s="430"/>
      <c r="L20" s="430"/>
      <c r="M20" s="430"/>
      <c r="N20" s="430"/>
      <c r="O20" s="435"/>
      <c r="P20" s="435"/>
      <c r="Q20" s="435"/>
      <c r="R20" s="436"/>
      <c r="S20" s="437"/>
      <c r="T20" s="438"/>
      <c r="U20" s="434"/>
      <c r="V20" s="434"/>
    </row>
    <row r="21" spans="1:22" ht="21.75" customHeight="1" thickBot="1">
      <c r="A21" s="206"/>
      <c r="B21" s="443" t="s">
        <v>176</v>
      </c>
      <c r="C21" s="443"/>
      <c r="D21" s="443"/>
      <c r="E21" s="443"/>
      <c r="F21" s="443"/>
      <c r="G21" s="443"/>
      <c r="H21" s="444"/>
      <c r="I21" s="445">
        <v>7</v>
      </c>
      <c r="J21" s="446"/>
      <c r="K21" s="451">
        <f>SUM(K12:K20)</f>
        <v>764633.25</v>
      </c>
      <c r="L21" s="451"/>
      <c r="M21" s="451"/>
      <c r="N21" s="451"/>
      <c r="O21" s="452"/>
      <c r="P21" s="452"/>
      <c r="Q21" s="452"/>
      <c r="R21" s="453"/>
      <c r="S21" s="454"/>
      <c r="T21" s="455"/>
      <c r="U21" s="442"/>
      <c r="V21" s="442"/>
    </row>
    <row r="22" spans="1:22" ht="21.75" customHeight="1" thickTop="1" thickBot="1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377" t="s">
        <v>168</v>
      </c>
      <c r="O22" s="377"/>
      <c r="P22" s="377"/>
      <c r="Q22" s="378"/>
      <c r="R22" s="447">
        <f>SUM(R12:T16)</f>
        <v>999987.34000000008</v>
      </c>
      <c r="S22" s="448"/>
      <c r="T22" s="449"/>
      <c r="U22" s="450"/>
      <c r="V22" s="450"/>
    </row>
    <row r="23" spans="1:22" ht="21.75" customHeight="1" thickTop="1">
      <c r="A23" s="207" t="s">
        <v>177</v>
      </c>
      <c r="B23" s="440" t="s">
        <v>178</v>
      </c>
      <c r="C23" s="440"/>
      <c r="D23" s="440"/>
      <c r="E23" s="440"/>
      <c r="F23" s="440" t="s">
        <v>72</v>
      </c>
      <c r="G23" s="440"/>
      <c r="H23" s="441">
        <v>75</v>
      </c>
      <c r="I23" s="441"/>
      <c r="J23" s="208"/>
      <c r="K23" s="440" t="s">
        <v>86</v>
      </c>
      <c r="L23" s="440"/>
      <c r="M23" s="184"/>
      <c r="N23" s="440" t="s">
        <v>179</v>
      </c>
      <c r="O23" s="440"/>
      <c r="P23" s="440"/>
      <c r="Q23" s="456">
        <f>R22/H23</f>
        <v>13333.164533333334</v>
      </c>
      <c r="R23" s="456"/>
      <c r="S23" s="456"/>
      <c r="T23" s="456"/>
      <c r="U23" s="440" t="s">
        <v>193</v>
      </c>
      <c r="V23" s="440"/>
    </row>
    <row r="24" spans="1:22" ht="19.5" customHeight="1">
      <c r="B24" s="209"/>
      <c r="C24" s="209"/>
      <c r="D24" s="209"/>
      <c r="E24" s="209"/>
      <c r="F24" s="209"/>
      <c r="G24" s="209"/>
      <c r="K24" s="211"/>
      <c r="L24" s="212"/>
      <c r="M24" s="213"/>
      <c r="N24" s="200"/>
      <c r="O24" s="200"/>
      <c r="P24" s="200"/>
      <c r="Q24" s="200"/>
      <c r="R24" s="200"/>
      <c r="S24" s="200"/>
      <c r="T24" s="200"/>
      <c r="U24" s="200"/>
      <c r="V24" s="200"/>
    </row>
    <row r="25" spans="1:22" ht="19.5" customHeight="1">
      <c r="B25" s="209" t="s">
        <v>310</v>
      </c>
      <c r="C25" s="209"/>
      <c r="D25" s="209"/>
      <c r="E25" s="209"/>
      <c r="F25" s="209"/>
      <c r="G25" s="209" t="s">
        <v>220</v>
      </c>
      <c r="K25" s="211"/>
      <c r="L25" s="212"/>
      <c r="M25" s="213"/>
      <c r="N25" s="200"/>
      <c r="O25" s="200"/>
      <c r="P25" s="200"/>
      <c r="Q25" s="200"/>
      <c r="R25" s="200"/>
      <c r="S25" s="200"/>
      <c r="T25" s="200"/>
      <c r="U25" s="200"/>
      <c r="V25" s="200"/>
    </row>
    <row r="26" spans="1:22" ht="19.5" customHeight="1">
      <c r="B26" s="209" t="s">
        <v>334</v>
      </c>
      <c r="C26" s="209"/>
      <c r="D26" s="209"/>
      <c r="E26" s="209"/>
      <c r="F26" s="209"/>
      <c r="G26" s="209"/>
      <c r="K26" s="211"/>
      <c r="L26" s="212"/>
      <c r="M26" s="213"/>
      <c r="N26" s="200"/>
      <c r="O26" s="200"/>
      <c r="P26" s="200"/>
      <c r="Q26" s="200"/>
      <c r="R26" s="200"/>
      <c r="S26" s="200"/>
      <c r="T26" s="200"/>
      <c r="U26" s="200"/>
      <c r="V26" s="200"/>
    </row>
    <row r="27" spans="1:22" ht="21.75" customHeight="1">
      <c r="A27" s="210"/>
      <c r="D27" s="258" t="s">
        <v>335</v>
      </c>
      <c r="L27" s="213"/>
      <c r="M27" s="200"/>
      <c r="N27" s="330"/>
      <c r="O27" s="330"/>
      <c r="P27" s="330"/>
      <c r="Q27" s="330"/>
      <c r="R27" s="330"/>
      <c r="S27" s="330"/>
      <c r="T27" s="330"/>
      <c r="U27" s="200"/>
      <c r="V27" s="200"/>
    </row>
    <row r="28" spans="1:22" ht="21.75" customHeight="1">
      <c r="A28" s="210"/>
      <c r="D28" s="258"/>
      <c r="L28" s="213"/>
      <c r="M28" s="200"/>
      <c r="N28" s="258"/>
      <c r="O28" s="258"/>
      <c r="P28" s="258"/>
      <c r="Q28" s="258"/>
      <c r="R28" s="258"/>
      <c r="S28" s="258"/>
      <c r="T28" s="258"/>
      <c r="U28" s="200"/>
      <c r="V28" s="200"/>
    </row>
    <row r="29" spans="1:22" ht="21.75" customHeight="1">
      <c r="A29" s="210"/>
      <c r="B29" s="209" t="s">
        <v>310</v>
      </c>
      <c r="C29" s="209"/>
      <c r="D29" s="209"/>
      <c r="E29" s="209"/>
      <c r="F29" s="209"/>
      <c r="G29" s="183" t="s">
        <v>222</v>
      </c>
      <c r="I29" s="214"/>
      <c r="J29" s="214"/>
      <c r="O29" s="209"/>
      <c r="P29" s="209"/>
      <c r="Q29" s="215"/>
      <c r="R29" s="215"/>
      <c r="T29" s="215"/>
      <c r="U29" s="215"/>
      <c r="V29" s="200"/>
    </row>
    <row r="30" spans="1:22" ht="30" customHeight="1">
      <c r="A30" s="210"/>
      <c r="B30" s="209" t="s">
        <v>315</v>
      </c>
      <c r="C30" s="209"/>
      <c r="D30" s="209"/>
      <c r="E30" s="209"/>
      <c r="F30" s="209"/>
      <c r="I30" s="209"/>
      <c r="J30" s="211"/>
      <c r="L30" s="212"/>
      <c r="M30" s="212"/>
      <c r="N30" s="212"/>
      <c r="O30" s="213"/>
      <c r="P30" s="200"/>
      <c r="Q30" s="200"/>
      <c r="R30" s="214"/>
      <c r="S30" s="214"/>
      <c r="T30" s="214"/>
      <c r="U30" s="214"/>
      <c r="V30" s="214"/>
    </row>
    <row r="31" spans="1:22" ht="21.75" customHeight="1">
      <c r="A31" s="210"/>
      <c r="B31" s="209"/>
      <c r="C31" s="211"/>
      <c r="D31" s="258" t="s">
        <v>316</v>
      </c>
      <c r="E31" s="258"/>
      <c r="F31" s="258"/>
      <c r="O31" s="209"/>
      <c r="P31" s="211"/>
      <c r="Q31" s="258"/>
      <c r="R31" s="258"/>
      <c r="S31" s="258"/>
      <c r="T31" s="200"/>
      <c r="U31" s="200"/>
      <c r="V31" s="200"/>
    </row>
    <row r="32" spans="1:22" ht="15.75" customHeight="1">
      <c r="A32" s="210"/>
      <c r="B32" s="209"/>
      <c r="C32" s="209"/>
      <c r="D32" s="209"/>
      <c r="E32" s="209"/>
      <c r="F32" s="209"/>
      <c r="O32" s="209"/>
      <c r="P32" s="211"/>
      <c r="Q32" s="258"/>
      <c r="R32" s="258"/>
      <c r="S32" s="258"/>
      <c r="T32" s="200"/>
      <c r="U32" s="200"/>
      <c r="V32" s="200"/>
    </row>
    <row r="33" spans="1:22" ht="19.5" customHeight="1">
      <c r="A33" s="210"/>
      <c r="B33" s="209" t="s">
        <v>317</v>
      </c>
      <c r="C33" s="209"/>
      <c r="D33" s="209"/>
      <c r="E33" s="209"/>
      <c r="F33" s="209"/>
      <c r="G33" s="183" t="s">
        <v>222</v>
      </c>
      <c r="I33" s="209"/>
      <c r="J33" s="211"/>
      <c r="K33" s="258"/>
      <c r="L33" s="258"/>
      <c r="M33" s="258"/>
      <c r="N33" s="214"/>
      <c r="O33" s="214"/>
      <c r="P33" s="214"/>
      <c r="Q33" s="215"/>
      <c r="R33" s="215"/>
      <c r="S33" s="215"/>
      <c r="T33" s="215"/>
      <c r="U33" s="215"/>
      <c r="V33" s="215"/>
    </row>
    <row r="34" spans="1:22" ht="21.75" customHeight="1">
      <c r="A34" s="210"/>
      <c r="B34" s="209" t="s">
        <v>311</v>
      </c>
      <c r="C34" s="209"/>
      <c r="D34" s="209"/>
      <c r="E34" s="209"/>
      <c r="F34" s="209"/>
      <c r="I34" s="209"/>
      <c r="J34" s="211"/>
      <c r="K34" s="212"/>
      <c r="L34" s="212"/>
      <c r="M34" s="212"/>
      <c r="N34" s="212"/>
      <c r="O34" s="213"/>
      <c r="P34" s="200"/>
      <c r="Q34" s="200"/>
      <c r="R34" s="214"/>
      <c r="S34" s="214"/>
      <c r="T34" s="214"/>
      <c r="U34" s="214"/>
      <c r="V34" s="214"/>
    </row>
    <row r="35" spans="1:22" ht="21.75" customHeight="1">
      <c r="A35" s="210"/>
      <c r="B35" s="209"/>
      <c r="C35" s="211"/>
      <c r="D35" s="258" t="s">
        <v>312</v>
      </c>
      <c r="E35" s="258"/>
      <c r="F35" s="258"/>
      <c r="G35" s="209"/>
      <c r="H35" s="209"/>
      <c r="O35" s="209"/>
      <c r="P35" s="211"/>
      <c r="Q35" s="258"/>
      <c r="R35" s="258"/>
      <c r="S35" s="258"/>
      <c r="T35" s="213"/>
      <c r="U35" s="200"/>
      <c r="V35" s="200"/>
    </row>
    <row r="36" spans="1:22" ht="19.5" customHeight="1">
      <c r="A36" s="210"/>
      <c r="B36" s="209"/>
      <c r="C36" s="209"/>
      <c r="D36" s="209"/>
      <c r="E36" s="209"/>
      <c r="F36" s="209"/>
      <c r="G36" s="209"/>
      <c r="H36" s="211"/>
      <c r="O36" s="209"/>
      <c r="P36" s="211"/>
      <c r="Q36" s="258"/>
      <c r="R36" s="258"/>
      <c r="S36" s="258"/>
      <c r="T36" s="213"/>
      <c r="U36" s="200"/>
      <c r="V36" s="200"/>
    </row>
    <row r="37" spans="1:22" ht="18" customHeight="1">
      <c r="A37" s="200"/>
      <c r="B37" s="209" t="s">
        <v>313</v>
      </c>
      <c r="C37" s="209"/>
      <c r="D37" s="209"/>
      <c r="E37" s="209"/>
      <c r="F37" s="209"/>
      <c r="G37" s="209" t="s">
        <v>242</v>
      </c>
      <c r="I37" s="258"/>
      <c r="J37" s="258"/>
      <c r="K37" s="258"/>
      <c r="L37" s="213"/>
      <c r="M37" s="200"/>
      <c r="N37" s="200"/>
      <c r="O37" s="200"/>
      <c r="P37" s="200"/>
      <c r="Q37" s="200"/>
      <c r="R37" s="200"/>
      <c r="S37" s="200"/>
      <c r="T37" s="200"/>
      <c r="U37" s="200"/>
      <c r="V37" s="200"/>
    </row>
    <row r="38" spans="1:22" ht="21.75" customHeight="1">
      <c r="B38" s="330" t="s">
        <v>314</v>
      </c>
      <c r="C38" s="330"/>
      <c r="D38" s="330"/>
      <c r="E38" s="330"/>
      <c r="F38" s="330"/>
      <c r="G38" s="330"/>
      <c r="I38" s="211"/>
      <c r="J38" s="212"/>
      <c r="K38" s="212"/>
      <c r="L38" s="212"/>
      <c r="M38" s="212"/>
      <c r="N38" s="212"/>
      <c r="O38" s="213"/>
      <c r="P38" s="200"/>
      <c r="Q38" s="200"/>
      <c r="R38" s="214"/>
      <c r="S38" s="214"/>
      <c r="T38" s="214"/>
      <c r="U38" s="214"/>
      <c r="V38" s="200"/>
    </row>
    <row r="39" spans="1:22" ht="21.75" customHeight="1">
      <c r="B39" s="331" t="s">
        <v>318</v>
      </c>
      <c r="C39" s="331"/>
      <c r="D39" s="331"/>
      <c r="E39" s="331"/>
      <c r="F39" s="331"/>
      <c r="G39" s="331"/>
      <c r="N39" s="211"/>
      <c r="O39" s="209"/>
      <c r="P39" s="209"/>
      <c r="Q39" s="209"/>
      <c r="R39" s="216"/>
      <c r="S39" s="216"/>
      <c r="T39" s="216"/>
      <c r="U39" s="216"/>
      <c r="V39" s="216"/>
    </row>
    <row r="40" spans="1:22" ht="21.75" customHeight="1">
      <c r="B40" s="331"/>
      <c r="C40" s="331"/>
      <c r="D40" s="331"/>
      <c r="E40" s="331"/>
      <c r="F40" s="331"/>
      <c r="G40" s="331"/>
      <c r="Q40" s="258"/>
      <c r="R40" s="258"/>
      <c r="S40" s="258"/>
    </row>
  </sheetData>
  <mergeCells count="86">
    <mergeCell ref="Q23:T23"/>
    <mergeCell ref="B20:H20"/>
    <mergeCell ref="I20:J20"/>
    <mergeCell ref="K20:N20"/>
    <mergeCell ref="O20:Q20"/>
    <mergeCell ref="R20:T20"/>
    <mergeCell ref="B19:H19"/>
    <mergeCell ref="I19:J19"/>
    <mergeCell ref="K19:N19"/>
    <mergeCell ref="K23:L23"/>
    <mergeCell ref="N23:P23"/>
    <mergeCell ref="B40:G40"/>
    <mergeCell ref="B23:E23"/>
    <mergeCell ref="F23:G23"/>
    <mergeCell ref="H23:I23"/>
    <mergeCell ref="U21:V21"/>
    <mergeCell ref="B21:H21"/>
    <mergeCell ref="I21:J21"/>
    <mergeCell ref="U23:V23"/>
    <mergeCell ref="N22:Q22"/>
    <mergeCell ref="R22:T22"/>
    <mergeCell ref="U22:V22"/>
    <mergeCell ref="B39:G39"/>
    <mergeCell ref="N27:T27"/>
    <mergeCell ref="K21:N21"/>
    <mergeCell ref="O21:Q21"/>
    <mergeCell ref="R21:T21"/>
    <mergeCell ref="U20:V20"/>
    <mergeCell ref="O18:Q18"/>
    <mergeCell ref="O19:Q19"/>
    <mergeCell ref="R19:T19"/>
    <mergeCell ref="U17:V17"/>
    <mergeCell ref="U18:V18"/>
    <mergeCell ref="U19:V19"/>
    <mergeCell ref="R18:T18"/>
    <mergeCell ref="O17:Q17"/>
    <mergeCell ref="R17:T17"/>
    <mergeCell ref="B18:H18"/>
    <mergeCell ref="I18:J18"/>
    <mergeCell ref="K18:N18"/>
    <mergeCell ref="B13:J13"/>
    <mergeCell ref="K13:N13"/>
    <mergeCell ref="B15:J15"/>
    <mergeCell ref="K15:N15"/>
    <mergeCell ref="B17:J17"/>
    <mergeCell ref="K17:N17"/>
    <mergeCell ref="O13:Q13"/>
    <mergeCell ref="R13:T13"/>
    <mergeCell ref="U13:V13"/>
    <mergeCell ref="B16:J16"/>
    <mergeCell ref="K16:N16"/>
    <mergeCell ref="O16:Q16"/>
    <mergeCell ref="R16:T16"/>
    <mergeCell ref="U16:V16"/>
    <mergeCell ref="B14:J14"/>
    <mergeCell ref="K14:N14"/>
    <mergeCell ref="O14:Q14"/>
    <mergeCell ref="R14:T14"/>
    <mergeCell ref="O15:Q15"/>
    <mergeCell ref="R15:T15"/>
    <mergeCell ref="B11:J11"/>
    <mergeCell ref="K11:N11"/>
    <mergeCell ref="O11:Q11"/>
    <mergeCell ref="R11:T11"/>
    <mergeCell ref="U11:V11"/>
    <mergeCell ref="K12:N12"/>
    <mergeCell ref="O12:Q12"/>
    <mergeCell ref="R12:T12"/>
    <mergeCell ref="U12:V12"/>
    <mergeCell ref="U10:V10"/>
    <mergeCell ref="B38:G38"/>
    <mergeCell ref="T1:V1"/>
    <mergeCell ref="O9:Q9"/>
    <mergeCell ref="R9:T9"/>
    <mergeCell ref="A2:V2"/>
    <mergeCell ref="A3:C3"/>
    <mergeCell ref="A4:D4"/>
    <mergeCell ref="A5:C5"/>
    <mergeCell ref="A6:C6"/>
    <mergeCell ref="A8:F8"/>
    <mergeCell ref="G8:H8"/>
    <mergeCell ref="J8:K8"/>
    <mergeCell ref="H9:I9"/>
    <mergeCell ref="J9:N9"/>
    <mergeCell ref="A7:E7"/>
    <mergeCell ref="B12:J12"/>
  </mergeCells>
  <printOptions horizontalCentered="1"/>
  <pageMargins left="0.51181102362204722" right="0.27559055118110237" top="0.15748031496062992" bottom="0.11811023622047245" header="0" footer="0.19685039370078741"/>
  <pageSetup paperSize="9" orientation="portrait" r:id="rId1"/>
  <ignoredErrors>
    <ignoredError sqref="L13:M13 L15:M15 L14:M14 L16:M16 K16 K14 L12:M1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>
    <tabColor rgb="FFFFFF00"/>
  </sheetPr>
  <dimension ref="A1:M135"/>
  <sheetViews>
    <sheetView showGridLines="0" view="pageBreakPreview" topLeftCell="A37" zoomScaleNormal="100" zoomScaleSheetLayoutView="100" workbookViewId="0">
      <selection activeCell="M17" sqref="M17"/>
    </sheetView>
  </sheetViews>
  <sheetFormatPr defaultColWidth="9.1796875" defaultRowHeight="21.75" customHeight="1"/>
  <cols>
    <col min="1" max="1" width="6.26953125" style="183" customWidth="1"/>
    <col min="2" max="2" width="24.26953125" style="183" customWidth="1"/>
    <col min="3" max="3" width="24.1796875" style="183" customWidth="1"/>
    <col min="4" max="4" width="10.1796875" style="183" customWidth="1"/>
    <col min="5" max="5" width="7.81640625" style="183" customWidth="1"/>
    <col min="6" max="9" width="10.7265625" style="183" customWidth="1"/>
    <col min="10" max="10" width="14.7265625" style="183" customWidth="1"/>
    <col min="11" max="11" width="10" style="183" customWidth="1"/>
    <col min="12" max="12" width="10" style="183" bestFit="1" customWidth="1"/>
    <col min="13" max="13" width="11" style="183" bestFit="1" customWidth="1"/>
    <col min="14" max="16384" width="9.1796875" style="183"/>
  </cols>
  <sheetData>
    <row r="1" spans="1:11" ht="23.15" customHeight="1">
      <c r="A1" s="477" t="s">
        <v>149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</row>
    <row r="2" spans="1:11" ht="21.75" customHeight="1">
      <c r="A2" s="478" t="s">
        <v>150</v>
      </c>
      <c r="B2" s="478"/>
      <c r="C2" s="217" t="s">
        <v>33</v>
      </c>
      <c r="D2" s="217"/>
      <c r="E2" s="217"/>
      <c r="F2" s="218"/>
      <c r="G2" s="218"/>
      <c r="H2" s="218"/>
      <c r="I2" s="218"/>
      <c r="J2" s="218"/>
      <c r="K2" s="217"/>
    </row>
    <row r="3" spans="1:11" ht="21.75" customHeight="1">
      <c r="A3" s="465" t="s">
        <v>152</v>
      </c>
      <c r="B3" s="465"/>
      <c r="C3" s="219" t="str">
        <f>ปร.6!E3</f>
        <v>ก่อสร้างห้องน้ำ</v>
      </c>
      <c r="D3" s="219"/>
      <c r="E3" s="219"/>
      <c r="F3" s="218"/>
      <c r="G3" s="218"/>
      <c r="H3" s="218"/>
      <c r="I3" s="218"/>
      <c r="J3" s="218"/>
      <c r="K3" s="217"/>
    </row>
    <row r="4" spans="1:11" ht="21.75" customHeight="1">
      <c r="A4" s="465" t="s">
        <v>64</v>
      </c>
      <c r="B4" s="465"/>
      <c r="C4" s="219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219"/>
      <c r="E4" s="219"/>
      <c r="J4" s="220" t="s">
        <v>65</v>
      </c>
      <c r="K4" s="218">
        <f>ปร.6!E5</f>
        <v>0</v>
      </c>
    </row>
    <row r="5" spans="1:11" ht="21.75" customHeight="1">
      <c r="A5" s="465" t="s">
        <v>192</v>
      </c>
      <c r="B5" s="465"/>
      <c r="C5" s="466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D5" s="466"/>
      <c r="E5" s="466"/>
      <c r="F5" s="466"/>
      <c r="G5" s="466"/>
      <c r="H5" s="466"/>
      <c r="I5" s="466"/>
      <c r="J5" s="219"/>
      <c r="K5" s="188"/>
    </row>
    <row r="6" spans="1:11" ht="21.75" customHeight="1">
      <c r="A6" s="465" t="s">
        <v>240</v>
      </c>
      <c r="B6" s="465"/>
      <c r="C6" s="467" t="s">
        <v>218</v>
      </c>
      <c r="D6" s="467"/>
      <c r="E6" s="467"/>
      <c r="F6" s="221" t="s">
        <v>68</v>
      </c>
      <c r="G6" s="222">
        <v>30</v>
      </c>
      <c r="H6" s="221" t="s">
        <v>78</v>
      </c>
      <c r="I6" s="222" t="str">
        <f>ปร.6!K8</f>
        <v>มีนาคม</v>
      </c>
      <c r="J6" s="221" t="s">
        <v>79</v>
      </c>
      <c r="K6" s="223">
        <f>ปร.6!S8</f>
        <v>2569</v>
      </c>
    </row>
    <row r="7" spans="1:11" ht="21.75" customHeight="1" thickBot="1">
      <c r="A7" s="457"/>
      <c r="B7" s="457"/>
      <c r="C7" s="224"/>
      <c r="D7" s="459"/>
      <c r="E7" s="459"/>
      <c r="F7" s="459"/>
      <c r="G7" s="460"/>
      <c r="H7" s="460"/>
      <c r="I7" s="460"/>
      <c r="J7" s="460"/>
      <c r="K7" s="225" t="s">
        <v>69</v>
      </c>
    </row>
    <row r="8" spans="1:11" ht="21.75" customHeight="1" thickTop="1">
      <c r="A8" s="375" t="s">
        <v>70</v>
      </c>
      <c r="B8" s="468" t="s">
        <v>71</v>
      </c>
      <c r="C8" s="469"/>
      <c r="D8" s="375" t="s">
        <v>72</v>
      </c>
      <c r="E8" s="375" t="s">
        <v>73</v>
      </c>
      <c r="F8" s="475" t="s">
        <v>154</v>
      </c>
      <c r="G8" s="476"/>
      <c r="H8" s="475" t="s">
        <v>155</v>
      </c>
      <c r="I8" s="476"/>
      <c r="J8" s="226" t="s">
        <v>4</v>
      </c>
      <c r="K8" s="375" t="s">
        <v>48</v>
      </c>
    </row>
    <row r="9" spans="1:11" ht="21.75" customHeight="1" thickBot="1">
      <c r="A9" s="337"/>
      <c r="B9" s="470"/>
      <c r="C9" s="471"/>
      <c r="D9" s="337"/>
      <c r="E9" s="337"/>
      <c r="F9" s="227" t="s">
        <v>157</v>
      </c>
      <c r="G9" s="227" t="s">
        <v>75</v>
      </c>
      <c r="H9" s="227" t="s">
        <v>157</v>
      </c>
      <c r="I9" s="227" t="s">
        <v>75</v>
      </c>
      <c r="J9" s="227" t="s">
        <v>158</v>
      </c>
      <c r="K9" s="337"/>
    </row>
    <row r="10" spans="1:11" ht="21.75" customHeight="1" thickTop="1">
      <c r="A10" s="176">
        <v>1</v>
      </c>
      <c r="B10" s="482" t="s">
        <v>169</v>
      </c>
      <c r="C10" s="483"/>
      <c r="D10" s="177"/>
      <c r="E10" s="178"/>
      <c r="F10" s="178"/>
      <c r="G10" s="178"/>
      <c r="H10" s="178"/>
      <c r="I10" s="178"/>
      <c r="J10" s="178"/>
      <c r="K10" s="178"/>
    </row>
    <row r="11" spans="1:11" ht="21.75" customHeight="1">
      <c r="A11" s="228"/>
      <c r="B11" s="461" t="s">
        <v>246</v>
      </c>
      <c r="C11" s="462"/>
      <c r="D11" s="179">
        <v>1</v>
      </c>
      <c r="E11" s="181" t="s">
        <v>245</v>
      </c>
      <c r="F11" s="179">
        <v>0</v>
      </c>
      <c r="G11" s="179">
        <f t="shared" ref="G11" si="0">ROUNDDOWN(F11*D11,2)</f>
        <v>0</v>
      </c>
      <c r="H11" s="179">
        <v>2000</v>
      </c>
      <c r="I11" s="179">
        <f t="shared" ref="I11" si="1">ROUNDDOWN(H11*D11,2)</f>
        <v>2000</v>
      </c>
      <c r="J11" s="179">
        <f t="shared" ref="J11" si="2">ROUNDDOWN(I11+G11,2)</f>
        <v>2000</v>
      </c>
      <c r="K11" s="179"/>
    </row>
    <row r="12" spans="1:11" ht="21.75" customHeight="1">
      <c r="A12" s="228"/>
      <c r="B12" s="461" t="s">
        <v>247</v>
      </c>
      <c r="C12" s="462"/>
      <c r="D12" s="179">
        <v>0</v>
      </c>
      <c r="E12" s="181" t="s">
        <v>87</v>
      </c>
      <c r="F12" s="179">
        <v>0</v>
      </c>
      <c r="G12" s="179">
        <f t="shared" ref="G12" si="3">ROUNDDOWN(F12*D12,2)</f>
        <v>0</v>
      </c>
      <c r="H12" s="179">
        <v>0</v>
      </c>
      <c r="I12" s="179">
        <f t="shared" ref="I12" si="4">ROUNDDOWN(H12*D12,2)</f>
        <v>0</v>
      </c>
      <c r="J12" s="179">
        <f t="shared" ref="J12" si="5">ROUNDDOWN(I12+G12,2)</f>
        <v>0</v>
      </c>
      <c r="K12" s="179"/>
    </row>
    <row r="13" spans="1:11" ht="21.75" customHeight="1">
      <c r="A13" s="228"/>
      <c r="B13" s="461" t="s">
        <v>253</v>
      </c>
      <c r="C13" s="462"/>
      <c r="D13" s="179">
        <v>25</v>
      </c>
      <c r="E13" s="181" t="s">
        <v>85</v>
      </c>
      <c r="F13" s="179">
        <v>0</v>
      </c>
      <c r="G13" s="179">
        <f t="shared" ref="G13" si="6">ROUNDDOWN(F13*D13,2)</f>
        <v>0</v>
      </c>
      <c r="H13" s="179">
        <v>153</v>
      </c>
      <c r="I13" s="179">
        <f t="shared" ref="I13:I16" si="7">ROUNDDOWN(H13*D13,2)</f>
        <v>3825</v>
      </c>
      <c r="J13" s="179">
        <f t="shared" ref="J13:J16" si="8">ROUNDDOWN(I13+G13,2)</f>
        <v>3825</v>
      </c>
      <c r="K13" s="179"/>
    </row>
    <row r="14" spans="1:11" ht="21.75" customHeight="1">
      <c r="A14" s="228"/>
      <c r="B14" s="461" t="s">
        <v>254</v>
      </c>
      <c r="C14" s="462"/>
      <c r="D14" s="179">
        <v>2</v>
      </c>
      <c r="E14" s="181" t="s">
        <v>85</v>
      </c>
      <c r="F14" s="179">
        <v>500</v>
      </c>
      <c r="G14" s="179">
        <f t="shared" ref="G14" si="9">ROUNDDOWN(F14*D14,2)</f>
        <v>1000</v>
      </c>
      <c r="H14" s="179">
        <v>112</v>
      </c>
      <c r="I14" s="179">
        <f t="shared" ref="I14" si="10">ROUNDDOWN(H14*D14,2)</f>
        <v>224</v>
      </c>
      <c r="J14" s="179">
        <f t="shared" ref="J14" si="11">ROUNDDOWN(I14+G14,2)</f>
        <v>1224</v>
      </c>
      <c r="K14" s="179"/>
    </row>
    <row r="15" spans="1:11" ht="21.75" customHeight="1">
      <c r="A15" s="228"/>
      <c r="B15" s="461" t="s">
        <v>255</v>
      </c>
      <c r="C15" s="462"/>
      <c r="D15" s="179">
        <v>2</v>
      </c>
      <c r="E15" s="181" t="s">
        <v>85</v>
      </c>
      <c r="F15" s="179">
        <v>1776</v>
      </c>
      <c r="G15" s="179">
        <f t="shared" ref="G15" si="12">ROUNDDOWN(F15*D15,2)</f>
        <v>3552</v>
      </c>
      <c r="H15" s="179">
        <v>427</v>
      </c>
      <c r="I15" s="179">
        <f t="shared" ref="I15" si="13">ROUNDDOWN(H15*D15,2)</f>
        <v>854</v>
      </c>
      <c r="J15" s="179">
        <f t="shared" ref="J15" si="14">ROUNDDOWN(I15+G15,2)</f>
        <v>4406</v>
      </c>
      <c r="K15" s="179"/>
    </row>
    <row r="16" spans="1:11" ht="21.75" customHeight="1">
      <c r="A16" s="228"/>
      <c r="B16" s="461" t="s">
        <v>256</v>
      </c>
      <c r="C16" s="462"/>
      <c r="D16" s="179">
        <v>108</v>
      </c>
      <c r="E16" s="181" t="s">
        <v>86</v>
      </c>
      <c r="F16" s="179">
        <v>380</v>
      </c>
      <c r="G16" s="179">
        <f t="shared" ref="G16" si="15">ROUNDDOWN(F16*D16,2)</f>
        <v>41040</v>
      </c>
      <c r="H16" s="179">
        <v>163</v>
      </c>
      <c r="I16" s="179">
        <f t="shared" si="7"/>
        <v>17604</v>
      </c>
      <c r="J16" s="179">
        <f t="shared" si="8"/>
        <v>58644</v>
      </c>
      <c r="K16" s="179"/>
    </row>
    <row r="17" spans="1:13" ht="21.75" customHeight="1">
      <c r="A17" s="228"/>
      <c r="B17" s="461" t="s">
        <v>257</v>
      </c>
      <c r="C17" s="462"/>
      <c r="D17" s="179"/>
      <c r="E17" s="181"/>
      <c r="F17" s="179"/>
      <c r="G17" s="179"/>
      <c r="H17" s="179"/>
      <c r="I17" s="179"/>
      <c r="J17" s="179"/>
      <c r="K17" s="179"/>
    </row>
    <row r="18" spans="1:13" ht="21.75" customHeight="1">
      <c r="A18" s="180"/>
      <c r="B18" s="461" t="s">
        <v>196</v>
      </c>
      <c r="C18" s="462"/>
      <c r="D18" s="179">
        <v>300</v>
      </c>
      <c r="E18" s="181" t="s">
        <v>111</v>
      </c>
      <c r="F18" s="179">
        <v>21.75</v>
      </c>
      <c r="G18" s="179">
        <f t="shared" ref="G18" si="16">ROUNDDOWN(F18*D18,2)</f>
        <v>6525</v>
      </c>
      <c r="H18" s="179">
        <v>4.9000000000000004</v>
      </c>
      <c r="I18" s="179">
        <f t="shared" ref="I18" si="17">ROUNDDOWN(H18*D18,2)</f>
        <v>1470</v>
      </c>
      <c r="J18" s="179">
        <f t="shared" ref="J18" si="18">ROUNDDOWN(I18+G18,2)</f>
        <v>7995</v>
      </c>
      <c r="K18" s="179"/>
    </row>
    <row r="19" spans="1:13" ht="21.75" customHeight="1">
      <c r="A19" s="180"/>
      <c r="B19" s="461" t="s">
        <v>250</v>
      </c>
      <c r="C19" s="462"/>
      <c r="D19" s="179">
        <v>750</v>
      </c>
      <c r="E19" s="181" t="s">
        <v>111</v>
      </c>
      <c r="F19" s="179">
        <v>21.46</v>
      </c>
      <c r="G19" s="179">
        <f t="shared" ref="G19" si="19">ROUNDDOWN(F19*D19,2)</f>
        <v>16095</v>
      </c>
      <c r="H19" s="179">
        <v>3.9</v>
      </c>
      <c r="I19" s="179">
        <f t="shared" ref="I19" si="20">ROUNDDOWN(H19*D19,2)</f>
        <v>2925</v>
      </c>
      <c r="J19" s="179">
        <f t="shared" ref="J19" si="21">ROUNDDOWN(I19+G19,2)</f>
        <v>19020</v>
      </c>
      <c r="K19" s="179"/>
    </row>
    <row r="20" spans="1:13" ht="21.75" customHeight="1">
      <c r="A20" s="180"/>
      <c r="B20" s="461" t="s">
        <v>319</v>
      </c>
      <c r="C20" s="462"/>
      <c r="D20" s="179">
        <v>509</v>
      </c>
      <c r="E20" s="181" t="s">
        <v>111</v>
      </c>
      <c r="F20" s="179">
        <v>20.79</v>
      </c>
      <c r="G20" s="179">
        <f t="shared" ref="G20:G26" si="22">ROUNDDOWN(F20*D20,2)</f>
        <v>10582.11</v>
      </c>
      <c r="H20" s="179">
        <v>4.9000000000000004</v>
      </c>
      <c r="I20" s="179">
        <f t="shared" ref="I20:I26" si="23">ROUNDDOWN(H20*D20,2)</f>
        <v>2494.1</v>
      </c>
      <c r="J20" s="179">
        <f t="shared" ref="J20:J26" si="24">ROUNDDOWN(I20+G20,2)</f>
        <v>13076.21</v>
      </c>
      <c r="K20" s="179"/>
    </row>
    <row r="21" spans="1:13" ht="21.75" customHeight="1">
      <c r="A21" s="180"/>
      <c r="B21" s="461" t="s">
        <v>205</v>
      </c>
      <c r="C21" s="462"/>
      <c r="D21" s="179">
        <v>0</v>
      </c>
      <c r="E21" s="181" t="s">
        <v>86</v>
      </c>
      <c r="F21" s="179">
        <v>0</v>
      </c>
      <c r="G21" s="179">
        <f t="shared" ref="G21" si="25">ROUNDDOWN(F21*D21,2)</f>
        <v>0</v>
      </c>
      <c r="H21" s="179">
        <v>5</v>
      </c>
      <c r="I21" s="179">
        <f t="shared" ref="I21" si="26">ROUNDDOWN(H21*D21,2)</f>
        <v>0</v>
      </c>
      <c r="J21" s="179">
        <f t="shared" ref="J21" si="27">ROUNDDOWN(I21+G21,2)</f>
        <v>0</v>
      </c>
      <c r="K21" s="179"/>
    </row>
    <row r="22" spans="1:13" ht="21.75" customHeight="1">
      <c r="A22" s="180"/>
      <c r="B22" s="461" t="s">
        <v>252</v>
      </c>
      <c r="C22" s="462"/>
      <c r="D22" s="179">
        <v>50</v>
      </c>
      <c r="E22" s="181" t="s">
        <v>111</v>
      </c>
      <c r="F22" s="179">
        <v>40</v>
      </c>
      <c r="G22" s="179">
        <f t="shared" ref="G22" si="28">ROUNDDOWN(F22*D22,2)</f>
        <v>2000</v>
      </c>
      <c r="H22" s="179">
        <v>5</v>
      </c>
      <c r="I22" s="179">
        <f t="shared" ref="I22" si="29">ROUNDDOWN(H22*D22,2)</f>
        <v>250</v>
      </c>
      <c r="J22" s="179">
        <f t="shared" ref="J22" si="30">ROUNDDOWN(I22+G22,2)</f>
        <v>2250</v>
      </c>
      <c r="K22" s="179"/>
    </row>
    <row r="23" spans="1:13" ht="21.75" customHeight="1">
      <c r="A23" s="180"/>
      <c r="B23" s="461" t="s">
        <v>251</v>
      </c>
      <c r="C23" s="462"/>
      <c r="D23" s="179">
        <v>24</v>
      </c>
      <c r="E23" s="181" t="s">
        <v>85</v>
      </c>
      <c r="F23" s="179">
        <v>2045.75</v>
      </c>
      <c r="G23" s="179">
        <f t="shared" si="22"/>
        <v>49098</v>
      </c>
      <c r="H23" s="179">
        <v>421</v>
      </c>
      <c r="I23" s="179">
        <f t="shared" si="23"/>
        <v>10104</v>
      </c>
      <c r="J23" s="179">
        <f t="shared" si="24"/>
        <v>59202</v>
      </c>
      <c r="K23" s="179"/>
    </row>
    <row r="24" spans="1:13" ht="21.75" customHeight="1">
      <c r="A24" s="180"/>
      <c r="B24" s="461" t="s">
        <v>197</v>
      </c>
      <c r="C24" s="462"/>
      <c r="D24" s="179"/>
      <c r="E24" s="181"/>
      <c r="F24" s="179"/>
      <c r="G24" s="179"/>
      <c r="H24" s="179"/>
      <c r="I24" s="179"/>
      <c r="J24" s="179"/>
      <c r="K24" s="179"/>
    </row>
    <row r="25" spans="1:13" ht="21.75" customHeight="1">
      <c r="A25" s="180"/>
      <c r="B25" s="461" t="s">
        <v>333</v>
      </c>
      <c r="C25" s="462"/>
      <c r="D25" s="179">
        <v>195.6</v>
      </c>
      <c r="E25" s="181" t="s">
        <v>111</v>
      </c>
      <c r="F25" s="179">
        <v>29.15</v>
      </c>
      <c r="G25" s="179">
        <f t="shared" si="22"/>
        <v>5701.74</v>
      </c>
      <c r="H25" s="179">
        <v>12</v>
      </c>
      <c r="I25" s="179">
        <f t="shared" si="23"/>
        <v>2347.1999999999998</v>
      </c>
      <c r="J25" s="179">
        <f t="shared" si="24"/>
        <v>8048.94</v>
      </c>
      <c r="K25" s="179"/>
    </row>
    <row r="26" spans="1:13" ht="21.75" customHeight="1">
      <c r="A26" s="180"/>
      <c r="B26" s="461" t="s">
        <v>332</v>
      </c>
      <c r="C26" s="462"/>
      <c r="D26" s="179">
        <v>478</v>
      </c>
      <c r="E26" s="181" t="s">
        <v>111</v>
      </c>
      <c r="F26" s="179">
        <v>27.47</v>
      </c>
      <c r="G26" s="179">
        <f t="shared" si="22"/>
        <v>13130.66</v>
      </c>
      <c r="H26" s="179">
        <v>12</v>
      </c>
      <c r="I26" s="179">
        <f t="shared" si="23"/>
        <v>5736</v>
      </c>
      <c r="J26" s="179">
        <f t="shared" si="24"/>
        <v>18866.66</v>
      </c>
      <c r="K26" s="179"/>
    </row>
    <row r="27" spans="1:13" ht="21.75" customHeight="1">
      <c r="A27" s="180"/>
      <c r="B27" s="461" t="s">
        <v>331</v>
      </c>
      <c r="C27" s="462"/>
      <c r="D27" s="179">
        <v>912.5</v>
      </c>
      <c r="E27" s="181" t="s">
        <v>111</v>
      </c>
      <c r="F27" s="179">
        <v>21.85</v>
      </c>
      <c r="G27" s="179">
        <f t="shared" ref="G27" si="31">ROUNDDOWN(F27*D27,2)</f>
        <v>19938.12</v>
      </c>
      <c r="H27" s="179">
        <v>12</v>
      </c>
      <c r="I27" s="179">
        <f t="shared" ref="I27" si="32">ROUNDDOWN(H27*D27,2)</f>
        <v>10950</v>
      </c>
      <c r="J27" s="179">
        <f t="shared" ref="J27" si="33">ROUNDDOWN(I27+G27,2)</f>
        <v>30888.12</v>
      </c>
      <c r="K27" s="179"/>
      <c r="M27" s="291">
        <f>SUM(J11:J27)</f>
        <v>229445.93</v>
      </c>
    </row>
    <row r="28" spans="1:13" ht="21.75" customHeight="1">
      <c r="A28" s="477" t="s">
        <v>149</v>
      </c>
      <c r="B28" s="477"/>
      <c r="C28" s="477"/>
      <c r="D28" s="477"/>
      <c r="E28" s="477"/>
      <c r="F28" s="477"/>
      <c r="G28" s="477"/>
      <c r="H28" s="477"/>
      <c r="I28" s="477"/>
      <c r="J28" s="477"/>
      <c r="K28" s="477"/>
    </row>
    <row r="29" spans="1:13" ht="21.75" customHeight="1">
      <c r="A29" s="478" t="s">
        <v>150</v>
      </c>
      <c r="B29" s="478"/>
      <c r="C29" s="217" t="str">
        <f>C2</f>
        <v>อาคาร</v>
      </c>
      <c r="D29" s="217"/>
      <c r="E29" s="217"/>
      <c r="F29" s="218"/>
      <c r="G29" s="218"/>
      <c r="H29" s="218"/>
      <c r="I29" s="218"/>
      <c r="J29" s="218"/>
      <c r="K29" s="217"/>
    </row>
    <row r="30" spans="1:13" ht="21.75" customHeight="1">
      <c r="A30" s="465" t="s">
        <v>152</v>
      </c>
      <c r="B30" s="465"/>
      <c r="C30" s="219" t="str">
        <f>ปร.6!E3</f>
        <v>ก่อสร้างห้องน้ำ</v>
      </c>
      <c r="D30" s="219"/>
      <c r="E30" s="219"/>
      <c r="F30" s="218"/>
      <c r="G30" s="218"/>
      <c r="H30" s="218"/>
      <c r="I30" s="218"/>
      <c r="J30" s="218"/>
      <c r="K30" s="217"/>
    </row>
    <row r="31" spans="1:13" ht="21.75" customHeight="1">
      <c r="A31" s="465" t="s">
        <v>64</v>
      </c>
      <c r="B31" s="465"/>
      <c r="C31" s="219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31" s="219"/>
      <c r="E31" s="219"/>
      <c r="J31" s="220" t="s">
        <v>65</v>
      </c>
      <c r="K31" s="218">
        <f>ปร.6!E30</f>
        <v>0</v>
      </c>
    </row>
    <row r="32" spans="1:13" ht="21.75" customHeight="1">
      <c r="A32" s="465" t="s">
        <v>192</v>
      </c>
      <c r="B32" s="465"/>
      <c r="C32" s="466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D32" s="466"/>
      <c r="E32" s="466"/>
      <c r="F32" s="466"/>
      <c r="G32" s="466"/>
      <c r="H32" s="466"/>
      <c r="I32" s="466"/>
      <c r="J32" s="219"/>
      <c r="K32" s="188"/>
    </row>
    <row r="33" spans="1:13" ht="21.75" customHeight="1">
      <c r="A33" s="465" t="s">
        <v>153</v>
      </c>
      <c r="B33" s="465"/>
      <c r="C33" s="467" t="s">
        <v>218</v>
      </c>
      <c r="D33" s="467"/>
      <c r="E33" s="467"/>
      <c r="F33" s="221" t="s">
        <v>68</v>
      </c>
      <c r="G33" s="222">
        <f>G6</f>
        <v>30</v>
      </c>
      <c r="H33" s="221" t="s">
        <v>78</v>
      </c>
      <c r="I33" s="222" t="str">
        <f>ปร.6!K8</f>
        <v>มีนาคม</v>
      </c>
      <c r="J33" s="221" t="s">
        <v>79</v>
      </c>
      <c r="K33" s="223">
        <f>ปร.6!S8</f>
        <v>2569</v>
      </c>
    </row>
    <row r="34" spans="1:13" ht="21.75" customHeight="1" thickBot="1">
      <c r="A34" s="457"/>
      <c r="B34" s="457"/>
      <c r="C34" s="224"/>
      <c r="D34" s="459"/>
      <c r="E34" s="459"/>
      <c r="F34" s="459"/>
      <c r="G34" s="460"/>
      <c r="H34" s="460"/>
      <c r="I34" s="460"/>
      <c r="J34" s="460"/>
      <c r="K34" s="225" t="s">
        <v>69</v>
      </c>
    </row>
    <row r="35" spans="1:13" ht="21.75" customHeight="1" thickTop="1">
      <c r="A35" s="375" t="s">
        <v>70</v>
      </c>
      <c r="B35" s="468" t="s">
        <v>71</v>
      </c>
      <c r="C35" s="469"/>
      <c r="D35" s="375" t="s">
        <v>72</v>
      </c>
      <c r="E35" s="375" t="s">
        <v>73</v>
      </c>
      <c r="F35" s="475" t="s">
        <v>154</v>
      </c>
      <c r="G35" s="476"/>
      <c r="H35" s="475" t="s">
        <v>155</v>
      </c>
      <c r="I35" s="476"/>
      <c r="J35" s="226" t="s">
        <v>4</v>
      </c>
      <c r="K35" s="375" t="s">
        <v>48</v>
      </c>
    </row>
    <row r="36" spans="1:13" ht="21.75" customHeight="1" thickBot="1">
      <c r="A36" s="337"/>
      <c r="B36" s="470"/>
      <c r="C36" s="471"/>
      <c r="D36" s="337"/>
      <c r="E36" s="337"/>
      <c r="F36" s="227" t="s">
        <v>157</v>
      </c>
      <c r="G36" s="227" t="s">
        <v>75</v>
      </c>
      <c r="H36" s="227" t="s">
        <v>157</v>
      </c>
      <c r="I36" s="227" t="s">
        <v>75</v>
      </c>
      <c r="J36" s="290" t="s">
        <v>158</v>
      </c>
      <c r="K36" s="337"/>
    </row>
    <row r="37" spans="1:13" ht="21.75" customHeight="1" thickTop="1">
      <c r="A37" s="180"/>
      <c r="B37" s="461" t="s">
        <v>330</v>
      </c>
      <c r="C37" s="462"/>
      <c r="D37" s="179">
        <v>969.25</v>
      </c>
      <c r="E37" s="181" t="s">
        <v>111</v>
      </c>
      <c r="F37" s="179">
        <v>26.9</v>
      </c>
      <c r="G37" s="179">
        <f t="shared" ref="G37" si="34">ROUNDDOWN(F37*D37,2)</f>
        <v>26072.82</v>
      </c>
      <c r="H37" s="179">
        <v>12</v>
      </c>
      <c r="I37" s="179">
        <f t="shared" ref="I37" si="35">ROUNDDOWN(H37*D37,2)</f>
        <v>11631</v>
      </c>
      <c r="J37" s="179">
        <f t="shared" ref="J37" si="36">ROUNDDOWN(I37+G37,2)</f>
        <v>37703.82</v>
      </c>
      <c r="K37" s="179"/>
    </row>
    <row r="38" spans="1:13" ht="21.75" customHeight="1">
      <c r="A38" s="180"/>
      <c r="B38" s="461" t="s">
        <v>258</v>
      </c>
      <c r="C38" s="462"/>
      <c r="D38" s="179">
        <v>12</v>
      </c>
      <c r="E38" s="181" t="s">
        <v>183</v>
      </c>
      <c r="F38" s="179">
        <v>80</v>
      </c>
      <c r="G38" s="179">
        <f t="shared" ref="G38:G40" si="37">ROUNDDOWN(F38*D38,2)</f>
        <v>960</v>
      </c>
      <c r="H38" s="179">
        <v>35</v>
      </c>
      <c r="I38" s="179">
        <f t="shared" ref="I38:I40" si="38">ROUNDDOWN(H38*D38,2)</f>
        <v>420</v>
      </c>
      <c r="J38" s="179">
        <f t="shared" ref="J38:J40" si="39">ROUNDDOWN(I38+G38,2)</f>
        <v>1380</v>
      </c>
      <c r="K38" s="179"/>
    </row>
    <row r="39" spans="1:13" ht="21.75" customHeight="1">
      <c r="A39" s="180"/>
      <c r="B39" s="461" t="s">
        <v>329</v>
      </c>
      <c r="C39" s="462"/>
      <c r="D39" s="179">
        <v>138</v>
      </c>
      <c r="E39" s="181" t="s">
        <v>86</v>
      </c>
      <c r="F39" s="179">
        <v>35</v>
      </c>
      <c r="G39" s="179">
        <f t="shared" si="37"/>
        <v>4830</v>
      </c>
      <c r="H39" s="179">
        <v>39</v>
      </c>
      <c r="I39" s="179">
        <f t="shared" si="38"/>
        <v>5382</v>
      </c>
      <c r="J39" s="179">
        <f t="shared" si="39"/>
        <v>10212</v>
      </c>
      <c r="K39" s="179"/>
    </row>
    <row r="40" spans="1:13" ht="21.75" customHeight="1">
      <c r="A40" s="180"/>
      <c r="B40" s="461" t="s">
        <v>200</v>
      </c>
      <c r="C40" s="462"/>
      <c r="D40" s="179">
        <v>0</v>
      </c>
      <c r="E40" s="181" t="s">
        <v>86</v>
      </c>
      <c r="F40" s="179">
        <v>35</v>
      </c>
      <c r="G40" s="179">
        <f t="shared" si="37"/>
        <v>0</v>
      </c>
      <c r="H40" s="179">
        <v>30</v>
      </c>
      <c r="I40" s="179">
        <f t="shared" si="38"/>
        <v>0</v>
      </c>
      <c r="J40" s="179">
        <f t="shared" si="39"/>
        <v>0</v>
      </c>
      <c r="K40" s="179"/>
    </row>
    <row r="41" spans="1:13" ht="21.75" customHeight="1">
      <c r="A41" s="176"/>
      <c r="B41" s="479" t="s">
        <v>199</v>
      </c>
      <c r="C41" s="480"/>
      <c r="D41" s="177"/>
      <c r="E41" s="178"/>
      <c r="F41" s="178"/>
      <c r="G41" s="178"/>
      <c r="H41" s="178"/>
      <c r="I41" s="178"/>
      <c r="J41" s="178">
        <f>SUM(J11:J40)</f>
        <v>278741.75</v>
      </c>
      <c r="K41" s="178"/>
    </row>
    <row r="42" spans="1:13" ht="21.75" customHeight="1">
      <c r="A42" s="176">
        <v>2</v>
      </c>
      <c r="B42" s="249" t="s">
        <v>198</v>
      </c>
      <c r="C42" s="250" t="s">
        <v>109</v>
      </c>
      <c r="D42" s="177"/>
      <c r="E42" s="178"/>
      <c r="F42" s="178"/>
      <c r="G42" s="178"/>
      <c r="H42" s="178"/>
      <c r="I42" s="178"/>
      <c r="J42" s="178"/>
      <c r="K42" s="178"/>
      <c r="M42" s="291"/>
    </row>
    <row r="43" spans="1:13" ht="21.75" customHeight="1">
      <c r="A43" s="228"/>
      <c r="B43" s="461" t="s">
        <v>248</v>
      </c>
      <c r="C43" s="462"/>
      <c r="D43" s="179">
        <v>140</v>
      </c>
      <c r="E43" s="181" t="s">
        <v>86</v>
      </c>
      <c r="F43" s="179">
        <v>210</v>
      </c>
      <c r="G43" s="179">
        <f t="shared" ref="G43:G44" si="40">ROUNDDOWN(F43*D43,2)</f>
        <v>29400</v>
      </c>
      <c r="H43" s="179">
        <v>72</v>
      </c>
      <c r="I43" s="179">
        <f t="shared" ref="I43:I44" si="41">ROUNDDOWN(H43*D43,2)</f>
        <v>10080</v>
      </c>
      <c r="J43" s="179">
        <f t="shared" ref="J43:J44" si="42">ROUNDDOWN(I43+G43,2)</f>
        <v>39480</v>
      </c>
      <c r="K43" s="179"/>
    </row>
    <row r="44" spans="1:13" ht="21.75" customHeight="1">
      <c r="A44" s="228"/>
      <c r="B44" s="461" t="s">
        <v>261</v>
      </c>
      <c r="C44" s="462"/>
      <c r="D44" s="179">
        <v>49</v>
      </c>
      <c r="E44" s="181" t="s">
        <v>187</v>
      </c>
      <c r="F44" s="179">
        <v>118</v>
      </c>
      <c r="G44" s="179">
        <f t="shared" si="40"/>
        <v>5782</v>
      </c>
      <c r="H44" s="179">
        <v>46</v>
      </c>
      <c r="I44" s="179">
        <f t="shared" si="41"/>
        <v>2254</v>
      </c>
      <c r="J44" s="179">
        <f t="shared" si="42"/>
        <v>8036</v>
      </c>
      <c r="K44" s="179"/>
    </row>
    <row r="45" spans="1:13" ht="21.75" customHeight="1">
      <c r="A45" s="228"/>
      <c r="B45" s="461" t="s">
        <v>260</v>
      </c>
      <c r="C45" s="462"/>
      <c r="D45" s="179">
        <v>36</v>
      </c>
      <c r="E45" s="181" t="s">
        <v>187</v>
      </c>
      <c r="F45" s="179">
        <v>90</v>
      </c>
      <c r="G45" s="179">
        <f t="shared" ref="G45" si="43">ROUNDDOWN(F45*D45,2)</f>
        <v>3240</v>
      </c>
      <c r="H45" s="179">
        <v>46</v>
      </c>
      <c r="I45" s="179">
        <f t="shared" ref="I45" si="44">ROUNDDOWN(H45*D45,2)</f>
        <v>1656</v>
      </c>
      <c r="J45" s="179">
        <f t="shared" ref="J45" si="45">ROUNDDOWN(I45+G45,2)</f>
        <v>4896</v>
      </c>
      <c r="K45" s="179"/>
    </row>
    <row r="46" spans="1:13" ht="21.75" customHeight="1">
      <c r="A46" s="246"/>
      <c r="B46" s="249" t="s">
        <v>259</v>
      </c>
      <c r="C46" s="287"/>
      <c r="D46" s="179"/>
      <c r="E46" s="181"/>
      <c r="F46" s="179"/>
      <c r="G46" s="179"/>
      <c r="H46" s="179"/>
      <c r="I46" s="179"/>
      <c r="J46" s="179"/>
      <c r="K46" s="179"/>
      <c r="M46" s="292"/>
    </row>
    <row r="47" spans="1:13" ht="21.75" customHeight="1">
      <c r="A47" s="228"/>
      <c r="B47" s="461" t="s">
        <v>287</v>
      </c>
      <c r="C47" s="462"/>
      <c r="D47" s="179">
        <v>152</v>
      </c>
      <c r="E47" s="181" t="s">
        <v>86</v>
      </c>
      <c r="F47" s="179">
        <v>156</v>
      </c>
      <c r="G47" s="179">
        <f t="shared" ref="G47" si="46">ROUNDDOWN(F47*D47,2)</f>
        <v>23712</v>
      </c>
      <c r="H47" s="179">
        <v>104</v>
      </c>
      <c r="I47" s="179">
        <f t="shared" ref="I47" si="47">ROUNDDOWN(H47*D47,2)</f>
        <v>15808</v>
      </c>
      <c r="J47" s="179">
        <f t="shared" ref="J47" si="48">ROUNDDOWN(I47+G47,2)</f>
        <v>39520</v>
      </c>
      <c r="K47" s="179"/>
    </row>
    <row r="48" spans="1:13" ht="21.75" customHeight="1">
      <c r="A48" s="228"/>
      <c r="B48" s="461" t="s">
        <v>307</v>
      </c>
      <c r="C48" s="462"/>
      <c r="D48" s="179">
        <v>2</v>
      </c>
      <c r="E48" s="181" t="s">
        <v>86</v>
      </c>
      <c r="F48" s="179">
        <v>710</v>
      </c>
      <c r="G48" s="179">
        <f t="shared" ref="G48" si="49">ROUNDDOWN(F48*D48,2)</f>
        <v>1420</v>
      </c>
      <c r="H48" s="179">
        <v>104</v>
      </c>
      <c r="I48" s="179">
        <f t="shared" ref="I48" si="50">ROUNDDOWN(H48*D48,2)</f>
        <v>208</v>
      </c>
      <c r="J48" s="179">
        <f t="shared" ref="J48" si="51">ROUNDDOWN(I48+G48,2)</f>
        <v>1628</v>
      </c>
      <c r="K48" s="179"/>
    </row>
    <row r="49" spans="1:13" ht="21.75" customHeight="1">
      <c r="A49" s="228"/>
      <c r="B49" s="461" t="s">
        <v>262</v>
      </c>
      <c r="C49" s="462"/>
      <c r="D49" s="179">
        <v>120</v>
      </c>
      <c r="E49" s="181" t="s">
        <v>187</v>
      </c>
      <c r="F49" s="179">
        <v>115</v>
      </c>
      <c r="G49" s="179">
        <f t="shared" ref="G49" si="52">ROUNDDOWN(F49*D49,2)</f>
        <v>13800</v>
      </c>
      <c r="H49" s="179">
        <v>51</v>
      </c>
      <c r="I49" s="179">
        <f t="shared" ref="I49" si="53">ROUNDDOWN(H49*D49,2)</f>
        <v>6120</v>
      </c>
      <c r="J49" s="179">
        <f t="shared" ref="J49" si="54">ROUNDDOWN(I49+G49,2)</f>
        <v>19920</v>
      </c>
      <c r="K49" s="179"/>
    </row>
    <row r="50" spans="1:13" ht="21.75" customHeight="1">
      <c r="A50" s="228"/>
      <c r="B50" s="461" t="s">
        <v>263</v>
      </c>
      <c r="C50" s="462"/>
      <c r="D50" s="179">
        <v>304</v>
      </c>
      <c r="E50" s="181" t="s">
        <v>86</v>
      </c>
      <c r="F50" s="179">
        <v>55</v>
      </c>
      <c r="G50" s="179">
        <f t="shared" ref="G50" si="55">ROUNDDOWN(F50*D50,2)</f>
        <v>16720</v>
      </c>
      <c r="H50" s="179">
        <v>96</v>
      </c>
      <c r="I50" s="179">
        <f t="shared" ref="I50" si="56">ROUNDDOWN(H50*D50,2)</f>
        <v>29184</v>
      </c>
      <c r="J50" s="179">
        <f t="shared" ref="J50" si="57">ROUNDDOWN(I50+G50,2)</f>
        <v>45904</v>
      </c>
      <c r="K50" s="179"/>
    </row>
    <row r="51" spans="1:13" ht="21.75" customHeight="1">
      <c r="A51" s="228"/>
      <c r="B51" s="461" t="s">
        <v>301</v>
      </c>
      <c r="C51" s="462"/>
      <c r="D51" s="179">
        <v>150</v>
      </c>
      <c r="E51" s="181" t="s">
        <v>86</v>
      </c>
      <c r="F51" s="179">
        <v>270</v>
      </c>
      <c r="G51" s="179">
        <f t="shared" ref="G51" si="58">ROUNDDOWN(F51*D51,2)</f>
        <v>40500</v>
      </c>
      <c r="H51" s="179">
        <v>169</v>
      </c>
      <c r="I51" s="179">
        <f t="shared" ref="I51" si="59">ROUNDDOWN(H51*D51,2)</f>
        <v>25350</v>
      </c>
      <c r="J51" s="179">
        <f t="shared" ref="J51" si="60">ROUNDDOWN(I51+G51,2)</f>
        <v>65850</v>
      </c>
      <c r="K51" s="179"/>
    </row>
    <row r="52" spans="1:13" ht="21.75" customHeight="1">
      <c r="A52" s="180"/>
      <c r="B52" s="461" t="s">
        <v>264</v>
      </c>
      <c r="C52" s="462"/>
      <c r="D52" s="179"/>
      <c r="E52" s="181"/>
      <c r="F52" s="179"/>
      <c r="G52" s="179"/>
      <c r="H52" s="179"/>
      <c r="I52" s="179"/>
      <c r="J52" s="179"/>
      <c r="K52" s="179"/>
    </row>
    <row r="53" spans="1:13" ht="21.75" customHeight="1">
      <c r="A53" s="180"/>
      <c r="B53" s="461" t="s">
        <v>265</v>
      </c>
      <c r="C53" s="462"/>
      <c r="D53" s="179">
        <v>110</v>
      </c>
      <c r="E53" s="181" t="s">
        <v>86</v>
      </c>
      <c r="F53" s="179">
        <v>35</v>
      </c>
      <c r="G53" s="179">
        <f t="shared" ref="G53:G54" si="61">ROUNDDOWN(F53*D53,2)</f>
        <v>3850</v>
      </c>
      <c r="H53" s="179">
        <v>35</v>
      </c>
      <c r="I53" s="179">
        <f t="shared" ref="I53:I54" si="62">ROUNDDOWN(H53*D53,2)</f>
        <v>3850</v>
      </c>
      <c r="J53" s="179">
        <f t="shared" ref="J53:J54" si="63">ROUNDDOWN(I53+G53,2)</f>
        <v>7700</v>
      </c>
      <c r="K53" s="179"/>
    </row>
    <row r="54" spans="1:13" ht="21.75" customHeight="1">
      <c r="A54" s="180"/>
      <c r="B54" s="461" t="s">
        <v>266</v>
      </c>
      <c r="C54" s="462"/>
      <c r="D54" s="179">
        <v>38</v>
      </c>
      <c r="E54" s="181" t="s">
        <v>86</v>
      </c>
      <c r="F54" s="179">
        <v>35</v>
      </c>
      <c r="G54" s="179">
        <f t="shared" si="61"/>
        <v>1330</v>
      </c>
      <c r="H54" s="179">
        <v>31</v>
      </c>
      <c r="I54" s="179">
        <f t="shared" si="62"/>
        <v>1178</v>
      </c>
      <c r="J54" s="179">
        <f t="shared" si="63"/>
        <v>2508</v>
      </c>
      <c r="K54" s="179"/>
      <c r="M54" s="291">
        <f>SUM(J43:J54)</f>
        <v>235442</v>
      </c>
    </row>
    <row r="55" spans="1:13" ht="21.75" customHeight="1">
      <c r="A55" s="477" t="s">
        <v>149</v>
      </c>
      <c r="B55" s="477"/>
      <c r="C55" s="477"/>
      <c r="D55" s="477"/>
      <c r="E55" s="477"/>
      <c r="F55" s="477"/>
      <c r="G55" s="477"/>
      <c r="H55" s="477"/>
      <c r="I55" s="477"/>
      <c r="J55" s="477"/>
      <c r="K55" s="477"/>
    </row>
    <row r="56" spans="1:13" ht="21.75" customHeight="1">
      <c r="A56" s="478" t="s">
        <v>150</v>
      </c>
      <c r="B56" s="478"/>
      <c r="C56" s="217" t="str">
        <f>C2</f>
        <v>อาคาร</v>
      </c>
      <c r="D56" s="217"/>
      <c r="E56" s="217"/>
      <c r="F56" s="218"/>
      <c r="G56" s="218"/>
      <c r="H56" s="218"/>
      <c r="I56" s="218"/>
      <c r="J56" s="218"/>
      <c r="K56" s="217"/>
    </row>
    <row r="57" spans="1:13" ht="21.75" customHeight="1">
      <c r="A57" s="465" t="s">
        <v>152</v>
      </c>
      <c r="B57" s="465"/>
      <c r="C57" s="219" t="str">
        <f>ปร.6!E3</f>
        <v>ก่อสร้างห้องน้ำ</v>
      </c>
      <c r="D57" s="219"/>
      <c r="E57" s="219"/>
      <c r="F57" s="218"/>
      <c r="G57" s="218"/>
      <c r="H57" s="218"/>
      <c r="I57" s="218"/>
      <c r="J57" s="218"/>
      <c r="K57" s="217"/>
    </row>
    <row r="58" spans="1:13" ht="21.75" customHeight="1">
      <c r="A58" s="465" t="s">
        <v>64</v>
      </c>
      <c r="B58" s="465"/>
      <c r="C58" s="219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58" s="219"/>
      <c r="E58" s="219"/>
      <c r="J58" s="220" t="s">
        <v>65</v>
      </c>
      <c r="K58" s="218">
        <f>ปร.6!E57</f>
        <v>0</v>
      </c>
    </row>
    <row r="59" spans="1:13" ht="21.75" customHeight="1">
      <c r="A59" s="465" t="s">
        <v>192</v>
      </c>
      <c r="B59" s="465"/>
      <c r="C59" s="466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D59" s="466"/>
      <c r="E59" s="466"/>
      <c r="F59" s="466"/>
      <c r="G59" s="466"/>
      <c r="H59" s="466"/>
      <c r="I59" s="466"/>
      <c r="J59" s="219"/>
      <c r="K59" s="188"/>
    </row>
    <row r="60" spans="1:13" ht="21.75" customHeight="1">
      <c r="A60" s="465" t="s">
        <v>153</v>
      </c>
      <c r="B60" s="465"/>
      <c r="C60" s="467" t="s">
        <v>218</v>
      </c>
      <c r="D60" s="467"/>
      <c r="E60" s="467"/>
      <c r="F60" s="221" t="s">
        <v>68</v>
      </c>
      <c r="G60" s="222">
        <f>ปร.6!G8</f>
        <v>30</v>
      </c>
      <c r="H60" s="221" t="s">
        <v>78</v>
      </c>
      <c r="I60" s="222" t="str">
        <f>ปร.6!K8</f>
        <v>มีนาคม</v>
      </c>
      <c r="J60" s="221" t="s">
        <v>79</v>
      </c>
      <c r="K60" s="223">
        <f>ปร.6!S8</f>
        <v>2569</v>
      </c>
    </row>
    <row r="61" spans="1:13" ht="21.75" customHeight="1" thickBot="1">
      <c r="A61" s="457"/>
      <c r="B61" s="457"/>
      <c r="C61" s="224"/>
      <c r="D61" s="459"/>
      <c r="E61" s="459"/>
      <c r="F61" s="459"/>
      <c r="G61" s="460"/>
      <c r="H61" s="460"/>
      <c r="I61" s="460"/>
      <c r="J61" s="460"/>
      <c r="K61" s="225" t="s">
        <v>69</v>
      </c>
    </row>
    <row r="62" spans="1:13" ht="21.75" customHeight="1" thickTop="1">
      <c r="A62" s="375" t="s">
        <v>70</v>
      </c>
      <c r="B62" s="468" t="s">
        <v>71</v>
      </c>
      <c r="C62" s="469"/>
      <c r="D62" s="375" t="s">
        <v>72</v>
      </c>
      <c r="E62" s="375" t="s">
        <v>73</v>
      </c>
      <c r="F62" s="475" t="s">
        <v>154</v>
      </c>
      <c r="G62" s="476"/>
      <c r="H62" s="475" t="s">
        <v>155</v>
      </c>
      <c r="I62" s="476"/>
      <c r="J62" s="226" t="s">
        <v>4</v>
      </c>
      <c r="K62" s="375" t="s">
        <v>48</v>
      </c>
    </row>
    <row r="63" spans="1:13" ht="21.75" customHeight="1" thickBot="1">
      <c r="A63" s="337"/>
      <c r="B63" s="470"/>
      <c r="C63" s="471"/>
      <c r="D63" s="337"/>
      <c r="E63" s="337"/>
      <c r="F63" s="227" t="s">
        <v>157</v>
      </c>
      <c r="G63" s="227" t="s">
        <v>75</v>
      </c>
      <c r="H63" s="227" t="s">
        <v>157</v>
      </c>
      <c r="I63" s="227" t="s">
        <v>75</v>
      </c>
      <c r="J63" s="290" t="s">
        <v>158</v>
      </c>
      <c r="K63" s="337"/>
    </row>
    <row r="64" spans="1:13" ht="21.75" customHeight="1" thickTop="1">
      <c r="A64" s="246">
        <v>4</v>
      </c>
      <c r="B64" s="249" t="s">
        <v>267</v>
      </c>
      <c r="C64" s="287"/>
      <c r="D64" s="179"/>
      <c r="E64" s="181"/>
      <c r="F64" s="179"/>
      <c r="G64" s="179"/>
      <c r="H64" s="179"/>
      <c r="I64" s="179"/>
      <c r="J64" s="179"/>
      <c r="K64" s="179"/>
      <c r="M64" s="291"/>
    </row>
    <row r="65" spans="1:13" ht="21.75" customHeight="1">
      <c r="A65" s="228"/>
      <c r="B65" s="461" t="s">
        <v>300</v>
      </c>
      <c r="C65" s="462"/>
      <c r="D65" s="179">
        <v>40</v>
      </c>
      <c r="E65" s="181" t="s">
        <v>86</v>
      </c>
      <c r="F65" s="179">
        <v>230</v>
      </c>
      <c r="G65" s="179">
        <f t="shared" ref="G65" si="64">ROUNDDOWN(F65*D65,2)</f>
        <v>9200</v>
      </c>
      <c r="H65" s="179">
        <v>161</v>
      </c>
      <c r="I65" s="179">
        <f t="shared" ref="I65" si="65">ROUNDDOWN(H65*D65,2)</f>
        <v>6440</v>
      </c>
      <c r="J65" s="179">
        <f t="shared" ref="J65" si="66">ROUNDDOWN(I65+G65,2)</f>
        <v>15640</v>
      </c>
      <c r="K65" s="179"/>
    </row>
    <row r="66" spans="1:13" ht="21.75" customHeight="1">
      <c r="A66" s="228"/>
      <c r="B66" s="461" t="s">
        <v>325</v>
      </c>
      <c r="C66" s="462"/>
      <c r="D66" s="179">
        <v>84.5</v>
      </c>
      <c r="E66" s="181" t="s">
        <v>86</v>
      </c>
      <c r="F66" s="179">
        <v>230</v>
      </c>
      <c r="G66" s="179">
        <f t="shared" ref="G66" si="67">ROUNDDOWN(F66*D66,2)</f>
        <v>19435</v>
      </c>
      <c r="H66" s="179">
        <v>161</v>
      </c>
      <c r="I66" s="179">
        <f t="shared" ref="I66" si="68">ROUNDDOWN(H66*D66,2)</f>
        <v>13604.5</v>
      </c>
      <c r="J66" s="179">
        <f t="shared" ref="J66" si="69">ROUNDDOWN(I66+G66,2)</f>
        <v>33039.5</v>
      </c>
      <c r="K66" s="179"/>
    </row>
    <row r="67" spans="1:13" ht="21.75" customHeight="1">
      <c r="A67" s="228"/>
      <c r="B67" s="461" t="s">
        <v>326</v>
      </c>
      <c r="C67" s="462"/>
      <c r="D67" s="179">
        <v>4.5</v>
      </c>
      <c r="E67" s="181" t="s">
        <v>86</v>
      </c>
      <c r="F67" s="179">
        <v>230</v>
      </c>
      <c r="G67" s="179">
        <f t="shared" ref="G67" si="70">ROUNDDOWN(F67*D67,2)</f>
        <v>1035</v>
      </c>
      <c r="H67" s="179">
        <v>161</v>
      </c>
      <c r="I67" s="179">
        <f t="shared" ref="I67" si="71">ROUNDDOWN(H67*D67,2)</f>
        <v>724.5</v>
      </c>
      <c r="J67" s="179">
        <f t="shared" ref="J67" si="72">ROUNDDOWN(I67+G67,2)</f>
        <v>1759.5</v>
      </c>
      <c r="K67" s="179"/>
    </row>
    <row r="68" spans="1:13" ht="21.75" customHeight="1">
      <c r="A68" s="228"/>
      <c r="B68" s="461" t="s">
        <v>324</v>
      </c>
      <c r="C68" s="462"/>
      <c r="D68" s="179">
        <v>3</v>
      </c>
      <c r="E68" s="181" t="s">
        <v>86</v>
      </c>
      <c r="F68" s="179">
        <v>386</v>
      </c>
      <c r="G68" s="179">
        <f t="shared" ref="G68" si="73">ROUNDDOWN(F68*D68,2)</f>
        <v>1158</v>
      </c>
      <c r="H68" s="179">
        <v>188</v>
      </c>
      <c r="I68" s="179">
        <f t="shared" ref="I68" si="74">ROUNDDOWN(H68*D68,2)</f>
        <v>564</v>
      </c>
      <c r="J68" s="179">
        <f t="shared" ref="J68" si="75">ROUNDDOWN(I68+G68,2)</f>
        <v>1722</v>
      </c>
      <c r="K68" s="179"/>
    </row>
    <row r="69" spans="1:13" ht="21.75" customHeight="1">
      <c r="A69" s="246">
        <v>5</v>
      </c>
      <c r="B69" s="249" t="s">
        <v>299</v>
      </c>
      <c r="C69" s="287"/>
      <c r="D69" s="179"/>
      <c r="E69" s="181"/>
      <c r="F69" s="179"/>
      <c r="G69" s="179"/>
      <c r="H69" s="179"/>
      <c r="I69" s="179"/>
      <c r="J69" s="179"/>
      <c r="K69" s="179"/>
      <c r="M69" s="291"/>
    </row>
    <row r="70" spans="1:13" ht="21.75" customHeight="1">
      <c r="A70" s="228"/>
      <c r="B70" s="461" t="s">
        <v>268</v>
      </c>
      <c r="C70" s="462"/>
      <c r="D70" s="179">
        <v>3</v>
      </c>
      <c r="E70" s="181" t="s">
        <v>183</v>
      </c>
      <c r="F70" s="179">
        <v>3500</v>
      </c>
      <c r="G70" s="179">
        <f t="shared" ref="G70" si="76">ROUNDDOWN(F70*D70,2)</f>
        <v>10500</v>
      </c>
      <c r="H70" s="179">
        <v>205</v>
      </c>
      <c r="I70" s="179">
        <f t="shared" ref="I70" si="77">ROUNDDOWN(H70*D70,2)</f>
        <v>615</v>
      </c>
      <c r="J70" s="179">
        <f t="shared" ref="J70" si="78">ROUNDDOWN(I70+G70,2)</f>
        <v>11115</v>
      </c>
      <c r="K70" s="179"/>
    </row>
    <row r="71" spans="1:13" ht="21.75" customHeight="1">
      <c r="A71" s="228"/>
      <c r="B71" s="461" t="s">
        <v>269</v>
      </c>
      <c r="C71" s="462"/>
      <c r="D71" s="179">
        <v>7</v>
      </c>
      <c r="E71" s="181" t="s">
        <v>183</v>
      </c>
      <c r="F71" s="179">
        <v>2600</v>
      </c>
      <c r="G71" s="179">
        <f t="shared" ref="G71" si="79">ROUNDDOWN(F71*D71,2)</f>
        <v>18200</v>
      </c>
      <c r="H71" s="179">
        <v>175</v>
      </c>
      <c r="I71" s="179">
        <f t="shared" ref="I71" si="80">ROUNDDOWN(H71*D71,2)</f>
        <v>1225</v>
      </c>
      <c r="J71" s="179">
        <f t="shared" ref="J71" si="81">ROUNDDOWN(I71+G71,2)</f>
        <v>19425</v>
      </c>
      <c r="K71" s="179"/>
    </row>
    <row r="72" spans="1:13" ht="21.75" customHeight="1">
      <c r="A72" s="228"/>
      <c r="B72" s="461" t="s">
        <v>270</v>
      </c>
      <c r="C72" s="462"/>
      <c r="D72" s="179">
        <v>1</v>
      </c>
      <c r="E72" s="181" t="s">
        <v>183</v>
      </c>
      <c r="F72" s="179">
        <v>11500</v>
      </c>
      <c r="G72" s="179">
        <f t="shared" ref="G72" si="82">ROUNDDOWN(F72*D72,2)</f>
        <v>11500</v>
      </c>
      <c r="H72" s="179">
        <v>0</v>
      </c>
      <c r="I72" s="179">
        <f t="shared" ref="I72" si="83">ROUNDDOWN(H72*D72,2)</f>
        <v>0</v>
      </c>
      <c r="J72" s="179">
        <f t="shared" ref="J72" si="84">ROUNDDOWN(I72+G72,2)</f>
        <v>11500</v>
      </c>
      <c r="K72" s="179"/>
    </row>
    <row r="73" spans="1:13" ht="21.75" customHeight="1">
      <c r="A73" s="246">
        <v>6</v>
      </c>
      <c r="B73" s="249" t="s">
        <v>271</v>
      </c>
      <c r="C73" s="287"/>
      <c r="D73" s="179"/>
      <c r="E73" s="181"/>
      <c r="F73" s="179"/>
      <c r="G73" s="179"/>
      <c r="H73" s="179"/>
      <c r="I73" s="179"/>
      <c r="J73" s="179"/>
      <c r="K73" s="179"/>
      <c r="M73" s="291"/>
    </row>
    <row r="74" spans="1:13" ht="21.75" customHeight="1">
      <c r="A74" s="228"/>
      <c r="B74" s="461" t="s">
        <v>272</v>
      </c>
      <c r="C74" s="462"/>
      <c r="D74" s="179">
        <v>2</v>
      </c>
      <c r="E74" s="181" t="s">
        <v>183</v>
      </c>
      <c r="F74" s="179">
        <v>1200</v>
      </c>
      <c r="G74" s="179">
        <f t="shared" ref="G74" si="85">ROUNDDOWN(F74*D74,2)</f>
        <v>2400</v>
      </c>
      <c r="H74" s="179">
        <v>154</v>
      </c>
      <c r="I74" s="179">
        <v>154</v>
      </c>
      <c r="J74" s="179">
        <f t="shared" ref="J74" si="86">ROUNDDOWN(I74+G74,2)</f>
        <v>2554</v>
      </c>
      <c r="K74" s="179"/>
    </row>
    <row r="75" spans="1:13" ht="21.75" customHeight="1">
      <c r="A75" s="228"/>
      <c r="B75" s="461" t="s">
        <v>273</v>
      </c>
      <c r="C75" s="462"/>
      <c r="D75" s="179">
        <v>5</v>
      </c>
      <c r="E75" s="181" t="s">
        <v>183</v>
      </c>
      <c r="F75" s="179">
        <v>2950</v>
      </c>
      <c r="G75" s="179">
        <f t="shared" ref="G75" si="87">ROUNDDOWN(F75*D75,2)</f>
        <v>14750</v>
      </c>
      <c r="H75" s="179">
        <v>461</v>
      </c>
      <c r="I75" s="179">
        <f t="shared" ref="I75" si="88">ROUNDDOWN(H75*D75,2)</f>
        <v>2305</v>
      </c>
      <c r="J75" s="179">
        <f t="shared" ref="J75" si="89">ROUNDDOWN(I75+G75,2)</f>
        <v>17055</v>
      </c>
      <c r="K75" s="179"/>
    </row>
    <row r="76" spans="1:13" ht="21.75" customHeight="1">
      <c r="A76" s="228"/>
      <c r="B76" s="461" t="s">
        <v>274</v>
      </c>
      <c r="C76" s="462"/>
      <c r="D76" s="179">
        <v>8</v>
      </c>
      <c r="E76" s="181" t="s">
        <v>183</v>
      </c>
      <c r="F76" s="179">
        <v>1850</v>
      </c>
      <c r="G76" s="179">
        <f t="shared" ref="G76" si="90">ROUNDDOWN(F76*D76,2)</f>
        <v>14800</v>
      </c>
      <c r="H76" s="179">
        <v>461</v>
      </c>
      <c r="I76" s="179">
        <f t="shared" ref="I76" si="91">ROUNDDOWN(H76*D76,2)</f>
        <v>3688</v>
      </c>
      <c r="J76" s="179">
        <f t="shared" ref="J76" si="92">ROUNDDOWN(I76+G76,2)</f>
        <v>18488</v>
      </c>
      <c r="K76" s="179"/>
    </row>
    <row r="77" spans="1:13" ht="21.75" customHeight="1">
      <c r="A77" s="228"/>
      <c r="B77" s="461" t="s">
        <v>275</v>
      </c>
      <c r="C77" s="462"/>
      <c r="D77" s="179">
        <v>4</v>
      </c>
      <c r="E77" s="181" t="s">
        <v>183</v>
      </c>
      <c r="F77" s="179">
        <v>3150</v>
      </c>
      <c r="G77" s="179">
        <f t="shared" ref="G77" si="93">ROUNDDOWN(F77*D77,2)</f>
        <v>12600</v>
      </c>
      <c r="H77" s="179">
        <v>461</v>
      </c>
      <c r="I77" s="179">
        <f t="shared" ref="I77" si="94">ROUNDDOWN(H77*D77,2)</f>
        <v>1844</v>
      </c>
      <c r="J77" s="179">
        <f t="shared" ref="J77" si="95">ROUNDDOWN(I77+G77,2)</f>
        <v>14444</v>
      </c>
      <c r="K77" s="179"/>
    </row>
    <row r="78" spans="1:13" ht="21.75" customHeight="1">
      <c r="A78" s="228"/>
      <c r="B78" s="461" t="s">
        <v>276</v>
      </c>
      <c r="C78" s="462"/>
      <c r="D78" s="179">
        <v>3</v>
      </c>
      <c r="E78" s="181" t="s">
        <v>183</v>
      </c>
      <c r="F78" s="179">
        <v>450</v>
      </c>
      <c r="G78" s="179">
        <f t="shared" ref="G78" si="96">ROUNDDOWN(F78*D78,2)</f>
        <v>1350</v>
      </c>
      <c r="H78" s="179">
        <v>72</v>
      </c>
      <c r="I78" s="179">
        <f t="shared" ref="I78" si="97">ROUNDDOWN(H78*D78,2)</f>
        <v>216</v>
      </c>
      <c r="J78" s="179">
        <f t="shared" ref="J78" si="98">ROUNDDOWN(I78+G78,2)</f>
        <v>1566</v>
      </c>
      <c r="K78" s="179"/>
    </row>
    <row r="79" spans="1:13" ht="21.75" customHeight="1">
      <c r="A79" s="228"/>
      <c r="B79" s="461" t="s">
        <v>328</v>
      </c>
      <c r="C79" s="462"/>
      <c r="D79" s="179">
        <v>8</v>
      </c>
      <c r="E79" s="181" t="s">
        <v>183</v>
      </c>
      <c r="F79" s="179">
        <v>350</v>
      </c>
      <c r="G79" s="179">
        <f t="shared" ref="G79" si="99">ROUNDDOWN(F79*D79,2)</f>
        <v>2800</v>
      </c>
      <c r="H79" s="179">
        <v>123</v>
      </c>
      <c r="I79" s="179">
        <f t="shared" ref="I79" si="100">ROUNDDOWN(H79*D79,2)</f>
        <v>984</v>
      </c>
      <c r="J79" s="179">
        <f t="shared" ref="J79" si="101">ROUNDDOWN(I79+G79,2)</f>
        <v>3784</v>
      </c>
      <c r="K79" s="179"/>
      <c r="M79" s="291"/>
    </row>
    <row r="80" spans="1:13" ht="21.75" customHeight="1">
      <c r="A80" s="228"/>
      <c r="B80" s="461" t="s">
        <v>323</v>
      </c>
      <c r="C80" s="462"/>
      <c r="D80" s="179">
        <v>2</v>
      </c>
      <c r="E80" s="181" t="s">
        <v>183</v>
      </c>
      <c r="F80" s="179">
        <v>550</v>
      </c>
      <c r="G80" s="179">
        <f t="shared" ref="G80" si="102">ROUNDDOWN(F80*D80,2)</f>
        <v>1100</v>
      </c>
      <c r="H80" s="179">
        <v>50</v>
      </c>
      <c r="I80" s="179">
        <f t="shared" ref="I80" si="103">ROUNDDOWN(H80*D80,2)</f>
        <v>100</v>
      </c>
      <c r="J80" s="179">
        <f t="shared" ref="J80" si="104">ROUNDDOWN(I80+G80,2)</f>
        <v>1200</v>
      </c>
      <c r="K80" s="179"/>
      <c r="M80" s="291"/>
    </row>
    <row r="81" spans="1:13" ht="21.75" customHeight="1">
      <c r="A81" s="228"/>
      <c r="B81" s="461" t="s">
        <v>304</v>
      </c>
      <c r="C81" s="462"/>
      <c r="D81" s="179">
        <v>80</v>
      </c>
      <c r="E81" s="181" t="s">
        <v>104</v>
      </c>
      <c r="F81" s="179">
        <v>8.85</v>
      </c>
      <c r="G81" s="179">
        <f t="shared" ref="G81" si="105">ROUNDDOWN(F81*D81,2)</f>
        <v>708</v>
      </c>
      <c r="H81" s="179">
        <v>25</v>
      </c>
      <c r="I81" s="179">
        <f t="shared" ref="I81" si="106">ROUNDDOWN(H81*D81,2)</f>
        <v>2000</v>
      </c>
      <c r="J81" s="179">
        <f t="shared" ref="J81" si="107">ROUNDDOWN(I81+G81,2)</f>
        <v>2708</v>
      </c>
      <c r="K81" s="179"/>
      <c r="M81" s="291">
        <f>SUM(J65:J81)</f>
        <v>156000</v>
      </c>
    </row>
    <row r="82" spans="1:13" ht="21.75" customHeight="1">
      <c r="A82" s="293"/>
      <c r="B82" s="294"/>
      <c r="C82" s="294"/>
      <c r="D82" s="288"/>
      <c r="E82" s="289"/>
      <c r="F82" s="288"/>
      <c r="G82" s="288"/>
      <c r="H82" s="288"/>
      <c r="I82" s="288"/>
      <c r="J82" s="288"/>
      <c r="K82" s="288"/>
    </row>
    <row r="83" spans="1:13" ht="21.75" customHeight="1">
      <c r="A83" s="477" t="s">
        <v>149</v>
      </c>
      <c r="B83" s="477"/>
      <c r="C83" s="477"/>
      <c r="D83" s="477"/>
      <c r="E83" s="477"/>
      <c r="F83" s="477"/>
      <c r="G83" s="477"/>
      <c r="H83" s="477"/>
      <c r="I83" s="477"/>
      <c r="J83" s="477"/>
      <c r="K83" s="477"/>
    </row>
    <row r="84" spans="1:13" ht="21.75" customHeight="1">
      <c r="A84" s="478" t="s">
        <v>150</v>
      </c>
      <c r="B84" s="478"/>
      <c r="C84" s="217" t="str">
        <f>C29</f>
        <v>อาคาร</v>
      </c>
      <c r="D84" s="217"/>
      <c r="E84" s="217"/>
      <c r="F84" s="218"/>
      <c r="G84" s="218"/>
      <c r="H84" s="218"/>
      <c r="I84" s="218"/>
      <c r="J84" s="218"/>
      <c r="K84" s="217"/>
    </row>
    <row r="85" spans="1:13" ht="21.75" customHeight="1">
      <c r="A85" s="465" t="s">
        <v>152</v>
      </c>
      <c r="B85" s="465"/>
      <c r="C85" s="219" t="str">
        <f>ปร.6!E3</f>
        <v>ก่อสร้างห้องน้ำ</v>
      </c>
      <c r="D85" s="219"/>
      <c r="E85" s="219"/>
      <c r="F85" s="218"/>
      <c r="G85" s="218"/>
      <c r="H85" s="218"/>
      <c r="I85" s="218"/>
      <c r="J85" s="218"/>
      <c r="K85" s="217"/>
    </row>
    <row r="86" spans="1:13" ht="21.75" customHeight="1">
      <c r="A86" s="465" t="s">
        <v>64</v>
      </c>
      <c r="B86" s="465"/>
      <c r="C86" s="219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86" s="219"/>
      <c r="E86" s="219"/>
      <c r="J86" s="220" t="s">
        <v>65</v>
      </c>
      <c r="K86" s="218">
        <f>ปร.6!E84</f>
        <v>0</v>
      </c>
    </row>
    <row r="87" spans="1:13" ht="21.75" customHeight="1">
      <c r="A87" s="465" t="s">
        <v>192</v>
      </c>
      <c r="B87" s="465"/>
      <c r="C87" s="466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D87" s="466"/>
      <c r="E87" s="466"/>
      <c r="F87" s="466"/>
      <c r="G87" s="466"/>
      <c r="H87" s="466"/>
      <c r="I87" s="466"/>
      <c r="J87" s="219"/>
      <c r="K87" s="188"/>
    </row>
    <row r="88" spans="1:13" ht="21.75" customHeight="1">
      <c r="A88" s="465" t="s">
        <v>153</v>
      </c>
      <c r="B88" s="465"/>
      <c r="C88" s="467" t="s">
        <v>218</v>
      </c>
      <c r="D88" s="467"/>
      <c r="E88" s="467"/>
      <c r="F88" s="221" t="s">
        <v>68</v>
      </c>
      <c r="G88" s="222">
        <f>ปร.6!G8</f>
        <v>30</v>
      </c>
      <c r="H88" s="221" t="s">
        <v>78</v>
      </c>
      <c r="I88" s="222" t="str">
        <f>ปร.6!K8</f>
        <v>มีนาคม</v>
      </c>
      <c r="J88" s="221" t="s">
        <v>79</v>
      </c>
      <c r="K88" s="223">
        <f>ปร.6!S8</f>
        <v>2569</v>
      </c>
    </row>
    <row r="89" spans="1:13" ht="21.75" customHeight="1" thickBot="1">
      <c r="A89" s="457"/>
      <c r="B89" s="457"/>
      <c r="C89" s="224"/>
      <c r="D89" s="459"/>
      <c r="E89" s="459"/>
      <c r="F89" s="459"/>
      <c r="G89" s="460"/>
      <c r="H89" s="460"/>
      <c r="I89" s="460"/>
      <c r="J89" s="460"/>
      <c r="K89" s="225" t="s">
        <v>69</v>
      </c>
    </row>
    <row r="90" spans="1:13" ht="21.75" customHeight="1" thickTop="1">
      <c r="A90" s="375" t="s">
        <v>70</v>
      </c>
      <c r="B90" s="468" t="s">
        <v>71</v>
      </c>
      <c r="C90" s="469"/>
      <c r="D90" s="375" t="s">
        <v>72</v>
      </c>
      <c r="E90" s="375" t="s">
        <v>73</v>
      </c>
      <c r="F90" s="475" t="s">
        <v>154</v>
      </c>
      <c r="G90" s="476"/>
      <c r="H90" s="475" t="s">
        <v>155</v>
      </c>
      <c r="I90" s="476"/>
      <c r="J90" s="226" t="s">
        <v>4</v>
      </c>
      <c r="K90" s="375" t="s">
        <v>48</v>
      </c>
    </row>
    <row r="91" spans="1:13" ht="21.75" customHeight="1" thickBot="1">
      <c r="A91" s="337"/>
      <c r="B91" s="470"/>
      <c r="C91" s="471"/>
      <c r="D91" s="337"/>
      <c r="E91" s="337"/>
      <c r="F91" s="227" t="s">
        <v>157</v>
      </c>
      <c r="G91" s="227" t="s">
        <v>75</v>
      </c>
      <c r="H91" s="227" t="s">
        <v>157</v>
      </c>
      <c r="I91" s="227" t="s">
        <v>75</v>
      </c>
      <c r="J91" s="290" t="s">
        <v>158</v>
      </c>
      <c r="K91" s="337"/>
    </row>
    <row r="92" spans="1:13" ht="21.75" customHeight="1" thickTop="1">
      <c r="A92" s="228"/>
      <c r="B92" s="461" t="s">
        <v>278</v>
      </c>
      <c r="C92" s="462"/>
      <c r="D92" s="179">
        <v>8</v>
      </c>
      <c r="E92" s="181" t="s">
        <v>183</v>
      </c>
      <c r="F92" s="179">
        <v>550</v>
      </c>
      <c r="G92" s="179">
        <f t="shared" ref="G92" si="108">ROUNDDOWN(F92*D92,2)</f>
        <v>4400</v>
      </c>
      <c r="H92" s="179">
        <v>72</v>
      </c>
      <c r="I92" s="179">
        <f t="shared" ref="I92" si="109">ROUNDDOWN(H92*D92,2)</f>
        <v>576</v>
      </c>
      <c r="J92" s="179">
        <f t="shared" ref="J92" si="110">ROUNDDOWN(I92+G92,2)</f>
        <v>4976</v>
      </c>
      <c r="K92" s="179"/>
    </row>
    <row r="93" spans="1:13" ht="21.75" customHeight="1">
      <c r="A93" s="228"/>
      <c r="B93" s="461" t="s">
        <v>279</v>
      </c>
      <c r="C93" s="462"/>
      <c r="D93" s="179">
        <v>6</v>
      </c>
      <c r="E93" s="181" t="s">
        <v>183</v>
      </c>
      <c r="F93" s="179">
        <v>95</v>
      </c>
      <c r="G93" s="179">
        <f t="shared" ref="G93" si="111">ROUNDDOWN(F93*D93,2)</f>
        <v>570</v>
      </c>
      <c r="H93" s="179">
        <v>72</v>
      </c>
      <c r="I93" s="179">
        <f t="shared" ref="I93" si="112">ROUNDDOWN(H93*D93,2)</f>
        <v>432</v>
      </c>
      <c r="J93" s="179">
        <f t="shared" ref="J93" si="113">ROUNDDOWN(I93+G93,2)</f>
        <v>1002</v>
      </c>
      <c r="K93" s="179"/>
    </row>
    <row r="94" spans="1:13" ht="21.75" customHeight="1">
      <c r="A94" s="228"/>
      <c r="B94" s="461" t="s">
        <v>280</v>
      </c>
      <c r="C94" s="462"/>
      <c r="D94" s="179">
        <v>9</v>
      </c>
      <c r="E94" s="181" t="s">
        <v>183</v>
      </c>
      <c r="F94" s="179">
        <v>450</v>
      </c>
      <c r="G94" s="179">
        <f t="shared" ref="G94" si="114">ROUNDDOWN(F94*D94,2)</f>
        <v>4050</v>
      </c>
      <c r="H94" s="179">
        <v>72</v>
      </c>
      <c r="I94" s="179">
        <f t="shared" ref="I94" si="115">ROUNDDOWN(H94*D94,2)</f>
        <v>648</v>
      </c>
      <c r="J94" s="179">
        <f t="shared" ref="J94" si="116">ROUNDDOWN(I94+G94,2)</f>
        <v>4698</v>
      </c>
      <c r="K94" s="179"/>
    </row>
    <row r="95" spans="1:13" ht="21.75" customHeight="1">
      <c r="A95" s="246">
        <v>7</v>
      </c>
      <c r="B95" s="249" t="s">
        <v>281</v>
      </c>
      <c r="C95" s="287"/>
      <c r="D95" s="179"/>
      <c r="E95" s="181"/>
      <c r="F95" s="179"/>
      <c r="G95" s="179"/>
      <c r="H95" s="179"/>
      <c r="I95" s="179"/>
      <c r="J95" s="179"/>
      <c r="K95" s="179"/>
    </row>
    <row r="96" spans="1:13" ht="21.75" customHeight="1">
      <c r="A96" s="228"/>
      <c r="B96" s="461" t="s">
        <v>282</v>
      </c>
      <c r="C96" s="462"/>
      <c r="D96" s="179">
        <v>3</v>
      </c>
      <c r="E96" s="181" t="s">
        <v>183</v>
      </c>
      <c r="F96" s="179">
        <v>120</v>
      </c>
      <c r="G96" s="179">
        <f t="shared" ref="G96" si="117">ROUNDDOWN(F96*D96,2)</f>
        <v>360</v>
      </c>
      <c r="H96" s="179">
        <v>35</v>
      </c>
      <c r="I96" s="179">
        <f t="shared" ref="I96" si="118">ROUNDDOWN(H96*D96,2)</f>
        <v>105</v>
      </c>
      <c r="J96" s="179">
        <f t="shared" ref="J96" si="119">ROUNDDOWN(I96+G96,2)</f>
        <v>465</v>
      </c>
      <c r="K96" s="179"/>
    </row>
    <row r="97" spans="1:13" ht="21.75" customHeight="1">
      <c r="A97" s="228"/>
      <c r="B97" s="461" t="s">
        <v>283</v>
      </c>
      <c r="C97" s="462"/>
      <c r="D97" s="179">
        <v>1</v>
      </c>
      <c r="E97" s="181" t="s">
        <v>71</v>
      </c>
      <c r="F97" s="179">
        <v>2765</v>
      </c>
      <c r="G97" s="179">
        <f t="shared" ref="G97" si="120">ROUNDDOWN(F97*D97,2)</f>
        <v>2765</v>
      </c>
      <c r="H97" s="179">
        <v>108</v>
      </c>
      <c r="I97" s="179">
        <f t="shared" ref="I97" si="121">ROUNDDOWN(H97*D97,2)</f>
        <v>108</v>
      </c>
      <c r="J97" s="179">
        <f t="shared" ref="J97" si="122">ROUNDDOWN(I97+G97,2)</f>
        <v>2873</v>
      </c>
      <c r="K97" s="179"/>
    </row>
    <row r="98" spans="1:13" ht="21.75" customHeight="1">
      <c r="A98" s="228"/>
      <c r="B98" s="461" t="s">
        <v>284</v>
      </c>
      <c r="C98" s="462"/>
      <c r="D98" s="179">
        <v>7</v>
      </c>
      <c r="E98" s="181" t="s">
        <v>183</v>
      </c>
      <c r="F98" s="179">
        <v>350</v>
      </c>
      <c r="G98" s="179">
        <f t="shared" ref="G98" si="123">ROUNDDOWN(F98*D98,2)</f>
        <v>2450</v>
      </c>
      <c r="H98" s="179">
        <v>72</v>
      </c>
      <c r="I98" s="179">
        <f t="shared" ref="I98" si="124">ROUNDDOWN(H98*D98,2)</f>
        <v>504</v>
      </c>
      <c r="J98" s="179">
        <f t="shared" ref="J98" si="125">ROUNDDOWN(I98+G98,2)</f>
        <v>2954</v>
      </c>
      <c r="K98" s="179"/>
      <c r="L98" s="291"/>
      <c r="M98" s="291">
        <f>SUM(J92:J98)</f>
        <v>16968</v>
      </c>
    </row>
    <row r="99" spans="1:13" ht="21.75" customHeight="1">
      <c r="A99" s="180" t="s">
        <v>109</v>
      </c>
      <c r="B99" s="463" t="s">
        <v>201</v>
      </c>
      <c r="C99" s="464"/>
      <c r="D99" s="179"/>
      <c r="E99" s="181"/>
      <c r="F99" s="179"/>
      <c r="G99" s="179"/>
      <c r="H99" s="179"/>
      <c r="I99" s="179"/>
      <c r="J99" s="229">
        <f>SUM(M54:M98)</f>
        <v>408410</v>
      </c>
      <c r="K99" s="179"/>
    </row>
    <row r="100" spans="1:13" ht="21.75" customHeight="1">
      <c r="A100" s="246">
        <v>8</v>
      </c>
      <c r="B100" s="249" t="s">
        <v>285</v>
      </c>
      <c r="C100" s="287"/>
      <c r="D100" s="179"/>
      <c r="E100" s="181"/>
      <c r="F100" s="179"/>
      <c r="G100" s="179"/>
      <c r="H100" s="179"/>
      <c r="I100" s="179"/>
      <c r="J100" s="179"/>
      <c r="K100" s="179"/>
    </row>
    <row r="101" spans="1:13" ht="21.75" customHeight="1">
      <c r="A101" s="228"/>
      <c r="B101" s="461" t="s">
        <v>288</v>
      </c>
      <c r="C101" s="462"/>
      <c r="D101" s="179"/>
      <c r="E101" s="181"/>
      <c r="F101" s="179"/>
      <c r="G101" s="179"/>
      <c r="H101" s="179"/>
      <c r="I101" s="179"/>
      <c r="J101" s="179"/>
      <c r="K101" s="179"/>
    </row>
    <row r="102" spans="1:13" ht="21.75" customHeight="1">
      <c r="A102" s="228"/>
      <c r="B102" s="461" t="s">
        <v>289</v>
      </c>
      <c r="C102" s="462"/>
      <c r="D102" s="179">
        <v>70</v>
      </c>
      <c r="E102" s="181" t="s">
        <v>104</v>
      </c>
      <c r="F102" s="179">
        <v>145</v>
      </c>
      <c r="G102" s="179">
        <f t="shared" ref="G102" si="126">ROUNDDOWN(F102*D102,2)</f>
        <v>10150</v>
      </c>
      <c r="H102" s="179">
        <v>123</v>
      </c>
      <c r="I102" s="179">
        <f t="shared" ref="I102" si="127">ROUNDDOWN(H102*D102,2)</f>
        <v>8610</v>
      </c>
      <c r="J102" s="179">
        <f t="shared" ref="J102" si="128">ROUNDDOWN(I102+G102,2)</f>
        <v>18760</v>
      </c>
      <c r="K102" s="179"/>
    </row>
    <row r="103" spans="1:13" ht="21.75" customHeight="1">
      <c r="A103" s="228"/>
      <c r="B103" s="461" t="s">
        <v>290</v>
      </c>
      <c r="C103" s="462"/>
      <c r="D103" s="179">
        <v>100</v>
      </c>
      <c r="E103" s="181" t="s">
        <v>104</v>
      </c>
      <c r="F103" s="179">
        <v>41</v>
      </c>
      <c r="G103" s="179">
        <f t="shared" ref="G103" si="129">ROUNDDOWN(F103*D103,2)</f>
        <v>4100</v>
      </c>
      <c r="H103" s="179">
        <v>41</v>
      </c>
      <c r="I103" s="179">
        <f t="shared" ref="I103" si="130">ROUNDDOWN(H103*D103,2)</f>
        <v>4100</v>
      </c>
      <c r="J103" s="179">
        <f t="shared" ref="J103" si="131">ROUNDDOWN(I103+G103,2)</f>
        <v>8200</v>
      </c>
      <c r="K103" s="179"/>
    </row>
    <row r="104" spans="1:13" ht="21.75" customHeight="1">
      <c r="A104" s="228"/>
      <c r="B104" s="461" t="s">
        <v>291</v>
      </c>
      <c r="C104" s="462"/>
      <c r="D104" s="179">
        <v>1</v>
      </c>
      <c r="E104" s="181" t="s">
        <v>71</v>
      </c>
      <c r="F104" s="179">
        <v>3500</v>
      </c>
      <c r="G104" s="179">
        <f t="shared" ref="G104" si="132">ROUNDDOWN(F104*D104,2)</f>
        <v>3500</v>
      </c>
      <c r="H104" s="179">
        <v>0</v>
      </c>
      <c r="I104" s="179">
        <f t="shared" ref="I104" si="133">ROUNDDOWN(H104*D104,2)</f>
        <v>0</v>
      </c>
      <c r="J104" s="179">
        <f t="shared" ref="J104" si="134">ROUNDDOWN(I104+G104,2)</f>
        <v>3500</v>
      </c>
      <c r="K104" s="179"/>
    </row>
    <row r="105" spans="1:13" ht="21.75" customHeight="1">
      <c r="A105" s="228"/>
      <c r="B105" s="461" t="s">
        <v>292</v>
      </c>
      <c r="C105" s="462"/>
      <c r="D105" s="179">
        <v>10</v>
      </c>
      <c r="E105" s="181" t="s">
        <v>183</v>
      </c>
      <c r="F105" s="179">
        <v>105</v>
      </c>
      <c r="G105" s="179">
        <f t="shared" ref="G105" si="135">ROUNDDOWN(F105*D105,2)</f>
        <v>1050</v>
      </c>
      <c r="H105" s="179">
        <v>25</v>
      </c>
      <c r="I105" s="179">
        <f t="shared" ref="I105" si="136">ROUNDDOWN(H105*D105,2)</f>
        <v>250</v>
      </c>
      <c r="J105" s="179">
        <f t="shared" ref="J105" si="137">ROUNDDOWN(I105+G105,2)</f>
        <v>1300</v>
      </c>
      <c r="K105" s="179"/>
    </row>
    <row r="106" spans="1:13" ht="21.75" customHeight="1">
      <c r="A106" s="228"/>
      <c r="B106" s="461" t="s">
        <v>303</v>
      </c>
      <c r="C106" s="462"/>
      <c r="D106" s="179">
        <v>2</v>
      </c>
      <c r="E106" s="181" t="s">
        <v>183</v>
      </c>
      <c r="F106" s="179">
        <v>4690</v>
      </c>
      <c r="G106" s="179">
        <f t="shared" ref="G106" si="138">ROUNDDOWN(F106*D106,2)</f>
        <v>9380</v>
      </c>
      <c r="H106" s="179">
        <v>1200</v>
      </c>
      <c r="I106" s="179">
        <f t="shared" ref="I106" si="139">ROUNDDOWN(H106*D106,2)</f>
        <v>2400</v>
      </c>
      <c r="J106" s="179">
        <f t="shared" ref="J106" si="140">ROUNDDOWN(I106+G106,2)</f>
        <v>11780</v>
      </c>
      <c r="K106" s="179"/>
    </row>
    <row r="107" spans="1:13" ht="21.75" customHeight="1">
      <c r="A107" s="228"/>
      <c r="B107" s="461" t="s">
        <v>293</v>
      </c>
      <c r="C107" s="462"/>
      <c r="D107" s="179">
        <v>2</v>
      </c>
      <c r="E107" s="181" t="s">
        <v>183</v>
      </c>
      <c r="F107" s="179">
        <v>1300</v>
      </c>
      <c r="G107" s="179">
        <f t="shared" ref="G107" si="141">ROUNDDOWN(F107*D107,2)</f>
        <v>2600</v>
      </c>
      <c r="H107" s="179">
        <v>1000</v>
      </c>
      <c r="I107" s="179">
        <f t="shared" ref="I107" si="142">ROUNDDOWN(H107*D107,2)</f>
        <v>2000</v>
      </c>
      <c r="J107" s="179">
        <f t="shared" ref="J107" si="143">ROUNDDOWN(I107+G107,2)</f>
        <v>4600</v>
      </c>
      <c r="K107" s="179"/>
    </row>
    <row r="108" spans="1:13" ht="21.75" customHeight="1">
      <c r="A108" s="180" t="s">
        <v>109</v>
      </c>
      <c r="B108" s="463" t="s">
        <v>286</v>
      </c>
      <c r="C108" s="464"/>
      <c r="D108" s="179"/>
      <c r="E108" s="181"/>
      <c r="F108" s="179"/>
      <c r="G108" s="179"/>
      <c r="H108" s="179"/>
      <c r="I108" s="179"/>
      <c r="J108" s="229">
        <f>SUM(J101:J107)</f>
        <v>48140</v>
      </c>
      <c r="K108" s="179"/>
    </row>
    <row r="109" spans="1:13" ht="21.75" customHeight="1">
      <c r="A109" s="481" t="s">
        <v>149</v>
      </c>
      <c r="B109" s="481"/>
      <c r="C109" s="481"/>
      <c r="D109" s="481"/>
      <c r="E109" s="481"/>
      <c r="F109" s="481"/>
      <c r="G109" s="481"/>
      <c r="H109" s="481"/>
      <c r="I109" s="481"/>
      <c r="J109" s="481"/>
      <c r="K109" s="481"/>
    </row>
    <row r="110" spans="1:13" ht="21.75" customHeight="1">
      <c r="A110" s="478" t="s">
        <v>150</v>
      </c>
      <c r="B110" s="478"/>
      <c r="C110" s="217" t="str">
        <f>C2</f>
        <v>อาคาร</v>
      </c>
      <c r="D110" s="217"/>
      <c r="E110" s="217"/>
      <c r="F110" s="218"/>
      <c r="G110" s="218"/>
      <c r="H110" s="218"/>
      <c r="I110" s="218"/>
      <c r="J110" s="218"/>
      <c r="K110" s="217"/>
    </row>
    <row r="111" spans="1:13" ht="21.75" customHeight="1">
      <c r="A111" s="465" t="s">
        <v>152</v>
      </c>
      <c r="B111" s="465"/>
      <c r="C111" s="219" t="str">
        <f>ปร.6!E3</f>
        <v>ก่อสร้างห้องน้ำ</v>
      </c>
      <c r="D111" s="219"/>
      <c r="E111" s="219"/>
      <c r="F111" s="218"/>
      <c r="G111" s="218"/>
      <c r="H111" s="218"/>
      <c r="I111" s="218"/>
      <c r="J111" s="218"/>
      <c r="K111" s="217"/>
    </row>
    <row r="112" spans="1:13" ht="21.75" customHeight="1">
      <c r="A112" s="465" t="s">
        <v>64</v>
      </c>
      <c r="B112" s="465"/>
      <c r="C112" s="219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112" s="219"/>
      <c r="E112" s="219"/>
      <c r="J112" s="220" t="s">
        <v>65</v>
      </c>
      <c r="K112" s="218">
        <f>ปร.6!E80</f>
        <v>0</v>
      </c>
    </row>
    <row r="113" spans="1:11" ht="21.75" customHeight="1">
      <c r="A113" s="465" t="s">
        <v>192</v>
      </c>
      <c r="B113" s="465"/>
      <c r="C113" s="466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D113" s="466"/>
      <c r="E113" s="466"/>
      <c r="F113" s="466"/>
      <c r="G113" s="466"/>
      <c r="H113" s="466"/>
      <c r="I113" s="466"/>
      <c r="J113" s="219"/>
      <c r="K113" s="188"/>
    </row>
    <row r="114" spans="1:11" ht="21.75" customHeight="1">
      <c r="A114" s="465" t="s">
        <v>153</v>
      </c>
      <c r="B114" s="465"/>
      <c r="C114" s="467" t="s">
        <v>218</v>
      </c>
      <c r="D114" s="467"/>
      <c r="E114" s="467"/>
      <c r="F114" s="221" t="s">
        <v>68</v>
      </c>
      <c r="G114" s="222">
        <f>G6</f>
        <v>30</v>
      </c>
      <c r="H114" s="221" t="s">
        <v>78</v>
      </c>
      <c r="I114" s="222" t="str">
        <f>ปร.6!K8</f>
        <v>มีนาคม</v>
      </c>
      <c r="J114" s="221" t="s">
        <v>79</v>
      </c>
      <c r="K114" s="223">
        <f>ปร.6!S8</f>
        <v>2569</v>
      </c>
    </row>
    <row r="115" spans="1:11" ht="21.75" customHeight="1" thickBot="1">
      <c r="A115" s="457"/>
      <c r="B115" s="457"/>
      <c r="C115" s="224"/>
      <c r="D115" s="457"/>
      <c r="E115" s="457"/>
      <c r="F115" s="457"/>
      <c r="G115" s="458"/>
      <c r="H115" s="458"/>
      <c r="I115" s="458"/>
      <c r="J115" s="458"/>
      <c r="K115" s="225" t="s">
        <v>69</v>
      </c>
    </row>
    <row r="116" spans="1:11" ht="21.75" customHeight="1" thickTop="1">
      <c r="A116" s="375" t="s">
        <v>70</v>
      </c>
      <c r="B116" s="468" t="s">
        <v>71</v>
      </c>
      <c r="C116" s="469"/>
      <c r="D116" s="375" t="s">
        <v>72</v>
      </c>
      <c r="E116" s="375" t="s">
        <v>73</v>
      </c>
      <c r="F116" s="475" t="s">
        <v>154</v>
      </c>
      <c r="G116" s="476"/>
      <c r="H116" s="475" t="s">
        <v>155</v>
      </c>
      <c r="I116" s="476"/>
      <c r="J116" s="226" t="s">
        <v>4</v>
      </c>
      <c r="K116" s="375" t="s">
        <v>48</v>
      </c>
    </row>
    <row r="117" spans="1:11" ht="21.75" customHeight="1" thickBot="1">
      <c r="A117" s="337"/>
      <c r="B117" s="470"/>
      <c r="C117" s="471"/>
      <c r="D117" s="337"/>
      <c r="E117" s="337"/>
      <c r="F117" s="227" t="s">
        <v>157</v>
      </c>
      <c r="G117" s="227" t="s">
        <v>75</v>
      </c>
      <c r="H117" s="227" t="s">
        <v>157</v>
      </c>
      <c r="I117" s="227" t="s">
        <v>75</v>
      </c>
      <c r="J117" s="227" t="s">
        <v>158</v>
      </c>
      <c r="K117" s="337"/>
    </row>
    <row r="118" spans="1:11" ht="21.75" customHeight="1" thickTop="1">
      <c r="A118" s="180"/>
      <c r="B118" s="286"/>
      <c r="C118" s="287"/>
      <c r="D118" s="179"/>
      <c r="E118" s="181"/>
      <c r="F118" s="179"/>
      <c r="G118" s="179"/>
      <c r="H118" s="179"/>
      <c r="I118" s="179"/>
      <c r="J118" s="179"/>
      <c r="K118" s="179"/>
    </row>
    <row r="119" spans="1:11" ht="21.75" customHeight="1">
      <c r="A119" s="246">
        <v>3</v>
      </c>
      <c r="B119" s="472" t="s">
        <v>202</v>
      </c>
      <c r="C119" s="473"/>
      <c r="D119" s="179"/>
      <c r="E119" s="181"/>
      <c r="F119" s="179"/>
      <c r="G119" s="179"/>
      <c r="H119" s="179"/>
      <c r="I119" s="179"/>
      <c r="J119" s="179"/>
      <c r="K119" s="179"/>
    </row>
    <row r="120" spans="1:11" ht="21.75" customHeight="1">
      <c r="A120" s="180"/>
      <c r="B120" s="461" t="s">
        <v>203</v>
      </c>
      <c r="C120" s="462"/>
      <c r="D120" s="179">
        <v>150</v>
      </c>
      <c r="E120" s="181" t="s">
        <v>187</v>
      </c>
      <c r="F120" s="179">
        <v>8.75</v>
      </c>
      <c r="G120" s="179">
        <f t="shared" ref="G120:G126" si="144">ROUNDDOWN(F120*D120,2)</f>
        <v>1312.5</v>
      </c>
      <c r="H120" s="179">
        <v>15</v>
      </c>
      <c r="I120" s="179">
        <f t="shared" ref="I120:I126" si="145">ROUNDDOWN(H120*D120,2)</f>
        <v>2250</v>
      </c>
      <c r="J120" s="179">
        <f t="shared" ref="J120:J126" si="146">ROUNDDOWN(I120+G120,2)</f>
        <v>3562.5</v>
      </c>
      <c r="K120" s="179"/>
    </row>
    <row r="121" spans="1:11" ht="21.75" customHeight="1">
      <c r="A121" s="180"/>
      <c r="B121" s="461" t="s">
        <v>294</v>
      </c>
      <c r="C121" s="462"/>
      <c r="D121" s="179">
        <v>80</v>
      </c>
      <c r="E121" s="181" t="s">
        <v>187</v>
      </c>
      <c r="F121" s="179">
        <v>16</v>
      </c>
      <c r="G121" s="179">
        <f t="shared" si="144"/>
        <v>1280</v>
      </c>
      <c r="H121" s="179">
        <v>0</v>
      </c>
      <c r="I121" s="179">
        <f t="shared" si="145"/>
        <v>0</v>
      </c>
      <c r="J121" s="179">
        <f t="shared" si="146"/>
        <v>1280</v>
      </c>
      <c r="K121" s="179"/>
    </row>
    <row r="122" spans="1:11" ht="21.75" customHeight="1">
      <c r="A122" s="180"/>
      <c r="B122" s="461" t="s">
        <v>295</v>
      </c>
      <c r="C122" s="462"/>
      <c r="D122" s="179">
        <v>50</v>
      </c>
      <c r="E122" s="181" t="s">
        <v>187</v>
      </c>
      <c r="F122" s="179">
        <v>25.6</v>
      </c>
      <c r="G122" s="179">
        <f t="shared" ref="G122" si="147">ROUNDDOWN(F122*D122,2)</f>
        <v>1280</v>
      </c>
      <c r="H122" s="179">
        <v>0</v>
      </c>
      <c r="I122" s="179">
        <f t="shared" ref="I122" si="148">ROUNDDOWN(H122*D122,2)</f>
        <v>0</v>
      </c>
      <c r="J122" s="179">
        <f t="shared" ref="J122" si="149">ROUNDDOWN(I122+G122,2)</f>
        <v>1280</v>
      </c>
      <c r="K122" s="179"/>
    </row>
    <row r="123" spans="1:11" ht="21.75" customHeight="1">
      <c r="A123" s="180"/>
      <c r="B123" s="461" t="s">
        <v>320</v>
      </c>
      <c r="C123" s="462"/>
      <c r="D123" s="179">
        <v>15</v>
      </c>
      <c r="E123" s="181" t="s">
        <v>183</v>
      </c>
      <c r="F123" s="179">
        <v>450</v>
      </c>
      <c r="G123" s="179">
        <f t="shared" ref="G123" si="150">ROUNDDOWN(F123*D123,2)</f>
        <v>6750</v>
      </c>
      <c r="H123" s="179">
        <v>115</v>
      </c>
      <c r="I123" s="179">
        <f t="shared" ref="I123" si="151">ROUNDDOWN(H123*D123,2)</f>
        <v>1725</v>
      </c>
      <c r="J123" s="179">
        <f t="shared" ref="J123" si="152">ROUNDDOWN(I123+G123,2)</f>
        <v>8475</v>
      </c>
      <c r="K123" s="179"/>
    </row>
    <row r="124" spans="1:11" ht="21.75" customHeight="1">
      <c r="A124" s="180"/>
      <c r="B124" s="461" t="s">
        <v>321</v>
      </c>
      <c r="C124" s="462"/>
      <c r="D124" s="179">
        <v>7</v>
      </c>
      <c r="E124" s="181" t="s">
        <v>183</v>
      </c>
      <c r="F124" s="179">
        <v>280</v>
      </c>
      <c r="G124" s="179">
        <f t="shared" ref="G124" si="153">ROUNDDOWN(F124*D124,2)</f>
        <v>1960</v>
      </c>
      <c r="H124" s="179">
        <v>115</v>
      </c>
      <c r="I124" s="179">
        <f t="shared" ref="I124" si="154">ROUNDDOWN(H124*D124,2)</f>
        <v>805</v>
      </c>
      <c r="J124" s="179">
        <f t="shared" ref="J124" si="155">ROUNDDOWN(I124+G124,2)</f>
        <v>2765</v>
      </c>
      <c r="K124" s="179"/>
    </row>
    <row r="125" spans="1:11" ht="21.75" customHeight="1">
      <c r="A125" s="180"/>
      <c r="B125" s="461" t="s">
        <v>296</v>
      </c>
      <c r="C125" s="462"/>
      <c r="D125" s="179">
        <v>13</v>
      </c>
      <c r="E125" s="181" t="s">
        <v>183</v>
      </c>
      <c r="F125" s="179">
        <v>120</v>
      </c>
      <c r="G125" s="179">
        <f t="shared" si="144"/>
        <v>1560</v>
      </c>
      <c r="H125" s="179">
        <v>80</v>
      </c>
      <c r="I125" s="179">
        <f t="shared" si="145"/>
        <v>1040</v>
      </c>
      <c r="J125" s="179">
        <f t="shared" si="146"/>
        <v>2600</v>
      </c>
      <c r="K125" s="179"/>
    </row>
    <row r="126" spans="1:11" ht="21.75" customHeight="1">
      <c r="A126" s="182"/>
      <c r="B126" s="461" t="s">
        <v>297</v>
      </c>
      <c r="C126" s="462"/>
      <c r="D126" s="179">
        <v>4</v>
      </c>
      <c r="E126" s="181" t="s">
        <v>183</v>
      </c>
      <c r="F126" s="179">
        <v>250</v>
      </c>
      <c r="G126" s="179">
        <f t="shared" si="144"/>
        <v>1000</v>
      </c>
      <c r="H126" s="179">
        <v>90</v>
      </c>
      <c r="I126" s="179">
        <f t="shared" si="145"/>
        <v>360</v>
      </c>
      <c r="J126" s="179">
        <f t="shared" si="146"/>
        <v>1360</v>
      </c>
      <c r="K126" s="179"/>
    </row>
    <row r="127" spans="1:11" ht="21.75" customHeight="1">
      <c r="A127" s="182"/>
      <c r="B127" s="461" t="s">
        <v>322</v>
      </c>
      <c r="C127" s="462"/>
      <c r="D127" s="179">
        <v>60</v>
      </c>
      <c r="E127" s="181" t="s">
        <v>187</v>
      </c>
      <c r="F127" s="179">
        <v>54</v>
      </c>
      <c r="G127" s="179">
        <f t="shared" ref="G127" si="156">ROUNDDOWN(F127*D127,2)</f>
        <v>3240</v>
      </c>
      <c r="H127" s="179">
        <v>0</v>
      </c>
      <c r="I127" s="179">
        <f t="shared" ref="I127" si="157">ROUNDDOWN(H127*D127,2)</f>
        <v>0</v>
      </c>
      <c r="J127" s="179">
        <f t="shared" ref="J127" si="158">ROUNDDOWN(I127+G127,2)</f>
        <v>3240</v>
      </c>
      <c r="K127" s="179"/>
    </row>
    <row r="128" spans="1:11" ht="21.75" customHeight="1">
      <c r="A128" s="182"/>
      <c r="B128" s="461" t="s">
        <v>302</v>
      </c>
      <c r="C128" s="462"/>
      <c r="D128" s="179">
        <v>1</v>
      </c>
      <c r="E128" s="181" t="s">
        <v>183</v>
      </c>
      <c r="F128" s="179">
        <v>2500</v>
      </c>
      <c r="G128" s="179">
        <f t="shared" ref="G128" si="159">ROUNDDOWN(F128*D128,2)</f>
        <v>2500</v>
      </c>
      <c r="H128" s="179">
        <v>550</v>
      </c>
      <c r="I128" s="179">
        <f t="shared" ref="I128" si="160">ROUNDDOWN(H128*D128,2)</f>
        <v>550</v>
      </c>
      <c r="J128" s="179">
        <f t="shared" ref="J128" si="161">ROUNDDOWN(I128+G128,2)</f>
        <v>3050</v>
      </c>
      <c r="K128" s="179"/>
    </row>
    <row r="129" spans="1:11" ht="21.75" customHeight="1">
      <c r="A129" s="180"/>
      <c r="B129" s="463" t="s">
        <v>204</v>
      </c>
      <c r="C129" s="464"/>
      <c r="D129" s="179"/>
      <c r="E129" s="181"/>
      <c r="F129" s="179"/>
      <c r="G129" s="179"/>
      <c r="H129" s="179"/>
      <c r="I129" s="179"/>
      <c r="J129" s="229">
        <f>SUM(J120:J128)</f>
        <v>27612.5</v>
      </c>
      <c r="K129" s="179"/>
    </row>
    <row r="130" spans="1:11" ht="21.75" customHeight="1">
      <c r="A130" s="180"/>
      <c r="B130" s="248"/>
      <c r="C130" s="247"/>
      <c r="D130" s="179"/>
      <c r="E130" s="181"/>
      <c r="F130" s="179"/>
      <c r="G130" s="179"/>
      <c r="H130" s="179"/>
      <c r="I130" s="179"/>
      <c r="J130" s="229"/>
      <c r="K130" s="179"/>
    </row>
    <row r="131" spans="1:11" ht="21.75" customHeight="1">
      <c r="A131" s="246"/>
      <c r="B131" s="472"/>
      <c r="C131" s="473"/>
      <c r="D131" s="179"/>
      <c r="E131" s="181"/>
      <c r="F131" s="179"/>
      <c r="G131" s="179"/>
      <c r="H131" s="179"/>
      <c r="I131" s="179"/>
      <c r="J131" s="179"/>
      <c r="K131" s="179"/>
    </row>
    <row r="132" spans="1:11" ht="21.75" customHeight="1">
      <c r="A132" s="180"/>
      <c r="B132" s="463"/>
      <c r="C132" s="464"/>
      <c r="D132" s="179"/>
      <c r="E132" s="181"/>
      <c r="F132" s="179"/>
      <c r="G132" s="179"/>
      <c r="H132" s="179"/>
      <c r="I132" s="179"/>
      <c r="J132" s="229"/>
      <c r="K132" s="179"/>
    </row>
    <row r="133" spans="1:11" ht="21.75" customHeight="1">
      <c r="A133" s="246">
        <v>5</v>
      </c>
      <c r="B133" s="472" t="s">
        <v>206</v>
      </c>
      <c r="C133" s="473"/>
      <c r="D133" s="179"/>
      <c r="E133" s="181"/>
      <c r="F133" s="179"/>
      <c r="G133" s="179"/>
      <c r="H133" s="179"/>
      <c r="I133" s="179"/>
      <c r="J133" s="179"/>
      <c r="K133" s="179"/>
    </row>
    <row r="134" spans="1:11" ht="21.75" customHeight="1">
      <c r="A134" s="228"/>
      <c r="B134" s="461" t="s">
        <v>327</v>
      </c>
      <c r="C134" s="462"/>
      <c r="D134" s="179">
        <v>3.5</v>
      </c>
      <c r="E134" s="181" t="s">
        <v>86</v>
      </c>
      <c r="F134" s="179">
        <v>386</v>
      </c>
      <c r="G134" s="179">
        <f t="shared" ref="G134" si="162">ROUNDDOWN(F134*D134,2)</f>
        <v>1351</v>
      </c>
      <c r="H134" s="179">
        <v>108</v>
      </c>
      <c r="I134" s="179">
        <f t="shared" ref="I134" si="163">ROUNDDOWN(H134*D134,2)</f>
        <v>378</v>
      </c>
      <c r="J134" s="179">
        <f t="shared" ref="J134" si="164">ROUNDDOWN(I134+G134,2)</f>
        <v>1729</v>
      </c>
      <c r="K134" s="179"/>
    </row>
    <row r="135" spans="1:11" ht="21.75" customHeight="1">
      <c r="A135" s="180"/>
      <c r="B135" s="463" t="s">
        <v>211</v>
      </c>
      <c r="C135" s="474"/>
      <c r="D135" s="179"/>
      <c r="E135" s="181"/>
      <c r="F135" s="179"/>
      <c r="G135" s="179"/>
      <c r="H135" s="179"/>
      <c r="I135" s="179"/>
      <c r="J135" s="229">
        <f>SUM(J134:J134)</f>
        <v>1729</v>
      </c>
      <c r="K135" s="179"/>
    </row>
  </sheetData>
  <mergeCells count="175">
    <mergeCell ref="B12:C12"/>
    <mergeCell ref="B27:C27"/>
    <mergeCell ref="A30:B30"/>
    <mergeCell ref="A31:B31"/>
    <mergeCell ref="A32:B32"/>
    <mergeCell ref="C32:I32"/>
    <mergeCell ref="B16:C16"/>
    <mergeCell ref="B26:C26"/>
    <mergeCell ref="B19:C19"/>
    <mergeCell ref="B22:C22"/>
    <mergeCell ref="A28:K28"/>
    <mergeCell ref="A29:B29"/>
    <mergeCell ref="A1:K1"/>
    <mergeCell ref="A2:B2"/>
    <mergeCell ref="A3:B3"/>
    <mergeCell ref="A4:B4"/>
    <mergeCell ref="A5:B5"/>
    <mergeCell ref="C5:I5"/>
    <mergeCell ref="K8:K9"/>
    <mergeCell ref="A8:A9"/>
    <mergeCell ref="B8:C9"/>
    <mergeCell ref="D8:D9"/>
    <mergeCell ref="A7:B7"/>
    <mergeCell ref="D7:F7"/>
    <mergeCell ref="I7:J7"/>
    <mergeCell ref="F8:G8"/>
    <mergeCell ref="H8:I8"/>
    <mergeCell ref="E8:E9"/>
    <mergeCell ref="C6:E6"/>
    <mergeCell ref="A6:B6"/>
    <mergeCell ref="G7:H7"/>
    <mergeCell ref="B10:C10"/>
    <mergeCell ref="I34:J34"/>
    <mergeCell ref="A35:A36"/>
    <mergeCell ref="B35:C36"/>
    <mergeCell ref="D35:D36"/>
    <mergeCell ref="E35:E36"/>
    <mergeCell ref="F35:G35"/>
    <mergeCell ref="H35:I35"/>
    <mergeCell ref="A34:B34"/>
    <mergeCell ref="D34:F34"/>
    <mergeCell ref="G34:H34"/>
    <mergeCell ref="B15:C15"/>
    <mergeCell ref="B21:C21"/>
    <mergeCell ref="B23:C23"/>
    <mergeCell ref="B24:C24"/>
    <mergeCell ref="B20:C20"/>
    <mergeCell ref="B17:C17"/>
    <mergeCell ref="B18:C18"/>
    <mergeCell ref="B13:C13"/>
    <mergeCell ref="A33:B33"/>
    <mergeCell ref="C33:E33"/>
    <mergeCell ref="B25:C25"/>
    <mergeCell ref="B14:C14"/>
    <mergeCell ref="B11:C11"/>
    <mergeCell ref="B52:C52"/>
    <mergeCell ref="B119:C119"/>
    <mergeCell ref="B120:C120"/>
    <mergeCell ref="A109:K109"/>
    <mergeCell ref="A110:B110"/>
    <mergeCell ref="K116:K117"/>
    <mergeCell ref="B53:C53"/>
    <mergeCell ref="B54:C54"/>
    <mergeCell ref="B108:C108"/>
    <mergeCell ref="A116:A117"/>
    <mergeCell ref="B116:C117"/>
    <mergeCell ref="D116:D117"/>
    <mergeCell ref="E116:E117"/>
    <mergeCell ref="F116:G116"/>
    <mergeCell ref="H116:I116"/>
    <mergeCell ref="A87:B87"/>
    <mergeCell ref="C87:I87"/>
    <mergeCell ref="A88:B88"/>
    <mergeCell ref="C88:E88"/>
    <mergeCell ref="A89:B89"/>
    <mergeCell ref="D89:F89"/>
    <mergeCell ref="G89:H89"/>
    <mergeCell ref="I89:J89"/>
    <mergeCell ref="A62:A63"/>
    <mergeCell ref="B41:C41"/>
    <mergeCell ref="B38:C38"/>
    <mergeCell ref="B45:C45"/>
    <mergeCell ref="B47:C47"/>
    <mergeCell ref="E62:E63"/>
    <mergeCell ref="F62:G62"/>
    <mergeCell ref="H62:I62"/>
    <mergeCell ref="K62:K63"/>
    <mergeCell ref="B39:C39"/>
    <mergeCell ref="B48:C48"/>
    <mergeCell ref="B49:C49"/>
    <mergeCell ref="B50:C50"/>
    <mergeCell ref="B51:C51"/>
    <mergeCell ref="B62:C63"/>
    <mergeCell ref="D62:D63"/>
    <mergeCell ref="A55:K55"/>
    <mergeCell ref="A56:B56"/>
    <mergeCell ref="A57:B57"/>
    <mergeCell ref="A58:B58"/>
    <mergeCell ref="A59:B59"/>
    <mergeCell ref="C59:I59"/>
    <mergeCell ref="A60:B60"/>
    <mergeCell ref="C60:E60"/>
    <mergeCell ref="A61:B61"/>
    <mergeCell ref="B122:C122"/>
    <mergeCell ref="K35:K36"/>
    <mergeCell ref="B43:C43"/>
    <mergeCell ref="B44:C44"/>
    <mergeCell ref="B40:C40"/>
    <mergeCell ref="B37:C37"/>
    <mergeCell ref="B132:C132"/>
    <mergeCell ref="B133:C133"/>
    <mergeCell ref="B135:C135"/>
    <mergeCell ref="B125:C125"/>
    <mergeCell ref="B126:C126"/>
    <mergeCell ref="B129:C129"/>
    <mergeCell ref="B131:C131"/>
    <mergeCell ref="B134:C134"/>
    <mergeCell ref="B127:C127"/>
    <mergeCell ref="B128:C128"/>
    <mergeCell ref="E90:E91"/>
    <mergeCell ref="F90:G90"/>
    <mergeCell ref="H90:I90"/>
    <mergeCell ref="K90:K91"/>
    <mergeCell ref="A83:K83"/>
    <mergeCell ref="A84:B84"/>
    <mergeCell ref="A85:B85"/>
    <mergeCell ref="A86:B86"/>
    <mergeCell ref="A114:B114"/>
    <mergeCell ref="C114:E114"/>
    <mergeCell ref="A115:B115"/>
    <mergeCell ref="B81:C81"/>
    <mergeCell ref="B65:C65"/>
    <mergeCell ref="B66:C66"/>
    <mergeCell ref="B67:C67"/>
    <mergeCell ref="B70:C70"/>
    <mergeCell ref="B71:C71"/>
    <mergeCell ref="B72:C72"/>
    <mergeCell ref="B74:C74"/>
    <mergeCell ref="B75:C75"/>
    <mergeCell ref="B76:C76"/>
    <mergeCell ref="B77:C77"/>
    <mergeCell ref="B78:C78"/>
    <mergeCell ref="B96:C96"/>
    <mergeCell ref="B97:C97"/>
    <mergeCell ref="B98:C98"/>
    <mergeCell ref="B101:C101"/>
    <mergeCell ref="B102:C102"/>
    <mergeCell ref="B103:C103"/>
    <mergeCell ref="A90:A91"/>
    <mergeCell ref="B90:C91"/>
    <mergeCell ref="D90:D91"/>
    <mergeCell ref="D115:F115"/>
    <mergeCell ref="G115:H115"/>
    <mergeCell ref="I115:J115"/>
    <mergeCell ref="D61:F61"/>
    <mergeCell ref="G61:H61"/>
    <mergeCell ref="I61:J61"/>
    <mergeCell ref="B124:C124"/>
    <mergeCell ref="B80:C80"/>
    <mergeCell ref="B68:C68"/>
    <mergeCell ref="B79:C79"/>
    <mergeCell ref="B92:C92"/>
    <mergeCell ref="B93:C93"/>
    <mergeCell ref="B94:C94"/>
    <mergeCell ref="B99:C99"/>
    <mergeCell ref="B104:C104"/>
    <mergeCell ref="B107:C107"/>
    <mergeCell ref="B105:C105"/>
    <mergeCell ref="B106:C106"/>
    <mergeCell ref="B121:C121"/>
    <mergeCell ref="B123:C123"/>
    <mergeCell ref="A111:B111"/>
    <mergeCell ref="A112:B112"/>
    <mergeCell ref="A113:B113"/>
    <mergeCell ref="C113:I113"/>
  </mergeCells>
  <printOptions horizontalCentered="1"/>
  <pageMargins left="0.39370078740157483" right="0.11811023622047245" top="0" bottom="0.19685039370078741" header="0.39370078740157483" footer="0"/>
  <pageSetup paperSize="9" orientation="landscape" r:id="rId1"/>
  <headerFooter>
    <oddHeader>&amp;Rแบบ ปร.4 แผ่นที่  &amp;P / &amp;N</oddHeader>
  </headerFooter>
  <ignoredErrors>
    <ignoredError sqref="I23:J27 G23:G27 G43:G44 I43:J44 G20 I20:J20 G21:J21 G120:J121 G126 G123 I13:J18 G13:G18 I123 G125 I125:J125 I126:J12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>
    <tabColor rgb="FFFF0000"/>
  </sheetPr>
  <dimension ref="A1:V38"/>
  <sheetViews>
    <sheetView showGridLines="0" view="pageBreakPreview" zoomScaleSheetLayoutView="100" workbookViewId="0">
      <selection activeCell="T5" sqref="T5"/>
    </sheetView>
  </sheetViews>
  <sheetFormatPr defaultColWidth="9.1796875" defaultRowHeight="21.75" customHeight="1"/>
  <cols>
    <col min="1" max="1" width="7.54296875" style="21" customWidth="1"/>
    <col min="2" max="9" width="4.81640625" style="21" customWidth="1"/>
    <col min="10" max="10" width="2.7265625" style="21" customWidth="1"/>
    <col min="11" max="17" width="3.26953125" style="21" customWidth="1"/>
    <col min="18" max="20" width="4.1796875" style="21" customWidth="1"/>
    <col min="21" max="21" width="6" style="21" customWidth="1"/>
    <col min="22" max="22" width="5.26953125" style="21" customWidth="1"/>
    <col min="23" max="16384" width="9.1796875" style="21"/>
  </cols>
  <sheetData>
    <row r="1" spans="1:22" ht="21.75" customHeight="1">
      <c r="U1" s="532" t="s">
        <v>160</v>
      </c>
      <c r="V1" s="532"/>
    </row>
    <row r="2" spans="1:22" ht="21.75" customHeight="1">
      <c r="A2" s="533" t="s">
        <v>161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533"/>
      <c r="R2" s="533"/>
      <c r="S2" s="533"/>
      <c r="T2" s="533"/>
      <c r="U2" s="533"/>
      <c r="V2" s="533"/>
    </row>
    <row r="3" spans="1:22" ht="21.75" customHeight="1">
      <c r="A3" s="534" t="s">
        <v>150</v>
      </c>
      <c r="B3" s="534"/>
      <c r="C3" s="534"/>
      <c r="D3" s="38"/>
      <c r="E3" s="38" t="s">
        <v>151</v>
      </c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ht="21.75" customHeight="1">
      <c r="A4" s="484" t="s">
        <v>152</v>
      </c>
      <c r="B4" s="484"/>
      <c r="C4" s="484"/>
      <c r="D4" s="484"/>
      <c r="E4" s="22" t="str">
        <f>ปร.6!E3</f>
        <v>ก่อสร้างห้องน้ำ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1:22" ht="21.75" customHeight="1">
      <c r="A5" s="484" t="s">
        <v>64</v>
      </c>
      <c r="B5" s="484"/>
      <c r="C5" s="484"/>
      <c r="D5" s="23"/>
      <c r="E5" s="169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F5" s="22"/>
      <c r="G5" s="22"/>
      <c r="H5" s="22"/>
      <c r="I5" s="22"/>
      <c r="J5" s="22"/>
      <c r="K5" s="22"/>
      <c r="L5" s="22"/>
      <c r="N5" s="22"/>
      <c r="O5" s="22"/>
      <c r="P5" s="22"/>
      <c r="Q5" s="22"/>
      <c r="R5" s="22"/>
      <c r="S5" s="22"/>
      <c r="T5" s="22"/>
      <c r="U5" s="22"/>
      <c r="V5" s="22"/>
    </row>
    <row r="6" spans="1:22" ht="21.75" customHeight="1">
      <c r="A6" s="484" t="s">
        <v>65</v>
      </c>
      <c r="B6" s="484"/>
      <c r="C6" s="484"/>
      <c r="D6" s="23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21.75" customHeight="1">
      <c r="A7" s="484" t="s">
        <v>192</v>
      </c>
      <c r="B7" s="484"/>
      <c r="C7" s="484"/>
      <c r="D7" s="484"/>
      <c r="E7" s="484"/>
      <c r="F7" s="23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2" ht="21.75" customHeight="1">
      <c r="A8" s="484" t="s">
        <v>162</v>
      </c>
      <c r="B8" s="484"/>
      <c r="C8" s="484"/>
      <c r="D8" s="484"/>
      <c r="E8" s="484"/>
      <c r="F8" s="484"/>
      <c r="G8" s="485">
        <v>1</v>
      </c>
      <c r="H8" s="485"/>
      <c r="I8" s="26"/>
      <c r="J8" s="528" t="s">
        <v>163</v>
      </c>
      <c r="K8" s="528"/>
      <c r="L8" s="24"/>
      <c r="M8" s="27"/>
      <c r="N8" s="23"/>
      <c r="O8" s="23"/>
      <c r="P8" s="23"/>
      <c r="Q8" s="23"/>
      <c r="R8" s="23"/>
      <c r="S8" s="23"/>
      <c r="T8" s="23"/>
      <c r="U8" s="23"/>
      <c r="V8" s="23"/>
    </row>
    <row r="9" spans="1:22" ht="21.75" customHeight="1">
      <c r="A9" s="28" t="s">
        <v>164</v>
      </c>
      <c r="B9" s="28"/>
      <c r="C9" s="28"/>
      <c r="D9" s="28"/>
      <c r="E9" s="28"/>
      <c r="F9" s="29"/>
      <c r="G9" s="30">
        <v>6</v>
      </c>
      <c r="H9" s="528" t="s">
        <v>78</v>
      </c>
      <c r="I9" s="528"/>
      <c r="J9" s="485" t="str">
        <f>ปร.6!K8</f>
        <v>มีนาคม</v>
      </c>
      <c r="K9" s="485"/>
      <c r="L9" s="485"/>
      <c r="M9" s="485"/>
      <c r="N9" s="485"/>
      <c r="O9" s="528" t="s">
        <v>79</v>
      </c>
      <c r="P9" s="528"/>
      <c r="Q9" s="528"/>
      <c r="R9" s="485">
        <f>ปร.6!S8</f>
        <v>2569</v>
      </c>
      <c r="S9" s="485"/>
      <c r="T9" s="485"/>
      <c r="U9" s="23"/>
      <c r="V9" s="31"/>
    </row>
    <row r="10" spans="1:22" s="34" customFormat="1" ht="21.75" customHeight="1" thickBot="1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517" t="s">
        <v>69</v>
      </c>
      <c r="V10" s="517"/>
    </row>
    <row r="11" spans="1:22" ht="17.5" customHeight="1" thickTop="1">
      <c r="A11" s="486" t="s">
        <v>70</v>
      </c>
      <c r="B11" s="488" t="s">
        <v>71</v>
      </c>
      <c r="C11" s="489"/>
      <c r="D11" s="489"/>
      <c r="E11" s="489"/>
      <c r="F11" s="489"/>
      <c r="G11" s="489"/>
      <c r="H11" s="489"/>
      <c r="I11" s="489"/>
      <c r="J11" s="490"/>
      <c r="K11" s="491" t="s">
        <v>1</v>
      </c>
      <c r="L11" s="492"/>
      <c r="M11" s="492"/>
      <c r="N11" s="492"/>
      <c r="O11" s="488" t="s">
        <v>165</v>
      </c>
      <c r="P11" s="489"/>
      <c r="Q11" s="490"/>
      <c r="R11" s="491" t="s">
        <v>166</v>
      </c>
      <c r="S11" s="492"/>
      <c r="T11" s="493"/>
      <c r="U11" s="488" t="s">
        <v>48</v>
      </c>
      <c r="V11" s="490"/>
    </row>
    <row r="12" spans="1:22" ht="17.5" customHeight="1" thickBot="1">
      <c r="A12" s="487"/>
      <c r="B12" s="518"/>
      <c r="C12" s="519"/>
      <c r="D12" s="519"/>
      <c r="E12" s="519"/>
      <c r="F12" s="519"/>
      <c r="G12" s="519"/>
      <c r="H12" s="519"/>
      <c r="I12" s="519"/>
      <c r="J12" s="520"/>
      <c r="K12" s="494"/>
      <c r="L12" s="495"/>
      <c r="M12" s="495"/>
      <c r="N12" s="495"/>
      <c r="O12" s="518" t="s">
        <v>167</v>
      </c>
      <c r="P12" s="519"/>
      <c r="Q12" s="520"/>
      <c r="R12" s="494"/>
      <c r="S12" s="495"/>
      <c r="T12" s="496"/>
      <c r="U12" s="518"/>
      <c r="V12" s="520"/>
    </row>
    <row r="13" spans="1:22" ht="21.75" customHeight="1" thickTop="1">
      <c r="A13" s="35">
        <v>1</v>
      </c>
      <c r="B13" s="527" t="s">
        <v>151</v>
      </c>
      <c r="C13" s="527"/>
      <c r="D13" s="527"/>
      <c r="E13" s="527"/>
      <c r="F13" s="527"/>
      <c r="G13" s="527"/>
      <c r="H13" s="527"/>
      <c r="I13" s="527"/>
      <c r="J13" s="527"/>
      <c r="K13" s="521">
        <f>'ปร.4  (คุรุภัณฑ์)'!J24</f>
        <v>0</v>
      </c>
      <c r="L13" s="522"/>
      <c r="M13" s="522"/>
      <c r="N13" s="523"/>
      <c r="O13" s="524">
        <f>(K13*7)/100</f>
        <v>0</v>
      </c>
      <c r="P13" s="525"/>
      <c r="Q13" s="526"/>
      <c r="R13" s="512">
        <f>K13+O13</f>
        <v>0</v>
      </c>
      <c r="S13" s="513"/>
      <c r="T13" s="514"/>
      <c r="U13" s="515"/>
      <c r="V13" s="516"/>
    </row>
    <row r="14" spans="1:22" ht="21.75" customHeight="1">
      <c r="A14" s="35"/>
      <c r="B14" s="500"/>
      <c r="C14" s="500"/>
      <c r="D14" s="500"/>
      <c r="E14" s="500"/>
      <c r="F14" s="500"/>
      <c r="G14" s="500"/>
      <c r="H14" s="500"/>
      <c r="I14" s="500"/>
      <c r="J14" s="500"/>
      <c r="K14" s="501"/>
      <c r="L14" s="502"/>
      <c r="M14" s="502"/>
      <c r="N14" s="503"/>
      <c r="O14" s="504"/>
      <c r="P14" s="505"/>
      <c r="Q14" s="506"/>
      <c r="R14" s="512"/>
      <c r="S14" s="513"/>
      <c r="T14" s="514"/>
      <c r="U14" s="515"/>
      <c r="V14" s="516"/>
    </row>
    <row r="15" spans="1:22" ht="21.75" customHeight="1">
      <c r="A15" s="35"/>
      <c r="B15" s="500"/>
      <c r="C15" s="500"/>
      <c r="D15" s="500"/>
      <c r="E15" s="500"/>
      <c r="F15" s="500"/>
      <c r="G15" s="500"/>
      <c r="H15" s="500"/>
      <c r="I15" s="500"/>
      <c r="J15" s="500"/>
      <c r="K15" s="501"/>
      <c r="L15" s="502"/>
      <c r="M15" s="502"/>
      <c r="N15" s="503"/>
      <c r="O15" s="504"/>
      <c r="P15" s="505"/>
      <c r="Q15" s="506"/>
      <c r="R15" s="512"/>
      <c r="S15" s="513"/>
      <c r="T15" s="514"/>
      <c r="U15" s="515"/>
      <c r="V15" s="516"/>
    </row>
    <row r="16" spans="1:22" ht="21.75" customHeight="1">
      <c r="A16" s="35"/>
      <c r="B16" s="500"/>
      <c r="C16" s="500"/>
      <c r="D16" s="500"/>
      <c r="E16" s="500"/>
      <c r="F16" s="500"/>
      <c r="G16" s="500"/>
      <c r="H16" s="500"/>
      <c r="I16" s="500"/>
      <c r="J16" s="500"/>
      <c r="K16" s="501"/>
      <c r="L16" s="502"/>
      <c r="M16" s="502"/>
      <c r="N16" s="503"/>
      <c r="O16" s="504"/>
      <c r="P16" s="505"/>
      <c r="Q16" s="506"/>
      <c r="R16" s="512"/>
      <c r="S16" s="513"/>
      <c r="T16" s="514"/>
      <c r="U16" s="515"/>
      <c r="V16" s="516"/>
    </row>
    <row r="17" spans="1:22" ht="21.75" customHeight="1">
      <c r="A17" s="35"/>
      <c r="B17" s="500"/>
      <c r="C17" s="500"/>
      <c r="D17" s="500"/>
      <c r="E17" s="500"/>
      <c r="F17" s="500"/>
      <c r="G17" s="500"/>
      <c r="H17" s="500"/>
      <c r="I17" s="500"/>
      <c r="J17" s="500"/>
      <c r="K17" s="501"/>
      <c r="L17" s="502"/>
      <c r="M17" s="502"/>
      <c r="N17" s="503"/>
      <c r="O17" s="504"/>
      <c r="P17" s="505"/>
      <c r="Q17" s="506"/>
      <c r="R17" s="512"/>
      <c r="S17" s="513"/>
      <c r="T17" s="514"/>
      <c r="U17" s="530"/>
      <c r="V17" s="531"/>
    </row>
    <row r="18" spans="1:22" ht="21.75" customHeight="1">
      <c r="A18" s="40"/>
      <c r="B18" s="530"/>
      <c r="C18" s="485"/>
      <c r="D18" s="485"/>
      <c r="E18" s="485"/>
      <c r="F18" s="485"/>
      <c r="G18" s="485"/>
      <c r="H18" s="485"/>
      <c r="I18" s="485"/>
      <c r="J18" s="531"/>
      <c r="K18" s="536"/>
      <c r="L18" s="536"/>
      <c r="M18" s="536"/>
      <c r="N18" s="536"/>
      <c r="O18" s="529"/>
      <c r="P18" s="529"/>
      <c r="Q18" s="529"/>
      <c r="R18" s="497"/>
      <c r="S18" s="498"/>
      <c r="T18" s="499"/>
      <c r="U18" s="535"/>
      <c r="V18" s="535"/>
    </row>
    <row r="19" spans="1:22" ht="21.75" customHeight="1">
      <c r="A19" s="36"/>
      <c r="B19" s="530"/>
      <c r="C19" s="485"/>
      <c r="D19" s="485"/>
      <c r="E19" s="485"/>
      <c r="F19" s="485"/>
      <c r="G19" s="485"/>
      <c r="H19" s="485"/>
      <c r="I19" s="485"/>
      <c r="J19" s="531"/>
      <c r="K19" s="536"/>
      <c r="L19" s="536"/>
      <c r="M19" s="536"/>
      <c r="N19" s="536"/>
      <c r="O19" s="529"/>
      <c r="P19" s="529"/>
      <c r="Q19" s="529"/>
      <c r="R19" s="497"/>
      <c r="S19" s="498"/>
      <c r="T19" s="499"/>
      <c r="U19" s="535"/>
      <c r="V19" s="535"/>
    </row>
    <row r="20" spans="1:22" ht="21.75" customHeight="1">
      <c r="A20" s="36"/>
      <c r="B20" s="530"/>
      <c r="C20" s="485"/>
      <c r="D20" s="485"/>
      <c r="E20" s="485"/>
      <c r="F20" s="485"/>
      <c r="G20" s="485"/>
      <c r="H20" s="485"/>
      <c r="I20" s="485"/>
      <c r="J20" s="531"/>
      <c r="K20" s="536"/>
      <c r="L20" s="536"/>
      <c r="M20" s="536"/>
      <c r="N20" s="536"/>
      <c r="O20" s="529"/>
      <c r="P20" s="529"/>
      <c r="Q20" s="529"/>
      <c r="R20" s="497"/>
      <c r="S20" s="498"/>
      <c r="T20" s="499"/>
      <c r="U20" s="535"/>
      <c r="V20" s="535"/>
    </row>
    <row r="21" spans="1:22" ht="21.75" customHeight="1" thickBot="1">
      <c r="A21" s="37"/>
      <c r="B21" s="507"/>
      <c r="C21" s="507"/>
      <c r="D21" s="507"/>
      <c r="E21" s="507"/>
      <c r="F21" s="507"/>
      <c r="G21" s="507"/>
      <c r="H21" s="508"/>
      <c r="I21" s="509"/>
      <c r="J21" s="510"/>
      <c r="K21" s="511"/>
      <c r="L21" s="511"/>
      <c r="M21" s="511"/>
      <c r="N21" s="511"/>
      <c r="O21" s="547"/>
      <c r="P21" s="547"/>
      <c r="Q21" s="547"/>
      <c r="R21" s="544"/>
      <c r="S21" s="545"/>
      <c r="T21" s="546"/>
      <c r="U21" s="537"/>
      <c r="V21" s="537"/>
    </row>
    <row r="22" spans="1:22" ht="21.75" customHeight="1" thickTop="1" thickBo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538" t="s">
        <v>168</v>
      </c>
      <c r="O22" s="538"/>
      <c r="P22" s="538"/>
      <c r="Q22" s="539"/>
      <c r="R22" s="540">
        <f>SUM(R13:R21)</f>
        <v>0</v>
      </c>
      <c r="S22" s="541"/>
      <c r="T22" s="542"/>
      <c r="U22" s="543"/>
      <c r="V22" s="543"/>
    </row>
    <row r="23" spans="1:22" ht="21.75" customHeight="1" thickTop="1">
      <c r="A23" s="183"/>
      <c r="B23" s="209"/>
      <c r="C23" s="209"/>
      <c r="D23" s="209"/>
      <c r="E23" s="209"/>
      <c r="F23" s="209"/>
      <c r="G23" s="209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34"/>
    </row>
    <row r="24" spans="1:22" ht="21.75" customHeight="1">
      <c r="A24" s="210"/>
      <c r="B24" s="183"/>
      <c r="C24" s="183"/>
      <c r="D24" s="183"/>
      <c r="E24" s="183"/>
      <c r="F24" s="183"/>
      <c r="G24" s="183"/>
      <c r="H24" s="183"/>
      <c r="I24" s="183"/>
      <c r="J24" s="183"/>
      <c r="K24" s="211"/>
      <c r="L24" s="212"/>
      <c r="M24" s="213"/>
      <c r="N24" s="200"/>
      <c r="O24" s="200"/>
      <c r="P24" s="200"/>
      <c r="Q24" s="200"/>
      <c r="R24" s="200"/>
      <c r="S24" s="200"/>
      <c r="T24" s="200"/>
      <c r="U24" s="200"/>
      <c r="V24" s="34"/>
    </row>
    <row r="25" spans="1:22" ht="21.75" customHeight="1">
      <c r="A25" s="183"/>
      <c r="B25" s="209" t="s">
        <v>218</v>
      </c>
      <c r="C25" s="209"/>
      <c r="D25" s="209"/>
      <c r="E25" s="209"/>
      <c r="F25" s="209"/>
      <c r="G25" s="209"/>
      <c r="H25" s="183"/>
      <c r="I25" s="183"/>
      <c r="J25" s="183"/>
      <c r="K25" s="211"/>
      <c r="L25" s="212"/>
      <c r="M25" s="213"/>
      <c r="N25" s="200"/>
      <c r="O25" s="200"/>
      <c r="P25" s="200"/>
      <c r="Q25" s="200"/>
      <c r="R25" s="200"/>
      <c r="S25" s="200"/>
      <c r="T25" s="200"/>
      <c r="U25" s="200"/>
      <c r="V25" s="200"/>
    </row>
    <row r="26" spans="1:22" ht="21.75" customHeight="1">
      <c r="A26" s="210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213"/>
      <c r="M26" s="200"/>
      <c r="N26" s="330"/>
      <c r="O26" s="330"/>
      <c r="P26" s="330"/>
      <c r="Q26" s="330"/>
      <c r="R26" s="330"/>
      <c r="S26" s="330"/>
      <c r="T26" s="330"/>
      <c r="U26" s="200"/>
      <c r="V26" s="200"/>
    </row>
    <row r="27" spans="1:22" ht="21.75" customHeight="1">
      <c r="A27" s="210"/>
      <c r="B27" s="209" t="s">
        <v>219</v>
      </c>
      <c r="C27" s="209"/>
      <c r="D27" s="209"/>
      <c r="E27" s="209"/>
      <c r="F27" s="209"/>
      <c r="G27" s="183" t="s">
        <v>220</v>
      </c>
      <c r="H27" s="183"/>
      <c r="I27" s="214"/>
      <c r="J27" s="214"/>
      <c r="K27" s="183"/>
      <c r="L27" s="183"/>
      <c r="M27" s="183"/>
      <c r="N27" s="183"/>
      <c r="O27" s="209"/>
      <c r="P27" s="209"/>
      <c r="Q27" s="215"/>
      <c r="R27" s="215"/>
      <c r="S27" s="183"/>
      <c r="T27" s="215"/>
      <c r="U27" s="215"/>
      <c r="V27" s="200"/>
    </row>
    <row r="28" spans="1:22" ht="21.75" customHeight="1">
      <c r="A28" s="210"/>
      <c r="B28" s="209" t="s">
        <v>227</v>
      </c>
      <c r="C28" s="209"/>
      <c r="D28" s="209"/>
      <c r="E28" s="209"/>
      <c r="F28" s="209"/>
      <c r="G28" s="183"/>
      <c r="H28" s="183"/>
      <c r="I28" s="209"/>
      <c r="J28" s="211"/>
      <c r="K28" s="183"/>
      <c r="L28" s="212"/>
      <c r="M28" s="212"/>
      <c r="N28" s="212"/>
      <c r="O28" s="213"/>
      <c r="P28" s="200"/>
      <c r="Q28" s="200"/>
      <c r="R28" s="214"/>
      <c r="S28" s="214"/>
      <c r="T28" s="214"/>
      <c r="U28" s="214"/>
      <c r="V28" s="214"/>
    </row>
    <row r="29" spans="1:22" ht="21.75" customHeight="1">
      <c r="A29" s="210"/>
      <c r="B29" s="209"/>
      <c r="C29" s="211"/>
      <c r="D29" s="258" t="s">
        <v>195</v>
      </c>
      <c r="E29" s="258"/>
      <c r="F29" s="258"/>
      <c r="G29" s="183"/>
      <c r="H29" s="183"/>
      <c r="I29" s="183"/>
      <c r="J29" s="183"/>
      <c r="K29" s="183"/>
      <c r="L29" s="183"/>
      <c r="M29" s="183"/>
      <c r="N29" s="183"/>
      <c r="O29" s="209"/>
      <c r="P29" s="211"/>
      <c r="Q29" s="258"/>
      <c r="R29" s="258"/>
      <c r="S29" s="258"/>
      <c r="T29" s="200"/>
      <c r="U29" s="200"/>
      <c r="V29" s="200"/>
    </row>
    <row r="30" spans="1:22" ht="21.75" customHeight="1">
      <c r="A30" s="210"/>
      <c r="B30" s="209"/>
      <c r="C30" s="209"/>
      <c r="D30" s="209"/>
      <c r="E30" s="209"/>
      <c r="F30" s="209"/>
      <c r="G30" s="183"/>
      <c r="H30" s="183"/>
      <c r="I30" s="183"/>
      <c r="J30" s="183"/>
      <c r="K30" s="183"/>
      <c r="L30" s="183"/>
      <c r="M30" s="183"/>
      <c r="N30" s="183"/>
      <c r="O30" s="209"/>
      <c r="P30" s="211"/>
      <c r="Q30" s="258"/>
      <c r="R30" s="258"/>
      <c r="S30" s="258"/>
      <c r="T30" s="200"/>
      <c r="U30" s="200"/>
      <c r="V30" s="200"/>
    </row>
    <row r="31" spans="1:22" ht="21.75" customHeight="1">
      <c r="A31" s="210"/>
      <c r="B31" s="209" t="s">
        <v>221</v>
      </c>
      <c r="C31" s="209"/>
      <c r="D31" s="209"/>
      <c r="E31" s="209"/>
      <c r="F31" s="209"/>
      <c r="G31" s="183" t="s">
        <v>222</v>
      </c>
      <c r="H31" s="183"/>
      <c r="I31" s="209"/>
      <c r="J31" s="211"/>
      <c r="K31" s="258"/>
      <c r="L31" s="258"/>
      <c r="M31" s="258"/>
      <c r="N31" s="214"/>
      <c r="O31" s="214"/>
      <c r="P31" s="214"/>
      <c r="Q31" s="215"/>
      <c r="R31" s="215"/>
      <c r="S31" s="215"/>
      <c r="T31" s="215"/>
      <c r="U31" s="215"/>
      <c r="V31" s="215"/>
    </row>
    <row r="32" spans="1:22" ht="21.75" customHeight="1">
      <c r="A32" s="210"/>
      <c r="B32" s="209" t="s">
        <v>223</v>
      </c>
      <c r="C32" s="209"/>
      <c r="D32" s="209"/>
      <c r="E32" s="209"/>
      <c r="F32" s="209"/>
      <c r="G32" s="183"/>
      <c r="H32" s="183"/>
      <c r="I32" s="209"/>
      <c r="J32" s="211"/>
      <c r="K32" s="212"/>
      <c r="L32" s="212"/>
      <c r="M32" s="212"/>
      <c r="N32" s="212"/>
      <c r="O32" s="213"/>
      <c r="P32" s="200"/>
      <c r="Q32" s="200"/>
      <c r="R32" s="214"/>
      <c r="S32" s="214"/>
      <c r="T32" s="214"/>
      <c r="U32" s="214"/>
      <c r="V32" s="214"/>
    </row>
    <row r="33" spans="1:22" ht="21.75" customHeight="1">
      <c r="A33" s="210"/>
      <c r="B33" s="209"/>
      <c r="C33" s="211"/>
      <c r="D33" s="258" t="s">
        <v>194</v>
      </c>
      <c r="E33" s="258"/>
      <c r="F33" s="258"/>
      <c r="G33" s="209"/>
      <c r="H33" s="209"/>
      <c r="I33" s="183"/>
      <c r="J33" s="183"/>
      <c r="K33" s="183"/>
      <c r="L33" s="183"/>
      <c r="M33" s="183"/>
      <c r="N33" s="183"/>
      <c r="O33" s="209"/>
      <c r="P33" s="211"/>
      <c r="Q33" s="258"/>
      <c r="R33" s="258"/>
      <c r="S33" s="258"/>
      <c r="T33" s="213"/>
      <c r="U33" s="200"/>
      <c r="V33" s="200"/>
    </row>
    <row r="34" spans="1:22" ht="21.75" customHeight="1">
      <c r="A34" s="210"/>
      <c r="B34" s="209"/>
      <c r="C34" s="209"/>
      <c r="D34" s="209"/>
      <c r="E34" s="209"/>
      <c r="F34" s="209"/>
      <c r="G34" s="209"/>
      <c r="H34" s="211"/>
      <c r="I34" s="183"/>
      <c r="J34" s="183"/>
      <c r="K34" s="183"/>
      <c r="L34" s="183"/>
      <c r="M34" s="183"/>
      <c r="N34" s="183"/>
      <c r="O34" s="209"/>
      <c r="P34" s="211"/>
      <c r="Q34" s="258"/>
      <c r="R34" s="258"/>
      <c r="S34" s="258"/>
      <c r="T34" s="213"/>
      <c r="U34" s="200"/>
      <c r="V34" s="200"/>
    </row>
    <row r="35" spans="1:22" ht="21.75" customHeight="1">
      <c r="A35" s="200"/>
      <c r="B35" s="209" t="s">
        <v>224</v>
      </c>
      <c r="C35" s="209"/>
      <c r="D35" s="209"/>
      <c r="E35" s="209"/>
      <c r="F35" s="209"/>
      <c r="G35" s="209" t="s">
        <v>222</v>
      </c>
      <c r="H35" s="183"/>
      <c r="I35" s="258"/>
      <c r="J35" s="258"/>
      <c r="K35" s="258"/>
      <c r="L35" s="213"/>
      <c r="M35" s="200"/>
      <c r="N35" s="200"/>
      <c r="O35" s="200"/>
      <c r="P35" s="200"/>
      <c r="Q35" s="200"/>
      <c r="R35" s="200"/>
      <c r="S35" s="200"/>
      <c r="T35" s="200"/>
      <c r="U35" s="200"/>
      <c r="V35" s="200"/>
    </row>
    <row r="36" spans="1:22" ht="21.75" customHeight="1">
      <c r="A36" s="183"/>
      <c r="B36" s="331" t="s">
        <v>225</v>
      </c>
      <c r="C36" s="331"/>
      <c r="D36" s="331"/>
      <c r="E36" s="331"/>
      <c r="F36" s="331"/>
      <c r="G36" s="331"/>
      <c r="H36" s="183"/>
      <c r="I36" s="211"/>
      <c r="J36" s="212"/>
      <c r="K36" s="212"/>
      <c r="L36" s="212"/>
      <c r="M36" s="212"/>
      <c r="N36" s="212"/>
      <c r="O36" s="213"/>
      <c r="P36" s="200"/>
      <c r="Q36" s="200"/>
      <c r="R36" s="214"/>
      <c r="S36" s="214"/>
      <c r="T36" s="214"/>
      <c r="U36" s="214"/>
      <c r="V36" s="200"/>
    </row>
    <row r="37" spans="1:22" ht="21.75" customHeight="1">
      <c r="A37" s="183"/>
      <c r="B37" s="331" t="s">
        <v>226</v>
      </c>
      <c r="C37" s="331"/>
      <c r="D37" s="331"/>
      <c r="E37" s="331"/>
      <c r="F37" s="331"/>
      <c r="G37" s="331"/>
      <c r="H37" s="183"/>
      <c r="I37" s="183"/>
      <c r="J37" s="183"/>
      <c r="K37" s="183"/>
      <c r="L37" s="183"/>
      <c r="M37" s="183"/>
      <c r="N37" s="211"/>
      <c r="O37" s="209"/>
      <c r="P37" s="209"/>
      <c r="Q37" s="209"/>
      <c r="R37" s="216"/>
      <c r="S37" s="216"/>
      <c r="T37" s="216"/>
      <c r="U37" s="216"/>
      <c r="V37" s="216"/>
    </row>
    <row r="38" spans="1:22" ht="21.75" customHeight="1">
      <c r="A38" s="183"/>
      <c r="B38" s="331"/>
      <c r="C38" s="331"/>
      <c r="D38" s="331"/>
      <c r="E38" s="331"/>
      <c r="F38" s="331"/>
      <c r="G38" s="331"/>
      <c r="H38" s="183"/>
      <c r="I38" s="183"/>
      <c r="J38" s="183"/>
      <c r="K38" s="183"/>
      <c r="L38" s="183"/>
      <c r="M38" s="183"/>
      <c r="N38" s="183"/>
      <c r="O38" s="183"/>
      <c r="P38" s="183"/>
      <c r="Q38" s="258"/>
      <c r="R38" s="258"/>
      <c r="S38" s="258"/>
      <c r="T38" s="183"/>
      <c r="U38" s="183"/>
      <c r="V38" s="183"/>
    </row>
  </sheetData>
  <mergeCells count="75">
    <mergeCell ref="N22:Q22"/>
    <mergeCell ref="R22:T22"/>
    <mergeCell ref="U22:V22"/>
    <mergeCell ref="R21:T21"/>
    <mergeCell ref="O21:Q21"/>
    <mergeCell ref="B18:J18"/>
    <mergeCell ref="K18:N18"/>
    <mergeCell ref="B19:J19"/>
    <mergeCell ref="K19:N19"/>
    <mergeCell ref="U21:V21"/>
    <mergeCell ref="K20:N20"/>
    <mergeCell ref="O20:Q20"/>
    <mergeCell ref="U18:V18"/>
    <mergeCell ref="U16:V16"/>
    <mergeCell ref="R20:T20"/>
    <mergeCell ref="U20:V20"/>
    <mergeCell ref="R19:T19"/>
    <mergeCell ref="U19:V19"/>
    <mergeCell ref="R17:T17"/>
    <mergeCell ref="U17:V17"/>
    <mergeCell ref="A7:E7"/>
    <mergeCell ref="O12:Q12"/>
    <mergeCell ref="O9:Q9"/>
    <mergeCell ref="B16:J16"/>
    <mergeCell ref="K16:N16"/>
    <mergeCell ref="O16:Q16"/>
    <mergeCell ref="B15:J15"/>
    <mergeCell ref="K15:N15"/>
    <mergeCell ref="K14:N14"/>
    <mergeCell ref="O14:Q14"/>
    <mergeCell ref="U1:V1"/>
    <mergeCell ref="A2:V2"/>
    <mergeCell ref="A3:C3"/>
    <mergeCell ref="A4:D4"/>
    <mergeCell ref="A5:C5"/>
    <mergeCell ref="B36:G36"/>
    <mergeCell ref="K13:N13"/>
    <mergeCell ref="O13:Q13"/>
    <mergeCell ref="G8:H8"/>
    <mergeCell ref="B13:J13"/>
    <mergeCell ref="J8:K8"/>
    <mergeCell ref="H9:I9"/>
    <mergeCell ref="J9:N9"/>
    <mergeCell ref="O15:Q15"/>
    <mergeCell ref="N26:T26"/>
    <mergeCell ref="R16:T16"/>
    <mergeCell ref="R14:T14"/>
    <mergeCell ref="R13:T13"/>
    <mergeCell ref="O19:Q19"/>
    <mergeCell ref="O18:Q18"/>
    <mergeCell ref="B20:J20"/>
    <mergeCell ref="U15:V15"/>
    <mergeCell ref="U10:V10"/>
    <mergeCell ref="B11:J12"/>
    <mergeCell ref="K11:N12"/>
    <mergeCell ref="B14:J14"/>
    <mergeCell ref="U11:V12"/>
    <mergeCell ref="U14:V14"/>
    <mergeCell ref="U13:V13"/>
    <mergeCell ref="B38:G38"/>
    <mergeCell ref="A6:C6"/>
    <mergeCell ref="A8:F8"/>
    <mergeCell ref="R9:T9"/>
    <mergeCell ref="B37:G37"/>
    <mergeCell ref="A11:A12"/>
    <mergeCell ref="O11:Q11"/>
    <mergeCell ref="R11:T12"/>
    <mergeCell ref="R18:T18"/>
    <mergeCell ref="B17:J17"/>
    <mergeCell ref="K17:N17"/>
    <mergeCell ref="O17:Q17"/>
    <mergeCell ref="B21:H21"/>
    <mergeCell ref="I21:J21"/>
    <mergeCell ref="K21:N21"/>
    <mergeCell ref="R15:T15"/>
  </mergeCells>
  <printOptions horizontalCentered="1"/>
  <pageMargins left="0.51181102362204722" right="0.27559055118110237" top="0.35433070866141736" bottom="0.31496062992125984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>
    <tabColor rgb="FF00B0F0"/>
  </sheetPr>
  <dimension ref="A1:K24"/>
  <sheetViews>
    <sheetView showGridLines="0" view="pageBreakPreview" zoomScaleSheetLayoutView="100" workbookViewId="0">
      <selection activeCell="D16" sqref="D16"/>
    </sheetView>
  </sheetViews>
  <sheetFormatPr defaultColWidth="9.1796875" defaultRowHeight="21.75" customHeight="1"/>
  <cols>
    <col min="1" max="1" width="6.26953125" style="21" customWidth="1"/>
    <col min="2" max="2" width="24.26953125" style="21" customWidth="1"/>
    <col min="3" max="3" width="19.26953125" style="21" customWidth="1"/>
    <col min="4" max="4" width="10.1796875" style="21" customWidth="1"/>
    <col min="5" max="5" width="9" style="21" customWidth="1"/>
    <col min="6" max="9" width="10.7265625" style="21" customWidth="1"/>
    <col min="10" max="10" width="14.81640625" style="21" customWidth="1"/>
    <col min="11" max="11" width="11.26953125" style="21" customWidth="1"/>
    <col min="12" max="16384" width="9.1796875" style="21"/>
  </cols>
  <sheetData>
    <row r="1" spans="1:11" ht="23.15" customHeight="1">
      <c r="A1" s="548" t="s">
        <v>149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</row>
    <row r="2" spans="1:11" ht="21.75" customHeight="1">
      <c r="A2" s="549" t="s">
        <v>150</v>
      </c>
      <c r="B2" s="549"/>
      <c r="C2" s="41" t="s">
        <v>151</v>
      </c>
      <c r="D2" s="41"/>
      <c r="E2" s="41"/>
      <c r="F2" s="42"/>
      <c r="G2" s="42"/>
      <c r="H2" s="42"/>
      <c r="I2" s="42"/>
      <c r="J2" s="42"/>
      <c r="K2" s="41"/>
    </row>
    <row r="3" spans="1:11" ht="21.75" customHeight="1">
      <c r="A3" s="550" t="s">
        <v>152</v>
      </c>
      <c r="B3" s="550"/>
      <c r="C3" s="43" t="str">
        <f>ปร.6!E3</f>
        <v>ก่อสร้างห้องน้ำ</v>
      </c>
      <c r="D3" s="43"/>
      <c r="E3" s="43"/>
      <c r="F3" s="42"/>
      <c r="G3" s="42"/>
      <c r="H3" s="42"/>
      <c r="I3" s="42"/>
      <c r="J3" s="42"/>
      <c r="K3" s="41"/>
    </row>
    <row r="4" spans="1:11" ht="21.75" customHeight="1">
      <c r="A4" s="550" t="s">
        <v>64</v>
      </c>
      <c r="B4" s="550"/>
      <c r="C4" s="43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43"/>
      <c r="E4" s="43"/>
      <c r="H4" s="42"/>
      <c r="I4" s="42"/>
      <c r="J4" s="44" t="s">
        <v>65</v>
      </c>
      <c r="K4" s="42">
        <f>ปร.6!E5</f>
        <v>0</v>
      </c>
    </row>
    <row r="5" spans="1:11" ht="21.75" customHeight="1">
      <c r="A5" s="550" t="s">
        <v>192</v>
      </c>
      <c r="B5" s="550"/>
      <c r="C5" s="555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D5" s="555"/>
      <c r="E5" s="555"/>
      <c r="F5" s="555"/>
      <c r="G5" s="555"/>
      <c r="H5" s="555"/>
      <c r="I5" s="555"/>
      <c r="J5" s="43"/>
      <c r="K5" s="23"/>
    </row>
    <row r="6" spans="1:11" ht="21.75" customHeight="1">
      <c r="A6" s="550" t="s">
        <v>153</v>
      </c>
      <c r="B6" s="550"/>
      <c r="C6" s="55" t="str">
        <f>'ปร.4 '!C6:D6</f>
        <v>คณะกรรมการกำหนดราคากลาง</v>
      </c>
      <c r="D6" s="45"/>
      <c r="E6" s="46"/>
      <c r="F6" s="47" t="s">
        <v>207</v>
      </c>
      <c r="G6" s="48">
        <v>6</v>
      </c>
      <c r="H6" s="47" t="s">
        <v>78</v>
      </c>
      <c r="I6" s="48" t="str">
        <f>ปร.6!K8</f>
        <v>มีนาคม</v>
      </c>
      <c r="J6" s="47" t="s">
        <v>79</v>
      </c>
      <c r="K6" s="45">
        <f>ปร.6!S8</f>
        <v>2569</v>
      </c>
    </row>
    <row r="7" spans="1:11" ht="21.75" customHeight="1" thickBot="1">
      <c r="A7" s="556"/>
      <c r="B7" s="556"/>
      <c r="C7" s="49"/>
      <c r="D7" s="50"/>
      <c r="E7" s="50"/>
      <c r="F7" s="50"/>
      <c r="G7" s="557"/>
      <c r="H7" s="557"/>
      <c r="I7" s="557"/>
      <c r="J7" s="557"/>
      <c r="K7" s="51" t="s">
        <v>69</v>
      </c>
    </row>
    <row r="8" spans="1:11" ht="21.75" customHeight="1" thickTop="1">
      <c r="A8" s="486" t="s">
        <v>70</v>
      </c>
      <c r="B8" s="251" t="s">
        <v>71</v>
      </c>
      <c r="C8" s="252"/>
      <c r="D8" s="486" t="s">
        <v>72</v>
      </c>
      <c r="E8" s="486" t="s">
        <v>73</v>
      </c>
      <c r="F8" s="551" t="s">
        <v>154</v>
      </c>
      <c r="G8" s="552"/>
      <c r="H8" s="551" t="s">
        <v>155</v>
      </c>
      <c r="I8" s="552"/>
      <c r="J8" s="253" t="s">
        <v>156</v>
      </c>
      <c r="K8" s="486" t="s">
        <v>48</v>
      </c>
    </row>
    <row r="9" spans="1:11" ht="21.75" customHeight="1" thickBot="1">
      <c r="A9" s="487"/>
      <c r="B9" s="254"/>
      <c r="C9" s="255"/>
      <c r="D9" s="487"/>
      <c r="E9" s="487"/>
      <c r="F9" s="256" t="s">
        <v>157</v>
      </c>
      <c r="G9" s="256" t="s">
        <v>75</v>
      </c>
      <c r="H9" s="256" t="s">
        <v>157</v>
      </c>
      <c r="I9" s="256" t="s">
        <v>75</v>
      </c>
      <c r="J9" s="257" t="s">
        <v>158</v>
      </c>
      <c r="K9" s="487"/>
    </row>
    <row r="10" spans="1:11" ht="21.75" customHeight="1" thickTop="1">
      <c r="A10" s="52">
        <v>1</v>
      </c>
      <c r="B10" s="558" t="s">
        <v>208</v>
      </c>
      <c r="C10" s="559"/>
      <c r="D10" s="52"/>
      <c r="E10" s="56"/>
      <c r="F10" s="57"/>
      <c r="G10" s="57"/>
      <c r="H10" s="57"/>
      <c r="I10" s="57"/>
      <c r="J10" s="57"/>
      <c r="K10" s="58"/>
    </row>
    <row r="11" spans="1:11" ht="21.75" customHeight="1">
      <c r="A11" s="59"/>
      <c r="B11" s="560" t="s">
        <v>209</v>
      </c>
      <c r="C11" s="561"/>
      <c r="D11" s="53">
        <v>0</v>
      </c>
      <c r="E11" s="54" t="s">
        <v>86</v>
      </c>
      <c r="F11" s="53">
        <v>920</v>
      </c>
      <c r="G11" s="53">
        <f>ROUNDDOWN(F11*D11,2)</f>
        <v>0</v>
      </c>
      <c r="H11" s="53">
        <v>0</v>
      </c>
      <c r="I11" s="53">
        <f>ROUNDDOWN(H11*D11,2)</f>
        <v>0</v>
      </c>
      <c r="J11" s="53">
        <f>ROUNDDOWN(I11+G11,2)</f>
        <v>0</v>
      </c>
      <c r="K11" s="63"/>
    </row>
    <row r="12" spans="1:11" ht="21.75" customHeight="1">
      <c r="A12" s="59"/>
      <c r="B12" s="562" t="s">
        <v>210</v>
      </c>
      <c r="C12" s="563"/>
      <c r="D12" s="59"/>
      <c r="E12" s="60"/>
      <c r="F12" s="61"/>
      <c r="G12" s="62"/>
      <c r="H12" s="62"/>
      <c r="I12" s="62"/>
      <c r="J12" s="62"/>
      <c r="K12" s="63"/>
    </row>
    <row r="13" spans="1:11" ht="21.75" customHeight="1">
      <c r="A13" s="59">
        <v>2</v>
      </c>
      <c r="B13" s="564" t="s">
        <v>212</v>
      </c>
      <c r="C13" s="565"/>
      <c r="D13" s="53"/>
      <c r="E13" s="54"/>
      <c r="F13" s="53"/>
      <c r="G13" s="53"/>
      <c r="H13" s="53"/>
      <c r="I13" s="53"/>
      <c r="J13" s="53"/>
      <c r="K13" s="63"/>
    </row>
    <row r="14" spans="1:11" ht="21.75" customHeight="1">
      <c r="A14" s="59"/>
      <c r="B14" s="560" t="s">
        <v>213</v>
      </c>
      <c r="C14" s="561"/>
      <c r="D14" s="53">
        <v>0</v>
      </c>
      <c r="E14" s="54" t="s">
        <v>183</v>
      </c>
      <c r="F14" s="53">
        <v>3500</v>
      </c>
      <c r="G14" s="53">
        <f>ROUNDDOWN(F14*D14,2)</f>
        <v>0</v>
      </c>
      <c r="H14" s="53">
        <v>0</v>
      </c>
      <c r="I14" s="53">
        <f>ROUNDDOWN(H14*D14,2)</f>
        <v>0</v>
      </c>
      <c r="J14" s="53">
        <f>ROUNDDOWN(I14+G14,2)</f>
        <v>0</v>
      </c>
      <c r="K14" s="63"/>
    </row>
    <row r="15" spans="1:11" ht="21.75" customHeight="1">
      <c r="A15" s="59"/>
      <c r="B15" s="562" t="s">
        <v>214</v>
      </c>
      <c r="C15" s="563"/>
      <c r="D15" s="59"/>
      <c r="E15" s="60"/>
      <c r="F15" s="62"/>
      <c r="G15" s="62"/>
      <c r="H15" s="62"/>
      <c r="I15" s="62"/>
      <c r="J15" s="62"/>
      <c r="K15" s="64"/>
    </row>
    <row r="16" spans="1:11" ht="21.75" customHeight="1">
      <c r="A16" s="65"/>
      <c r="B16" s="553"/>
      <c r="C16" s="554"/>
      <c r="D16" s="65"/>
      <c r="E16" s="66"/>
      <c r="F16" s="67"/>
      <c r="G16" s="67"/>
      <c r="H16" s="67"/>
      <c r="I16" s="67"/>
      <c r="J16" s="67"/>
      <c r="K16" s="68"/>
    </row>
    <row r="17" spans="1:11" ht="21.75" customHeight="1">
      <c r="A17" s="65"/>
      <c r="B17" s="553"/>
      <c r="C17" s="554"/>
      <c r="D17" s="65"/>
      <c r="E17" s="66"/>
      <c r="F17" s="67"/>
      <c r="G17" s="67"/>
      <c r="H17" s="67"/>
      <c r="I17" s="67"/>
      <c r="J17" s="67"/>
      <c r="K17" s="68"/>
    </row>
    <row r="18" spans="1:11" ht="21.75" customHeight="1">
      <c r="A18" s="65"/>
      <c r="B18" s="553"/>
      <c r="C18" s="554"/>
      <c r="D18" s="65"/>
      <c r="E18" s="66"/>
      <c r="F18" s="67"/>
      <c r="G18" s="67"/>
      <c r="H18" s="67"/>
      <c r="I18" s="67"/>
      <c r="J18" s="67"/>
      <c r="K18" s="68"/>
    </row>
    <row r="19" spans="1:11" ht="21.75" customHeight="1">
      <c r="A19" s="65"/>
      <c r="B19" s="553"/>
      <c r="C19" s="554"/>
      <c r="D19" s="65"/>
      <c r="E19" s="66"/>
      <c r="F19" s="67"/>
      <c r="G19" s="67"/>
      <c r="H19" s="67"/>
      <c r="I19" s="67"/>
      <c r="J19" s="67"/>
      <c r="K19" s="68"/>
    </row>
    <row r="20" spans="1:11" ht="21.75" customHeight="1">
      <c r="A20" s="65"/>
      <c r="B20" s="244"/>
      <c r="C20" s="245"/>
      <c r="D20" s="65"/>
      <c r="E20" s="66"/>
      <c r="F20" s="67"/>
      <c r="G20" s="67"/>
      <c r="H20" s="67"/>
      <c r="I20" s="67"/>
      <c r="J20" s="67"/>
      <c r="K20" s="68"/>
    </row>
    <row r="21" spans="1:11" ht="21.75" customHeight="1">
      <c r="A21" s="65"/>
      <c r="B21" s="553"/>
      <c r="C21" s="554"/>
      <c r="D21" s="65"/>
      <c r="E21" s="66"/>
      <c r="F21" s="67"/>
      <c r="G21" s="67"/>
      <c r="H21" s="67"/>
      <c r="I21" s="67"/>
      <c r="J21" s="67"/>
      <c r="K21" s="68"/>
    </row>
    <row r="22" spans="1:11" ht="21.75" customHeight="1">
      <c r="A22" s="65"/>
      <c r="B22" s="553"/>
      <c r="C22" s="554"/>
      <c r="D22" s="65"/>
      <c r="E22" s="66"/>
      <c r="F22" s="67"/>
      <c r="G22" s="67"/>
      <c r="H22" s="67"/>
      <c r="I22" s="67"/>
      <c r="J22" s="57"/>
      <c r="K22" s="68"/>
    </row>
    <row r="23" spans="1:11" ht="21.75" customHeight="1">
      <c r="A23" s="65"/>
      <c r="B23" s="553"/>
      <c r="C23" s="554"/>
      <c r="D23" s="65"/>
      <c r="E23" s="66"/>
      <c r="F23" s="67"/>
      <c r="G23" s="67"/>
      <c r="H23" s="67"/>
      <c r="I23" s="67"/>
      <c r="J23" s="57"/>
      <c r="K23" s="68"/>
    </row>
    <row r="24" spans="1:11" ht="21.75" customHeight="1">
      <c r="A24" s="170"/>
      <c r="B24" s="566" t="s">
        <v>159</v>
      </c>
      <c r="C24" s="567"/>
      <c r="D24" s="170"/>
      <c r="E24" s="171"/>
      <c r="F24" s="172"/>
      <c r="G24" s="172"/>
      <c r="H24" s="172"/>
      <c r="I24" s="173"/>
      <c r="J24" s="174">
        <f>ROUNDDOWN(SUM(J8:J23),2)</f>
        <v>0</v>
      </c>
      <c r="K24" s="175"/>
    </row>
  </sheetData>
  <mergeCells count="30">
    <mergeCell ref="B24:C24"/>
    <mergeCell ref="B19:C19"/>
    <mergeCell ref="B21:C21"/>
    <mergeCell ref="B22:C22"/>
    <mergeCell ref="B23:C23"/>
    <mergeCell ref="B16:C16"/>
    <mergeCell ref="B17:C17"/>
    <mergeCell ref="B18:C18"/>
    <mergeCell ref="H8:I8"/>
    <mergeCell ref="A5:B5"/>
    <mergeCell ref="C5:I5"/>
    <mergeCell ref="A6:B6"/>
    <mergeCell ref="A7:B7"/>
    <mergeCell ref="G7:H7"/>
    <mergeCell ref="I7:J7"/>
    <mergeCell ref="B10:C10"/>
    <mergeCell ref="B11:C11"/>
    <mergeCell ref="B12:C12"/>
    <mergeCell ref="B13:C13"/>
    <mergeCell ref="B14:C14"/>
    <mergeCell ref="B15:C15"/>
    <mergeCell ref="K8:K9"/>
    <mergeCell ref="A8:A9"/>
    <mergeCell ref="D8:D9"/>
    <mergeCell ref="A1:K1"/>
    <mergeCell ref="A2:B2"/>
    <mergeCell ref="A3:B3"/>
    <mergeCell ref="E8:E9"/>
    <mergeCell ref="F8:G8"/>
    <mergeCell ref="A4:B4"/>
  </mergeCells>
  <printOptions horizontalCentered="1"/>
  <pageMargins left="0.39370078740157483" right="0.11811023622047245" top="0.59055118110236227" bottom="0.31496062992125984" header="0.39370078740157483" footer="0.15748031496062992"/>
  <pageSetup paperSize="9" orientation="landscape" r:id="rId1"/>
  <headerFooter>
    <oddHeader>&amp;Rแบบ ปร.4  แผ่นที่  &amp;P / &amp;N</oddHeader>
  </headerFooter>
  <ignoredErrors>
    <ignoredError sqref="J2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3">
    <tabColor theme="9"/>
  </sheetPr>
  <dimension ref="A1:L69"/>
  <sheetViews>
    <sheetView showGridLines="0" view="pageBreakPreview" topLeftCell="A73" zoomScaleSheetLayoutView="100" workbookViewId="0">
      <selection activeCell="K15" sqref="K15"/>
    </sheetView>
  </sheetViews>
  <sheetFormatPr defaultColWidth="9.1796875" defaultRowHeight="20"/>
  <cols>
    <col min="1" max="1" width="7.81640625" style="21" customWidth="1"/>
    <col min="2" max="2" width="3.453125" style="21" customWidth="1"/>
    <col min="3" max="3" width="46.7265625" style="21" customWidth="1"/>
    <col min="4" max="4" width="8" style="21" customWidth="1"/>
    <col min="5" max="5" width="9.54296875" style="21" customWidth="1"/>
    <col min="6" max="6" width="10.453125" style="69" customWidth="1"/>
    <col min="7" max="7" width="11.453125" style="21" customWidth="1"/>
    <col min="8" max="8" width="14.54296875" style="21" customWidth="1"/>
    <col min="9" max="9" width="1" style="21" customWidth="1"/>
    <col min="10" max="16384" width="9.1796875" style="21"/>
  </cols>
  <sheetData>
    <row r="1" spans="1:8" ht="18" customHeight="1"/>
    <row r="2" spans="1:8" ht="32.25" customHeight="1">
      <c r="A2" s="324" t="s">
        <v>105</v>
      </c>
      <c r="B2" s="324"/>
      <c r="C2" s="324"/>
      <c r="D2" s="324"/>
      <c r="E2" s="324"/>
      <c r="F2" s="324"/>
      <c r="G2" s="324"/>
      <c r="H2" s="324"/>
    </row>
    <row r="3" spans="1:8">
      <c r="A3" s="325" t="s">
        <v>70</v>
      </c>
      <c r="B3" s="325" t="s">
        <v>71</v>
      </c>
      <c r="C3" s="327"/>
      <c r="D3" s="328" t="s">
        <v>72</v>
      </c>
      <c r="E3" s="328" t="s">
        <v>73</v>
      </c>
      <c r="F3" s="70" t="s">
        <v>106</v>
      </c>
      <c r="G3" s="71" t="s">
        <v>107</v>
      </c>
      <c r="H3" s="325" t="s">
        <v>48</v>
      </c>
    </row>
    <row r="4" spans="1:8">
      <c r="A4" s="326"/>
      <c r="B4" s="326"/>
      <c r="C4" s="326"/>
      <c r="D4" s="329"/>
      <c r="E4" s="329"/>
      <c r="F4" s="72" t="s">
        <v>108</v>
      </c>
      <c r="G4" s="73" t="s">
        <v>108</v>
      </c>
      <c r="H4" s="326"/>
    </row>
    <row r="5" spans="1:8" s="80" customFormat="1" ht="22">
      <c r="A5" s="74">
        <v>1</v>
      </c>
      <c r="B5" s="75" t="s">
        <v>215</v>
      </c>
      <c r="C5" s="76"/>
      <c r="D5" s="77"/>
      <c r="E5" s="77"/>
      <c r="F5" s="78"/>
      <c r="G5" s="79" t="s">
        <v>109</v>
      </c>
      <c r="H5" s="77"/>
    </row>
    <row r="6" spans="1:8" ht="20.5">
      <c r="A6" s="102">
        <v>1.1000000000000001</v>
      </c>
      <c r="B6" s="81" t="s">
        <v>110</v>
      </c>
      <c r="C6" s="82"/>
      <c r="D6" s="103"/>
      <c r="E6" s="103"/>
      <c r="F6" s="104"/>
      <c r="G6" s="105" t="s">
        <v>109</v>
      </c>
      <c r="H6" s="103"/>
    </row>
    <row r="7" spans="1:8">
      <c r="A7" s="83"/>
      <c r="B7" s="86" t="s">
        <v>120</v>
      </c>
      <c r="C7" s="87"/>
      <c r="D7" s="88">
        <v>260</v>
      </c>
      <c r="E7" s="85" t="s">
        <v>111</v>
      </c>
      <c r="F7" s="89">
        <v>3.177</v>
      </c>
      <c r="G7" s="90">
        <f>D7*F7</f>
        <v>826.02</v>
      </c>
      <c r="H7" s="91" t="s">
        <v>112</v>
      </c>
    </row>
    <row r="8" spans="1:8">
      <c r="A8" s="83"/>
      <c r="B8" s="86" t="s">
        <v>113</v>
      </c>
      <c r="C8" s="87"/>
      <c r="D8" s="92">
        <v>0.62</v>
      </c>
      <c r="E8" s="85" t="s">
        <v>85</v>
      </c>
      <c r="F8" s="89">
        <v>500</v>
      </c>
      <c r="G8" s="90">
        <f>D8*F8</f>
        <v>310</v>
      </c>
      <c r="H8" s="83"/>
    </row>
    <row r="9" spans="1:8">
      <c r="A9" s="83"/>
      <c r="B9" s="86" t="s">
        <v>114</v>
      </c>
      <c r="C9" s="87"/>
      <c r="D9" s="92">
        <v>1.03</v>
      </c>
      <c r="E9" s="85" t="s">
        <v>85</v>
      </c>
      <c r="F9" s="89">
        <v>618.64</v>
      </c>
      <c r="G9" s="90">
        <f>D9*F9</f>
        <v>637.19920000000002</v>
      </c>
      <c r="H9" s="83"/>
    </row>
    <row r="10" spans="1:8">
      <c r="A10" s="83"/>
      <c r="B10" s="86" t="s">
        <v>115</v>
      </c>
      <c r="C10" s="87"/>
      <c r="D10" s="88">
        <v>180</v>
      </c>
      <c r="E10" s="85" t="s">
        <v>116</v>
      </c>
      <c r="F10" s="93">
        <v>1.6400000000000001E-2</v>
      </c>
      <c r="G10" s="90">
        <f>D10*F10</f>
        <v>2.9520000000000004</v>
      </c>
      <c r="H10" s="83"/>
    </row>
    <row r="11" spans="1:8" ht="20.5">
      <c r="A11" s="94"/>
      <c r="B11" s="95"/>
      <c r="C11" s="96" t="s">
        <v>117</v>
      </c>
      <c r="D11" s="97">
        <v>1</v>
      </c>
      <c r="E11" s="98" t="s">
        <v>85</v>
      </c>
      <c r="F11" s="99" t="s">
        <v>118</v>
      </c>
      <c r="G11" s="298">
        <f>SUM(G7:G10)</f>
        <v>1776.1712</v>
      </c>
      <c r="H11" s="101" t="s">
        <v>119</v>
      </c>
    </row>
    <row r="12" spans="1:8" ht="20.5">
      <c r="A12" s="102">
        <v>1.2</v>
      </c>
      <c r="B12" s="81" t="s">
        <v>121</v>
      </c>
      <c r="C12" s="82"/>
      <c r="D12" s="103"/>
      <c r="E12" s="103"/>
      <c r="F12" s="104"/>
      <c r="G12" s="105" t="s">
        <v>109</v>
      </c>
      <c r="H12" s="103"/>
    </row>
    <row r="13" spans="1:8">
      <c r="A13" s="83"/>
      <c r="B13" s="86" t="s">
        <v>123</v>
      </c>
      <c r="C13" s="87"/>
      <c r="D13" s="88">
        <v>342</v>
      </c>
      <c r="E13" s="85" t="s">
        <v>111</v>
      </c>
      <c r="F13" s="89">
        <v>3.18</v>
      </c>
      <c r="G13" s="90">
        <f>D13*F13</f>
        <v>1087.56</v>
      </c>
      <c r="H13" s="91" t="s">
        <v>112</v>
      </c>
    </row>
    <row r="14" spans="1:8">
      <c r="A14" s="83"/>
      <c r="B14" s="86" t="s">
        <v>113</v>
      </c>
      <c r="C14" s="87"/>
      <c r="D14" s="92">
        <v>0.56999999999999995</v>
      </c>
      <c r="E14" s="85" t="s">
        <v>85</v>
      </c>
      <c r="F14" s="89">
        <v>500</v>
      </c>
      <c r="G14" s="90">
        <f>D14*F14</f>
        <v>285</v>
      </c>
      <c r="H14" s="83"/>
    </row>
    <row r="15" spans="1:8">
      <c r="A15" s="83"/>
      <c r="B15" s="86" t="s">
        <v>114</v>
      </c>
      <c r="C15" s="87"/>
      <c r="D15" s="92">
        <v>1.0900000000000001</v>
      </c>
      <c r="E15" s="85" t="s">
        <v>85</v>
      </c>
      <c r="F15" s="89">
        <v>618.64</v>
      </c>
      <c r="G15" s="90">
        <f>D15*F15</f>
        <v>674.31760000000008</v>
      </c>
      <c r="H15" s="83"/>
    </row>
    <row r="16" spans="1:8">
      <c r="A16" s="83"/>
      <c r="B16" s="86" t="s">
        <v>115</v>
      </c>
      <c r="C16" s="87"/>
      <c r="D16" s="88">
        <v>180</v>
      </c>
      <c r="E16" s="85" t="s">
        <v>116</v>
      </c>
      <c r="F16" s="93">
        <v>1.6400000000000001E-2</v>
      </c>
      <c r="G16" s="90">
        <f>D16*F16</f>
        <v>2.9520000000000004</v>
      </c>
      <c r="H16" s="83"/>
    </row>
    <row r="17" spans="1:8" ht="20.5">
      <c r="A17" s="94"/>
      <c r="B17" s="95"/>
      <c r="C17" s="96" t="s">
        <v>122</v>
      </c>
      <c r="D17" s="97">
        <v>1</v>
      </c>
      <c r="E17" s="98" t="s">
        <v>85</v>
      </c>
      <c r="F17" s="99" t="s">
        <v>118</v>
      </c>
      <c r="G17" s="298">
        <f>SUM(G13:G16)</f>
        <v>2049.8296</v>
      </c>
      <c r="H17" s="101" t="s">
        <v>119</v>
      </c>
    </row>
    <row r="18" spans="1:8" s="80" customFormat="1" ht="22">
      <c r="A18" s="74">
        <v>2</v>
      </c>
      <c r="B18" s="75" t="s">
        <v>124</v>
      </c>
      <c r="C18" s="106"/>
      <c r="D18" s="77"/>
      <c r="E18" s="77"/>
      <c r="F18" s="78"/>
      <c r="G18" s="79" t="s">
        <v>109</v>
      </c>
      <c r="H18" s="77"/>
    </row>
    <row r="19" spans="1:8" ht="20.5">
      <c r="A19" s="102">
        <v>2.1</v>
      </c>
      <c r="B19" s="81" t="s">
        <v>188</v>
      </c>
      <c r="C19" s="87"/>
      <c r="D19" s="103"/>
      <c r="E19" s="103"/>
      <c r="F19" s="104"/>
      <c r="G19" s="105" t="s">
        <v>109</v>
      </c>
      <c r="H19" s="103"/>
    </row>
    <row r="20" spans="1:8">
      <c r="A20" s="83"/>
      <c r="B20" s="86" t="s">
        <v>125</v>
      </c>
      <c r="C20" s="87"/>
      <c r="D20" s="88">
        <v>304</v>
      </c>
      <c r="E20" s="85" t="s">
        <v>111</v>
      </c>
      <c r="F20" s="89">
        <v>3.18</v>
      </c>
      <c r="G20" s="90">
        <f>D20*F20</f>
        <v>966.72</v>
      </c>
      <c r="H20" s="91" t="s">
        <v>112</v>
      </c>
    </row>
    <row r="21" spans="1:8">
      <c r="A21" s="83"/>
      <c r="B21" s="86" t="s">
        <v>113</v>
      </c>
      <c r="C21" s="87"/>
      <c r="D21" s="92">
        <v>0.43</v>
      </c>
      <c r="E21" s="85" t="s">
        <v>85</v>
      </c>
      <c r="F21" s="89">
        <v>500</v>
      </c>
      <c r="G21" s="90">
        <f>D21*F21</f>
        <v>215</v>
      </c>
      <c r="H21" s="83"/>
    </row>
    <row r="22" spans="1:8">
      <c r="A22" s="83"/>
      <c r="B22" s="86" t="s">
        <v>114</v>
      </c>
      <c r="C22" s="87"/>
      <c r="D22" s="92">
        <v>0.99</v>
      </c>
      <c r="E22" s="85" t="s">
        <v>85</v>
      </c>
      <c r="F22" s="89">
        <v>618.64</v>
      </c>
      <c r="G22" s="90">
        <f>D22*F22</f>
        <v>612.45359999999994</v>
      </c>
      <c r="H22" s="83"/>
    </row>
    <row r="23" spans="1:8">
      <c r="A23" s="83"/>
      <c r="B23" s="86" t="s">
        <v>115</v>
      </c>
      <c r="C23" s="87"/>
      <c r="D23" s="88">
        <v>180</v>
      </c>
      <c r="E23" s="85" t="s">
        <v>116</v>
      </c>
      <c r="F23" s="93">
        <v>1.6400000000000001E-2</v>
      </c>
      <c r="G23" s="90">
        <f>D23*F23</f>
        <v>2.9520000000000004</v>
      </c>
      <c r="H23" s="83"/>
    </row>
    <row r="24" spans="1:8" ht="20.5">
      <c r="A24" s="94"/>
      <c r="B24" s="95"/>
      <c r="C24" s="96" t="s">
        <v>126</v>
      </c>
      <c r="D24" s="97">
        <v>1</v>
      </c>
      <c r="E24" s="98" t="s">
        <v>85</v>
      </c>
      <c r="F24" s="99" t="s">
        <v>118</v>
      </c>
      <c r="G24" s="100">
        <f>SUM(G20:G23)</f>
        <v>1797.1256000000001</v>
      </c>
      <c r="H24" s="101" t="s">
        <v>119</v>
      </c>
    </row>
    <row r="25" spans="1:8" ht="20.5">
      <c r="A25" s="102">
        <v>2.2000000000000002</v>
      </c>
      <c r="B25" s="81" t="s">
        <v>189</v>
      </c>
      <c r="C25" s="87"/>
      <c r="D25" s="103"/>
      <c r="E25" s="103"/>
      <c r="F25" s="104"/>
      <c r="G25" s="105" t="s">
        <v>109</v>
      </c>
      <c r="H25" s="103"/>
    </row>
    <row r="26" spans="1:8">
      <c r="A26" s="83"/>
      <c r="B26" s="86" t="s">
        <v>123</v>
      </c>
      <c r="C26" s="87"/>
      <c r="D26" s="88">
        <v>336</v>
      </c>
      <c r="E26" s="85" t="s">
        <v>111</v>
      </c>
      <c r="F26" s="89">
        <v>3.18</v>
      </c>
      <c r="G26" s="90">
        <f>D26*F26</f>
        <v>1068.48</v>
      </c>
      <c r="H26" s="91" t="s">
        <v>112</v>
      </c>
    </row>
    <row r="27" spans="1:8">
      <c r="A27" s="83"/>
      <c r="B27" s="86" t="s">
        <v>113</v>
      </c>
      <c r="C27" s="87"/>
      <c r="D27" s="92">
        <v>0.6</v>
      </c>
      <c r="E27" s="85" t="s">
        <v>85</v>
      </c>
      <c r="F27" s="89">
        <v>500</v>
      </c>
      <c r="G27" s="90">
        <f>D27*F27</f>
        <v>300</v>
      </c>
      <c r="H27" s="83"/>
    </row>
    <row r="28" spans="1:8">
      <c r="A28" s="83"/>
      <c r="B28" s="86" t="s">
        <v>114</v>
      </c>
      <c r="C28" s="87"/>
      <c r="D28" s="92">
        <v>1.0900000000000001</v>
      </c>
      <c r="E28" s="85" t="s">
        <v>85</v>
      </c>
      <c r="F28" s="89">
        <v>618.64</v>
      </c>
      <c r="G28" s="90">
        <f>D28*F28</f>
        <v>674.31760000000008</v>
      </c>
      <c r="H28" s="83"/>
    </row>
    <row r="29" spans="1:8">
      <c r="A29" s="83"/>
      <c r="B29" s="86" t="s">
        <v>115</v>
      </c>
      <c r="C29" s="87"/>
      <c r="D29" s="88">
        <v>180</v>
      </c>
      <c r="E29" s="85" t="s">
        <v>116</v>
      </c>
      <c r="F29" s="93">
        <v>1.6400000000000001E-2</v>
      </c>
      <c r="G29" s="90">
        <f>D29*F29</f>
        <v>2.9520000000000004</v>
      </c>
      <c r="H29" s="83"/>
    </row>
    <row r="30" spans="1:8" ht="20.5">
      <c r="A30" s="94"/>
      <c r="B30" s="95"/>
      <c r="C30" s="96" t="s">
        <v>127</v>
      </c>
      <c r="D30" s="97">
        <v>1</v>
      </c>
      <c r="E30" s="98" t="s">
        <v>85</v>
      </c>
      <c r="F30" s="99" t="s">
        <v>118</v>
      </c>
      <c r="G30" s="298">
        <f>SUM(G26:G29)</f>
        <v>2045.7496000000001</v>
      </c>
      <c r="H30" s="101" t="s">
        <v>119</v>
      </c>
    </row>
    <row r="31" spans="1:8" s="80" customFormat="1" ht="22">
      <c r="A31" s="107">
        <v>3</v>
      </c>
      <c r="B31" s="108" t="s">
        <v>129</v>
      </c>
      <c r="C31" s="109"/>
      <c r="D31" s="110"/>
      <c r="E31" s="110"/>
      <c r="F31" s="111"/>
      <c r="G31" s="112" t="s">
        <v>109</v>
      </c>
      <c r="H31" s="113" t="s">
        <v>130</v>
      </c>
    </row>
    <row r="32" spans="1:8" ht="20.5">
      <c r="A32" s="102">
        <v>3.1</v>
      </c>
      <c r="B32" s="81" t="s">
        <v>131</v>
      </c>
      <c r="C32" s="116"/>
      <c r="D32" s="103"/>
      <c r="E32" s="103"/>
      <c r="F32" s="104"/>
      <c r="G32" s="105" t="s">
        <v>109</v>
      </c>
      <c r="H32" s="115" t="s">
        <v>132</v>
      </c>
    </row>
    <row r="33" spans="1:12">
      <c r="A33" s="121"/>
      <c r="B33" s="118" t="s">
        <v>133</v>
      </c>
      <c r="C33" s="82"/>
      <c r="D33" s="297">
        <v>138</v>
      </c>
      <c r="E33" s="120" t="s">
        <v>134</v>
      </c>
      <c r="F33" s="126">
        <v>1.44</v>
      </c>
      <c r="G33" s="90">
        <f>D33*F33</f>
        <v>198.72</v>
      </c>
      <c r="H33" s="43"/>
    </row>
    <row r="34" spans="1:12">
      <c r="A34" s="83"/>
      <c r="B34" s="86" t="s">
        <v>128</v>
      </c>
      <c r="C34" s="87"/>
      <c r="D34" s="92">
        <v>16.010000000000002</v>
      </c>
      <c r="E34" s="85" t="s">
        <v>111</v>
      </c>
      <c r="F34" s="89">
        <v>2.9</v>
      </c>
      <c r="G34" s="122">
        <f>D34*F34</f>
        <v>46.429000000000002</v>
      </c>
      <c r="H34" s="113" t="s">
        <v>109</v>
      </c>
    </row>
    <row r="35" spans="1:12">
      <c r="A35" s="83"/>
      <c r="B35" s="86" t="s">
        <v>135</v>
      </c>
      <c r="C35" s="87"/>
      <c r="D35" s="92">
        <v>0.4</v>
      </c>
      <c r="E35" s="85" t="s">
        <v>116</v>
      </c>
      <c r="F35" s="89"/>
      <c r="G35" s="90">
        <f>D35*F35</f>
        <v>0</v>
      </c>
      <c r="H35" s="83"/>
      <c r="K35" s="296"/>
    </row>
    <row r="36" spans="1:12">
      <c r="A36" s="83"/>
      <c r="B36" s="86" t="s">
        <v>113</v>
      </c>
      <c r="C36" s="87"/>
      <c r="D36" s="92">
        <v>0.05</v>
      </c>
      <c r="E36" s="85" t="s">
        <v>85</v>
      </c>
      <c r="F36" s="89">
        <v>500</v>
      </c>
      <c r="G36" s="90">
        <f>D36*F36</f>
        <v>25</v>
      </c>
      <c r="H36" s="83"/>
    </row>
    <row r="37" spans="1:12">
      <c r="A37" s="83"/>
      <c r="B37" s="86" t="s">
        <v>139</v>
      </c>
      <c r="C37" s="87"/>
      <c r="D37" s="88">
        <v>10</v>
      </c>
      <c r="E37" s="85" t="s">
        <v>116</v>
      </c>
      <c r="F37" s="93">
        <v>1.6400000000000001E-2</v>
      </c>
      <c r="G37" s="90">
        <f>D37*F37</f>
        <v>0.16400000000000001</v>
      </c>
      <c r="H37" s="83"/>
    </row>
    <row r="38" spans="1:12" ht="20.5">
      <c r="A38" s="119"/>
      <c r="B38" s="295"/>
      <c r="C38" s="96" t="s">
        <v>136</v>
      </c>
      <c r="D38" s="97">
        <v>1</v>
      </c>
      <c r="E38" s="98" t="s">
        <v>86</v>
      </c>
      <c r="F38" s="99" t="s">
        <v>118</v>
      </c>
      <c r="G38" s="100">
        <f>SUM(G33:G37)</f>
        <v>270.31299999999999</v>
      </c>
      <c r="H38" s="101" t="s">
        <v>119</v>
      </c>
    </row>
    <row r="39" spans="1:12" s="80" customFormat="1" ht="22">
      <c r="A39" s="74">
        <v>4</v>
      </c>
      <c r="B39" s="75" t="s">
        <v>137</v>
      </c>
      <c r="C39" s="106"/>
      <c r="D39" s="77"/>
      <c r="E39" s="77"/>
      <c r="F39" s="78"/>
      <c r="G39" s="79" t="s">
        <v>109</v>
      </c>
      <c r="H39" s="77"/>
    </row>
    <row r="40" spans="1:12" ht="20.5">
      <c r="A40" s="102">
        <v>4.0999999999999996</v>
      </c>
      <c r="B40" s="81" t="s">
        <v>190</v>
      </c>
      <c r="C40" s="82"/>
      <c r="D40" s="83"/>
      <c r="E40" s="83"/>
      <c r="F40" s="84"/>
      <c r="G40" s="85" t="s">
        <v>109</v>
      </c>
      <c r="H40" s="83"/>
    </row>
    <row r="41" spans="1:12">
      <c r="A41" s="83"/>
      <c r="B41" s="86" t="s">
        <v>128</v>
      </c>
      <c r="C41" s="87"/>
      <c r="D41" s="92">
        <v>12.05</v>
      </c>
      <c r="E41" s="85" t="s">
        <v>111</v>
      </c>
      <c r="F41" s="89">
        <v>2.9</v>
      </c>
      <c r="G41" s="90">
        <f>D41*F41</f>
        <v>34.945</v>
      </c>
      <c r="H41" s="115" t="s">
        <v>109</v>
      </c>
    </row>
    <row r="42" spans="1:12">
      <c r="A42" s="83"/>
      <c r="B42" s="86" t="s">
        <v>140</v>
      </c>
      <c r="C42" s="87"/>
      <c r="D42" s="92">
        <v>0.5</v>
      </c>
      <c r="E42" s="85" t="s">
        <v>116</v>
      </c>
      <c r="F42" s="89"/>
      <c r="G42" s="90">
        <f>D42*F42</f>
        <v>0</v>
      </c>
      <c r="H42" s="91"/>
    </row>
    <row r="43" spans="1:12">
      <c r="A43" s="83"/>
      <c r="B43" s="86" t="s">
        <v>138</v>
      </c>
      <c r="C43" s="87"/>
      <c r="D43" s="92">
        <v>0.04</v>
      </c>
      <c r="E43" s="85" t="s">
        <v>85</v>
      </c>
      <c r="F43" s="89">
        <v>950</v>
      </c>
      <c r="G43" s="90">
        <f>D43*F43</f>
        <v>38</v>
      </c>
      <c r="H43" s="83"/>
    </row>
    <row r="44" spans="1:12">
      <c r="A44" s="83"/>
      <c r="B44" s="86" t="s">
        <v>139</v>
      </c>
      <c r="C44" s="87"/>
      <c r="D44" s="92">
        <v>3</v>
      </c>
      <c r="E44" s="85" t="s">
        <v>116</v>
      </c>
      <c r="F44" s="93">
        <v>1.6400000000000001E-2</v>
      </c>
      <c r="G44" s="90">
        <f>D44*F44</f>
        <v>4.9200000000000008E-2</v>
      </c>
      <c r="H44" s="83"/>
    </row>
    <row r="45" spans="1:12" ht="20.5">
      <c r="A45" s="94"/>
      <c r="B45" s="95"/>
      <c r="C45" s="96" t="s">
        <v>141</v>
      </c>
      <c r="D45" s="97">
        <v>1</v>
      </c>
      <c r="E45" s="98" t="s">
        <v>86</v>
      </c>
      <c r="F45" s="99" t="s">
        <v>118</v>
      </c>
      <c r="G45" s="100">
        <f>SUM(G41:G44)</f>
        <v>72.994199999999992</v>
      </c>
      <c r="H45" s="101" t="s">
        <v>119</v>
      </c>
    </row>
    <row r="46" spans="1:12" ht="20.149999999999999" customHeight="1">
      <c r="A46" s="125">
        <v>4.2</v>
      </c>
      <c r="B46" s="299" t="s">
        <v>338</v>
      </c>
      <c r="C46" s="82"/>
      <c r="D46" s="83"/>
      <c r="E46" s="83"/>
      <c r="F46" s="84"/>
      <c r="G46" s="85" t="s">
        <v>109</v>
      </c>
      <c r="H46" s="83"/>
    </row>
    <row r="47" spans="1:12" s="308" customFormat="1" ht="22" customHeight="1">
      <c r="A47" s="301"/>
      <c r="B47" s="300" t="s">
        <v>339</v>
      </c>
      <c r="C47" s="300"/>
      <c r="D47" s="302">
        <v>1.1499999999999999</v>
      </c>
      <c r="E47" s="303" t="s">
        <v>86</v>
      </c>
      <c r="F47" s="304">
        <v>180</v>
      </c>
      <c r="G47" s="305">
        <f t="shared" ref="G47" si="0">D47*F47</f>
        <v>206.99999999999997</v>
      </c>
      <c r="H47" s="306" t="s">
        <v>340</v>
      </c>
      <c r="I47" s="307"/>
      <c r="J47" s="307"/>
      <c r="K47" s="307"/>
      <c r="L47" s="307"/>
    </row>
    <row r="48" spans="1:12" s="308" customFormat="1" ht="22" customHeight="1">
      <c r="A48" s="301"/>
      <c r="B48" s="300" t="s">
        <v>341</v>
      </c>
      <c r="C48" s="300"/>
      <c r="D48" s="302">
        <v>5.25</v>
      </c>
      <c r="E48" s="303" t="s">
        <v>111</v>
      </c>
      <c r="F48" s="304">
        <f>+[1]ป้อนราคาค่าวัสดุรวมค่าขนส่ง!$N$300</f>
        <v>8.65</v>
      </c>
      <c r="G48" s="309">
        <f>D48*F48</f>
        <v>45.412500000000001</v>
      </c>
      <c r="H48" s="306" t="s">
        <v>109</v>
      </c>
      <c r="I48" s="307"/>
      <c r="J48" s="307"/>
      <c r="K48" s="307"/>
      <c r="L48" s="307"/>
    </row>
    <row r="49" spans="1:12" s="308" customFormat="1" ht="22" customHeight="1">
      <c r="A49" s="301"/>
      <c r="B49" s="300" t="s">
        <v>142</v>
      </c>
      <c r="C49" s="300"/>
      <c r="D49" s="302">
        <v>0.15</v>
      </c>
      <c r="E49" s="303" t="s">
        <v>111</v>
      </c>
      <c r="F49" s="304">
        <f>+[1]ป้อนราคาค่าวัสดุรวมค่าขนส่ง!$N$13</f>
        <v>27.30941</v>
      </c>
      <c r="G49" s="305">
        <f t="shared" ref="G49:G51" si="1">D49*F49</f>
        <v>4.0964114999999994</v>
      </c>
      <c r="H49" s="306"/>
      <c r="I49" s="307"/>
      <c r="J49" s="307"/>
      <c r="K49" s="307"/>
      <c r="L49" s="307"/>
    </row>
    <row r="50" spans="1:12" s="308" customFormat="1" ht="22" customHeight="1">
      <c r="A50" s="301"/>
      <c r="B50" s="300" t="s">
        <v>139</v>
      </c>
      <c r="C50" s="300"/>
      <c r="D50" s="310">
        <v>2</v>
      </c>
      <c r="E50" s="303" t="s">
        <v>116</v>
      </c>
      <c r="F50" s="311">
        <f>+[1]ป้อนราคาค่าวัสดุรวมค่าขนส่ง!$N$93</f>
        <v>1.6410000000000001E-2</v>
      </c>
      <c r="G50" s="305">
        <f t="shared" si="1"/>
        <v>3.2820000000000002E-2</v>
      </c>
      <c r="H50" s="306"/>
      <c r="I50" s="307"/>
      <c r="J50" s="307"/>
      <c r="K50" s="307"/>
      <c r="L50" s="307"/>
    </row>
    <row r="51" spans="1:12" s="308" customFormat="1" ht="22" customHeight="1">
      <c r="A51" s="301"/>
      <c r="B51" s="300" t="s">
        <v>342</v>
      </c>
      <c r="C51" s="300"/>
      <c r="D51" s="302">
        <v>0.33</v>
      </c>
      <c r="E51" s="303" t="s">
        <v>187</v>
      </c>
      <c r="F51" s="304">
        <f>+[1]ป้อนราคาค่าวัสดุรวมค่าขนส่ง!$N$283</f>
        <v>42.5</v>
      </c>
      <c r="G51" s="305">
        <f t="shared" si="1"/>
        <v>14.025</v>
      </c>
      <c r="H51" s="306"/>
      <c r="I51" s="307"/>
      <c r="J51" s="307"/>
      <c r="K51" s="307"/>
      <c r="L51" s="307"/>
    </row>
    <row r="52" spans="1:12" s="308" customFormat="1" ht="22" customHeight="1">
      <c r="A52" s="301"/>
      <c r="B52" s="320" t="s">
        <v>343</v>
      </c>
      <c r="C52" s="321"/>
      <c r="D52" s="310">
        <v>1</v>
      </c>
      <c r="E52" s="303" t="s">
        <v>86</v>
      </c>
      <c r="F52" s="312" t="s">
        <v>118</v>
      </c>
      <c r="G52" s="313">
        <f>SUM(G47:G51)</f>
        <v>270.56673149999995</v>
      </c>
      <c r="H52" s="306" t="s">
        <v>344</v>
      </c>
      <c r="I52" s="307"/>
      <c r="J52" s="307"/>
      <c r="K52" s="307"/>
      <c r="L52" s="307"/>
    </row>
    <row r="53" spans="1:12" s="308" customFormat="1" ht="22" customHeight="1">
      <c r="A53" s="314"/>
      <c r="B53" s="322" t="s">
        <v>345</v>
      </c>
      <c r="C53" s="323"/>
      <c r="D53" s="315"/>
      <c r="E53" s="316"/>
      <c r="F53" s="317"/>
      <c r="G53" s="318">
        <f>ROUNDDOWN(G52,0)</f>
        <v>270</v>
      </c>
      <c r="H53" s="319"/>
      <c r="I53" s="307"/>
      <c r="J53" s="307"/>
      <c r="K53" s="307"/>
      <c r="L53" s="307"/>
    </row>
    <row r="54" spans="1:12" ht="20.5">
      <c r="A54" s="128">
        <v>5.0999999999999996</v>
      </c>
      <c r="B54" s="299" t="s">
        <v>349</v>
      </c>
      <c r="C54" s="82"/>
      <c r="D54" s="83"/>
      <c r="E54" s="83"/>
      <c r="F54" s="84"/>
      <c r="G54" s="85" t="s">
        <v>109</v>
      </c>
      <c r="H54" s="83"/>
    </row>
    <row r="55" spans="1:12" s="308" customFormat="1" ht="22" customHeight="1">
      <c r="A55" s="301"/>
      <c r="B55" s="300" t="s">
        <v>346</v>
      </c>
      <c r="C55" s="300"/>
      <c r="D55" s="302">
        <v>1.1000000000000001</v>
      </c>
      <c r="E55" s="303" t="s">
        <v>86</v>
      </c>
      <c r="F55" s="304">
        <v>147</v>
      </c>
      <c r="G55" s="309">
        <f>D55*F55</f>
        <v>161.70000000000002</v>
      </c>
      <c r="H55" s="306" t="s">
        <v>340</v>
      </c>
      <c r="I55" s="307"/>
      <c r="J55" s="307"/>
      <c r="K55" s="307"/>
      <c r="L55" s="307"/>
    </row>
    <row r="56" spans="1:12" s="308" customFormat="1" ht="22" customHeight="1">
      <c r="A56" s="301"/>
      <c r="B56" s="300" t="s">
        <v>347</v>
      </c>
      <c r="C56" s="300"/>
      <c r="D56" s="302">
        <v>21.51</v>
      </c>
      <c r="E56" s="303" t="s">
        <v>111</v>
      </c>
      <c r="F56" s="304">
        <f>+[1]ป้อนราคาค่าวัสดุรวมค่าขนส่ง!$N$7</f>
        <v>2.6769100000000003</v>
      </c>
      <c r="G56" s="309">
        <f>D56*F56</f>
        <v>57.580334100000009</v>
      </c>
      <c r="H56" s="306" t="s">
        <v>109</v>
      </c>
      <c r="I56" s="307"/>
      <c r="J56" s="307"/>
      <c r="K56" s="307"/>
      <c r="L56" s="307"/>
    </row>
    <row r="57" spans="1:12" s="308" customFormat="1" ht="22" customHeight="1">
      <c r="A57" s="301"/>
      <c r="B57" s="300" t="s">
        <v>142</v>
      </c>
      <c r="C57" s="300"/>
      <c r="D57" s="302">
        <v>0.15</v>
      </c>
      <c r="E57" s="303" t="s">
        <v>111</v>
      </c>
      <c r="F57" s="304">
        <f>+[1]ป้อนราคาค่าวัสดุรวมค่าขนส่ง!$N$13</f>
        <v>27.30941</v>
      </c>
      <c r="G57" s="309">
        <f>D57*F57</f>
        <v>4.0964114999999994</v>
      </c>
      <c r="H57" s="306"/>
      <c r="I57" s="307"/>
      <c r="J57" s="307"/>
      <c r="K57" s="307"/>
      <c r="L57" s="307"/>
    </row>
    <row r="58" spans="1:12" s="308" customFormat="1" ht="22" customHeight="1">
      <c r="A58" s="301"/>
      <c r="B58" s="300" t="s">
        <v>113</v>
      </c>
      <c r="C58" s="300"/>
      <c r="D58" s="302">
        <v>0.11</v>
      </c>
      <c r="E58" s="303" t="s">
        <v>85</v>
      </c>
      <c r="F58" s="304">
        <v>500</v>
      </c>
      <c r="G58" s="309">
        <f>D58*F58</f>
        <v>55</v>
      </c>
      <c r="H58" s="306"/>
      <c r="I58" s="307"/>
      <c r="J58" s="307"/>
      <c r="K58" s="307"/>
      <c r="L58" s="307"/>
    </row>
    <row r="59" spans="1:12" s="308" customFormat="1" ht="22" customHeight="1">
      <c r="A59" s="301"/>
      <c r="B59" s="300" t="s">
        <v>139</v>
      </c>
      <c r="C59" s="300"/>
      <c r="D59" s="310">
        <v>10</v>
      </c>
      <c r="E59" s="303" t="s">
        <v>116</v>
      </c>
      <c r="F59" s="311">
        <f>+[1]ป้อนราคาค่าวัสดุรวมค่าขนส่ง!$N$93</f>
        <v>1.6410000000000001E-2</v>
      </c>
      <c r="G59" s="309">
        <f>D59*F59</f>
        <v>0.16410000000000002</v>
      </c>
      <c r="H59" s="306"/>
      <c r="I59" s="307"/>
      <c r="J59" s="307"/>
      <c r="K59" s="307"/>
      <c r="L59" s="307"/>
    </row>
    <row r="60" spans="1:12" s="308" customFormat="1" ht="22" customHeight="1">
      <c r="A60" s="301"/>
      <c r="B60" s="320" t="s">
        <v>348</v>
      </c>
      <c r="C60" s="321"/>
      <c r="D60" s="310">
        <v>1</v>
      </c>
      <c r="E60" s="303" t="s">
        <v>86</v>
      </c>
      <c r="F60" s="312" t="s">
        <v>118</v>
      </c>
      <c r="G60" s="313">
        <f>SUM(G55:G59)</f>
        <v>278.54084560000007</v>
      </c>
      <c r="H60" s="306" t="s">
        <v>344</v>
      </c>
      <c r="I60" s="307"/>
      <c r="J60" s="307"/>
      <c r="K60" s="307"/>
      <c r="L60" s="307"/>
    </row>
    <row r="61" spans="1:12" s="308" customFormat="1" ht="22" customHeight="1">
      <c r="A61" s="314"/>
      <c r="B61" s="322" t="s">
        <v>345</v>
      </c>
      <c r="C61" s="323"/>
      <c r="D61" s="315"/>
      <c r="E61" s="316"/>
      <c r="F61" s="317"/>
      <c r="G61" s="318">
        <f>ROUNDDOWN(G60,0)</f>
        <v>278</v>
      </c>
      <c r="H61" s="319"/>
      <c r="I61" s="307"/>
      <c r="J61" s="307"/>
      <c r="K61" s="307"/>
      <c r="L61" s="307"/>
    </row>
    <row r="62" spans="1:12" ht="20.5">
      <c r="A62" s="102">
        <v>6.1</v>
      </c>
      <c r="B62" s="81" t="s">
        <v>216</v>
      </c>
      <c r="C62" s="82"/>
      <c r="D62" s="92" t="s">
        <v>109</v>
      </c>
      <c r="E62" s="85" t="s">
        <v>109</v>
      </c>
      <c r="F62" s="89" t="s">
        <v>109</v>
      </c>
      <c r="G62" s="90" t="s">
        <v>109</v>
      </c>
      <c r="H62" s="114" t="s">
        <v>109</v>
      </c>
    </row>
    <row r="63" spans="1:12">
      <c r="A63" s="83"/>
      <c r="B63" s="86"/>
      <c r="C63" s="82" t="s">
        <v>143</v>
      </c>
      <c r="D63" s="92">
        <v>0.1</v>
      </c>
      <c r="E63" s="85" t="s">
        <v>111</v>
      </c>
      <c r="F63" s="89">
        <v>10</v>
      </c>
      <c r="G63" s="90">
        <f>D63*F63</f>
        <v>1</v>
      </c>
      <c r="H63" s="114" t="s">
        <v>109</v>
      </c>
    </row>
    <row r="64" spans="1:12">
      <c r="A64" s="83"/>
      <c r="B64" s="86"/>
      <c r="C64" s="82" t="s">
        <v>217</v>
      </c>
      <c r="D64" s="92">
        <f>1/28</f>
        <v>3.5714285714285712E-2</v>
      </c>
      <c r="E64" s="85" t="s">
        <v>144</v>
      </c>
      <c r="F64" s="117">
        <v>307</v>
      </c>
      <c r="G64" s="90">
        <f>D64*F64</f>
        <v>10.964285714285714</v>
      </c>
      <c r="H64" s="83"/>
    </row>
    <row r="65" spans="1:8">
      <c r="A65" s="83"/>
      <c r="B65" s="86"/>
      <c r="C65" s="82" t="s">
        <v>145</v>
      </c>
      <c r="D65" s="92">
        <v>7.0000000000000007E-2</v>
      </c>
      <c r="E65" s="85" t="s">
        <v>144</v>
      </c>
      <c r="F65" s="127">
        <v>437.5</v>
      </c>
      <c r="G65" s="90">
        <f>D65*F65</f>
        <v>30.625000000000004</v>
      </c>
      <c r="H65" s="83"/>
    </row>
    <row r="66" spans="1:8">
      <c r="A66" s="83"/>
      <c r="B66" s="86"/>
      <c r="C66" s="82" t="s">
        <v>146</v>
      </c>
      <c r="D66" s="92">
        <v>1</v>
      </c>
      <c r="E66" s="85" t="s">
        <v>116</v>
      </c>
      <c r="F66" s="93">
        <v>1.6400000000000001E-2</v>
      </c>
      <c r="G66" s="90">
        <f>D66*F66</f>
        <v>1.6400000000000001E-2</v>
      </c>
      <c r="H66" s="83"/>
    </row>
    <row r="67" spans="1:8" ht="20.5">
      <c r="A67" s="94"/>
      <c r="B67" s="95"/>
      <c r="C67" s="96" t="s">
        <v>147</v>
      </c>
      <c r="D67" s="97">
        <v>1</v>
      </c>
      <c r="E67" s="98" t="s">
        <v>86</v>
      </c>
      <c r="F67" s="99" t="s">
        <v>118</v>
      </c>
      <c r="G67" s="100">
        <f>SUM(G63:G66)</f>
        <v>42.605685714285713</v>
      </c>
      <c r="H67" s="101" t="s">
        <v>119</v>
      </c>
    </row>
    <row r="68" spans="1:8" ht="21.5" hidden="1" thickTop="1" thickBot="1">
      <c r="A68" s="129"/>
      <c r="B68" s="130"/>
      <c r="C68" s="131" t="s">
        <v>109</v>
      </c>
      <c r="D68" s="132" t="s">
        <v>109</v>
      </c>
      <c r="E68" s="133" t="s">
        <v>109</v>
      </c>
      <c r="F68" s="134" t="s">
        <v>109</v>
      </c>
      <c r="G68" s="135" t="s">
        <v>109</v>
      </c>
      <c r="H68" s="129" t="s">
        <v>109</v>
      </c>
    </row>
    <row r="69" spans="1:8" ht="20.5">
      <c r="D69" s="259"/>
      <c r="E69" s="156"/>
      <c r="F69" s="260"/>
      <c r="G69" s="261"/>
    </row>
  </sheetData>
  <mergeCells count="10">
    <mergeCell ref="B60:C60"/>
    <mergeCell ref="B61:C61"/>
    <mergeCell ref="B52:C52"/>
    <mergeCell ref="B53:C53"/>
    <mergeCell ref="A2:H2"/>
    <mergeCell ref="A3:A4"/>
    <mergeCell ref="B3:C4"/>
    <mergeCell ref="D3:D4"/>
    <mergeCell ref="E3:E4"/>
    <mergeCell ref="H3:H4"/>
  </mergeCells>
  <printOptions horizontalCentered="1"/>
  <pageMargins left="0.47244094488188981" right="0.43307086614173229" top="0.70866141732283472" bottom="0.47244094488188981" header="0.43307086614173229" footer="0.19685039370078741"/>
  <pageSetup paperSize="9" scale="83" orientation="portrait" r:id="rId1"/>
  <headerFooter alignWithMargins="0">
    <oddHeader>&amp;C&amp;"Cordia New,ธรรมดา"&amp;15- &amp;P+155 -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2">
    <tabColor rgb="FFFF0000"/>
  </sheetPr>
  <dimension ref="B1:S40"/>
  <sheetViews>
    <sheetView showGridLines="0" zoomScaleSheetLayoutView="100" workbookViewId="0"/>
  </sheetViews>
  <sheetFormatPr defaultColWidth="9.1796875" defaultRowHeight="22.5"/>
  <cols>
    <col min="1" max="1" width="3.1796875" style="12" customWidth="1"/>
    <col min="2" max="2" width="123.1796875" style="12" customWidth="1"/>
    <col min="3" max="3" width="9.54296875" style="12" bestFit="1" customWidth="1"/>
    <col min="4" max="10" width="9.1796875" style="12"/>
    <col min="11" max="11" width="12.453125" style="12" customWidth="1"/>
    <col min="12" max="12" width="6.26953125" style="12" customWidth="1"/>
    <col min="13" max="16384" width="9.1796875" style="12"/>
  </cols>
  <sheetData>
    <row r="1" spans="2:19">
      <c r="B1" s="11"/>
    </row>
    <row r="3" spans="2:19" ht="315">
      <c r="B3" s="13" t="s">
        <v>148</v>
      </c>
    </row>
    <row r="4" spans="2:19">
      <c r="B4" s="14"/>
    </row>
    <row r="5" spans="2:19">
      <c r="B5" s="14"/>
    </row>
    <row r="6" spans="2:19" ht="32.25" customHeight="1">
      <c r="B6" s="568"/>
      <c r="C6" s="569"/>
      <c r="D6" s="569"/>
      <c r="E6" s="569"/>
      <c r="F6" s="569"/>
      <c r="G6" s="569"/>
      <c r="H6" s="569"/>
      <c r="I6" s="569"/>
      <c r="J6" s="569"/>
      <c r="K6" s="569"/>
      <c r="L6" s="569"/>
      <c r="M6" s="15"/>
      <c r="N6" s="15"/>
      <c r="O6" s="15"/>
      <c r="P6" s="15"/>
      <c r="Q6" s="15"/>
      <c r="R6" s="15"/>
      <c r="S6" s="15"/>
    </row>
    <row r="7" spans="2:19" ht="22.5" customHeight="1">
      <c r="B7" s="16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19" ht="23.5" customHeight="1"/>
    <row r="9" spans="2:19" ht="23.5" customHeight="1"/>
    <row r="10" spans="2:19" ht="23.5" customHeight="1"/>
    <row r="11" spans="2:19" ht="23.5" customHeight="1"/>
    <row r="12" spans="2:19" ht="23.5" customHeight="1">
      <c r="C12" s="17"/>
    </row>
    <row r="13" spans="2:19" ht="23.5" customHeight="1">
      <c r="C13" s="17"/>
    </row>
    <row r="14" spans="2:19" ht="23.5" customHeight="1">
      <c r="C14" s="17"/>
    </row>
    <row r="15" spans="2:19" ht="23.5" customHeight="1">
      <c r="C15" s="17"/>
    </row>
    <row r="16" spans="2:19" ht="23.5" customHeight="1">
      <c r="C16" s="17"/>
    </row>
    <row r="17" spans="2:9" ht="23.5" customHeight="1">
      <c r="C17" s="17"/>
    </row>
    <row r="18" spans="2:9" ht="23.5" customHeight="1">
      <c r="C18" s="18"/>
      <c r="D18" s="19"/>
      <c r="E18" s="19"/>
      <c r="F18" s="19"/>
      <c r="G18" s="19"/>
      <c r="H18" s="19"/>
      <c r="I18" s="19"/>
    </row>
    <row r="19" spans="2:9" ht="23.5" customHeight="1">
      <c r="C19" s="17"/>
    </row>
    <row r="20" spans="2:9" ht="23.5" customHeight="1">
      <c r="C20" s="17"/>
    </row>
    <row r="21" spans="2:9" ht="23.5" customHeight="1">
      <c r="C21" s="17"/>
    </row>
    <row r="22" spans="2:9" ht="23.5" customHeight="1">
      <c r="C22" s="17"/>
    </row>
    <row r="23" spans="2:9" ht="23.5" customHeight="1">
      <c r="C23" s="17"/>
    </row>
    <row r="24" spans="2:9" ht="23.5" customHeight="1">
      <c r="C24" s="17"/>
    </row>
    <row r="25" spans="2:9" ht="23.5" customHeight="1"/>
    <row r="26" spans="2:9" ht="23.5" customHeight="1"/>
    <row r="27" spans="2:9" ht="23.5" customHeight="1">
      <c r="B27" s="20"/>
    </row>
    <row r="28" spans="2:9" ht="23.5" customHeight="1"/>
    <row r="29" spans="2:9" ht="23.5" customHeight="1"/>
    <row r="30" spans="2:9" ht="23.5" customHeight="1"/>
    <row r="31" spans="2:9" ht="23.5" customHeight="1"/>
    <row r="32" spans="2:9" ht="23.5" customHeight="1"/>
    <row r="33" ht="23.5" customHeight="1"/>
    <row r="34" ht="23.5" customHeight="1"/>
    <row r="35" ht="23.5" customHeight="1"/>
    <row r="36" ht="23.5" customHeight="1"/>
    <row r="37" ht="23.5" customHeight="1"/>
    <row r="38" ht="23.5" customHeight="1"/>
    <row r="39" ht="23.5" customHeight="1"/>
    <row r="40" ht="23.5" customHeight="1"/>
  </sheetData>
  <mergeCells count="1">
    <mergeCell ref="B6:L6"/>
  </mergeCells>
  <printOptions horizontalCentered="1"/>
  <pageMargins left="0.9055118110236221" right="0.35433070866141736" top="0.78740157480314965" bottom="0.59055118110236227" header="0.31496062992125984" footer="0.51181102362204722"/>
  <pageSetup paperSize="9" orientation="portrait" horizontalDpi="4294967293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 tint="0.249977111117893"/>
  </sheetPr>
  <dimension ref="A1:L11"/>
  <sheetViews>
    <sheetView topLeftCell="A22" workbookViewId="0">
      <selection activeCell="H8" sqref="H8"/>
    </sheetView>
  </sheetViews>
  <sheetFormatPr defaultColWidth="9.1796875" defaultRowHeight="20"/>
  <cols>
    <col min="1" max="2" width="9.1796875" style="262"/>
    <col min="3" max="3" width="11.54296875" style="262" customWidth="1"/>
    <col min="4" max="5" width="9.1796875" style="262"/>
    <col min="6" max="6" width="11.26953125" style="262" customWidth="1"/>
    <col min="7" max="8" width="9.1796875" style="262"/>
    <col min="9" max="9" width="10.1796875" style="262" customWidth="1"/>
    <col min="10" max="10" width="12.81640625" style="262" customWidth="1"/>
    <col min="11" max="16384" width="9.1796875" style="262"/>
  </cols>
  <sheetData>
    <row r="1" spans="1:12" ht="20.5">
      <c r="A1" s="570" t="s">
        <v>81</v>
      </c>
      <c r="B1" s="570"/>
      <c r="C1" s="570"/>
      <c r="D1" s="570"/>
      <c r="E1" s="570"/>
      <c r="F1" s="570"/>
      <c r="G1" s="570"/>
      <c r="H1" s="570"/>
      <c r="I1" s="570"/>
      <c r="J1" s="570"/>
      <c r="K1" s="278"/>
      <c r="L1" s="278"/>
    </row>
    <row r="2" spans="1:12" ht="20.5">
      <c r="A2" s="263" t="s">
        <v>239</v>
      </c>
      <c r="B2" s="264"/>
      <c r="C2" s="265"/>
      <c r="D2" s="265"/>
      <c r="E2" s="266"/>
      <c r="F2" s="265"/>
      <c r="G2" s="267"/>
      <c r="H2" s="266"/>
      <c r="I2" s="268"/>
      <c r="J2" s="269"/>
      <c r="K2" s="268"/>
      <c r="L2" s="270"/>
    </row>
    <row r="3" spans="1:12" ht="20.5">
      <c r="A3" s="271" t="s">
        <v>228</v>
      </c>
      <c r="B3" s="264"/>
      <c r="C3" s="265"/>
      <c r="D3" s="267">
        <v>1</v>
      </c>
      <c r="E3" s="272" t="s">
        <v>86</v>
      </c>
      <c r="F3" s="266"/>
      <c r="G3" s="272"/>
      <c r="H3" s="273"/>
      <c r="I3" s="274"/>
      <c r="J3" s="273"/>
      <c r="K3" s="266"/>
      <c r="L3" s="270"/>
    </row>
    <row r="4" spans="1:12" ht="20.5">
      <c r="A4" s="271" t="s">
        <v>229</v>
      </c>
      <c r="B4" s="271"/>
      <c r="C4" s="275"/>
      <c r="D4" s="276">
        <v>1</v>
      </c>
      <c r="E4" s="272" t="s">
        <v>230</v>
      </c>
      <c r="F4" s="277">
        <v>504.67</v>
      </c>
      <c r="G4" s="272" t="s">
        <v>2</v>
      </c>
      <c r="H4" s="265" t="s">
        <v>31</v>
      </c>
      <c r="I4" s="282">
        <f>ROUND(F4*D4,2)</f>
        <v>504.67</v>
      </c>
      <c r="J4" s="268" t="s">
        <v>231</v>
      </c>
      <c r="K4" s="266"/>
      <c r="L4" s="270"/>
    </row>
    <row r="5" spans="1:12" ht="20.5">
      <c r="A5" s="271" t="s">
        <v>232</v>
      </c>
      <c r="B5" s="264"/>
      <c r="C5" s="275"/>
      <c r="D5" s="276">
        <v>0.3</v>
      </c>
      <c r="E5" s="272" t="s">
        <v>230</v>
      </c>
      <c r="F5" s="277">
        <v>504.67</v>
      </c>
      <c r="G5" s="272" t="s">
        <v>2</v>
      </c>
      <c r="H5" s="265" t="s">
        <v>31</v>
      </c>
      <c r="I5" s="283">
        <f>ROUND(F5*D5,2)</f>
        <v>151.4</v>
      </c>
      <c r="J5" s="268" t="s">
        <v>231</v>
      </c>
      <c r="K5" s="266"/>
      <c r="L5" s="270"/>
    </row>
    <row r="6" spans="1:12" ht="20.5">
      <c r="A6" s="271" t="s">
        <v>233</v>
      </c>
      <c r="B6" s="264"/>
      <c r="C6" s="275"/>
      <c r="D6" s="276">
        <v>0.3</v>
      </c>
      <c r="E6" s="272" t="s">
        <v>234</v>
      </c>
      <c r="F6" s="277">
        <v>40</v>
      </c>
      <c r="G6" s="272" t="s">
        <v>2</v>
      </c>
      <c r="H6" s="265" t="s">
        <v>31</v>
      </c>
      <c r="I6" s="283">
        <f>ROUND(F6*D6,2)</f>
        <v>12</v>
      </c>
      <c r="J6" s="268" t="s">
        <v>231</v>
      </c>
      <c r="K6" s="266"/>
      <c r="L6" s="270"/>
    </row>
    <row r="7" spans="1:12" ht="20.5">
      <c r="A7" s="271" t="s">
        <v>235</v>
      </c>
      <c r="B7" s="264"/>
      <c r="C7" s="275"/>
      <c r="D7" s="276">
        <v>0.25</v>
      </c>
      <c r="E7" s="272" t="s">
        <v>236</v>
      </c>
      <c r="F7" s="277">
        <v>37.39</v>
      </c>
      <c r="G7" s="272" t="s">
        <v>2</v>
      </c>
      <c r="H7" s="265" t="s">
        <v>31</v>
      </c>
      <c r="I7" s="283">
        <f>ROUND(F7*D7,2)</f>
        <v>9.35</v>
      </c>
      <c r="J7" s="268" t="s">
        <v>231</v>
      </c>
      <c r="K7" s="266"/>
      <c r="L7" s="270"/>
    </row>
    <row r="8" spans="1:12" ht="20.5">
      <c r="A8" s="264"/>
      <c r="B8" s="271"/>
      <c r="C8" s="264"/>
      <c r="D8" s="264"/>
      <c r="E8" s="264"/>
      <c r="F8" s="264"/>
      <c r="G8" s="275" t="s">
        <v>4</v>
      </c>
      <c r="H8" s="265" t="s">
        <v>31</v>
      </c>
      <c r="I8" s="283">
        <f>ROUND(SUM(I4:I6),2)</f>
        <v>668.07</v>
      </c>
      <c r="J8" s="268" t="s">
        <v>231</v>
      </c>
      <c r="K8" s="266"/>
      <c r="L8" s="270"/>
    </row>
    <row r="9" spans="1:12" s="279" customFormat="1" ht="20.5">
      <c r="A9" s="279" t="s">
        <v>238</v>
      </c>
      <c r="B9" s="275"/>
      <c r="E9" s="280">
        <f>I8</f>
        <v>668.07</v>
      </c>
      <c r="F9" s="281" t="s">
        <v>237</v>
      </c>
      <c r="G9" s="281">
        <v>0.8</v>
      </c>
      <c r="H9" s="265" t="s">
        <v>31</v>
      </c>
      <c r="I9" s="284">
        <f>E9*0.8</f>
        <v>534.45600000000002</v>
      </c>
      <c r="J9" s="268" t="s">
        <v>231</v>
      </c>
    </row>
    <row r="10" spans="1:12" ht="21" thickBot="1">
      <c r="G10" s="275" t="s">
        <v>4</v>
      </c>
      <c r="H10" s="265" t="s">
        <v>31</v>
      </c>
      <c r="I10" s="285">
        <f>I9</f>
        <v>534.45600000000002</v>
      </c>
      <c r="J10" s="268" t="s">
        <v>231</v>
      </c>
    </row>
    <row r="11" spans="1:12" ht="20.5" thickTop="1"/>
  </sheetData>
  <mergeCells count="1">
    <mergeCell ref="A1:J1"/>
  </mergeCells>
  <pageMargins left="0.25" right="0.25" top="0.75" bottom="0.75" header="0.3" footer="0.3"/>
  <pageSetup paperSize="9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/>
  <dimension ref="A1:I55"/>
  <sheetViews>
    <sheetView showGridLines="0" view="pageBreakPreview" zoomScaleSheetLayoutView="100" workbookViewId="0">
      <selection activeCell="D16" sqref="D16"/>
    </sheetView>
  </sheetViews>
  <sheetFormatPr defaultColWidth="9.1796875" defaultRowHeight="20"/>
  <cols>
    <col min="1" max="1" width="6.26953125" style="21" customWidth="1"/>
    <col min="2" max="2" width="22.7265625" style="21" customWidth="1"/>
    <col min="3" max="3" width="19.54296875" style="21" customWidth="1"/>
    <col min="4" max="4" width="10.7265625" style="21" customWidth="1"/>
    <col min="5" max="5" width="9.453125" style="21" customWidth="1"/>
    <col min="6" max="6" width="8.26953125" style="21" customWidth="1"/>
    <col min="7" max="7" width="7.54296875" style="21" customWidth="1"/>
    <col min="8" max="8" width="7.453125" style="21" customWidth="1"/>
    <col min="9" max="9" width="7.54296875" style="21" customWidth="1"/>
    <col min="10" max="16384" width="9.1796875" style="21"/>
  </cols>
  <sheetData>
    <row r="1" spans="1:9">
      <c r="I1" s="136" t="s">
        <v>97</v>
      </c>
    </row>
    <row r="2" spans="1:9" ht="23.5">
      <c r="A2" s="571" t="s">
        <v>98</v>
      </c>
      <c r="B2" s="571"/>
      <c r="C2" s="571"/>
      <c r="D2" s="571"/>
      <c r="E2" s="571"/>
      <c r="F2" s="571"/>
      <c r="G2" s="571"/>
      <c r="H2" s="571"/>
      <c r="I2" s="571"/>
    </row>
    <row r="3" spans="1:9" ht="20.5">
      <c r="A3" s="137" t="s">
        <v>63</v>
      </c>
      <c r="B3" s="41"/>
      <c r="C3" s="41" t="str">
        <f>ปร.6!E3</f>
        <v>ก่อสร้างห้องน้ำ</v>
      </c>
      <c r="D3" s="41"/>
      <c r="E3" s="41"/>
      <c r="F3" s="41"/>
      <c r="G3" s="41"/>
      <c r="H3" s="41"/>
      <c r="I3" s="41"/>
    </row>
    <row r="4" spans="1:9" ht="20.5">
      <c r="A4" s="138" t="s">
        <v>64</v>
      </c>
      <c r="B4" s="43"/>
      <c r="C4" s="43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43"/>
      <c r="E4" s="43"/>
      <c r="F4" s="43"/>
      <c r="G4" s="43"/>
      <c r="H4" s="43"/>
      <c r="I4" s="43"/>
    </row>
    <row r="5" spans="1:9" ht="20.5">
      <c r="A5" s="138" t="s">
        <v>65</v>
      </c>
      <c r="B5" s="43"/>
      <c r="C5" s="139">
        <f>ปร.6!E5</f>
        <v>0</v>
      </c>
      <c r="D5" s="43"/>
      <c r="E5" s="43"/>
      <c r="F5" s="43"/>
      <c r="G5" s="43"/>
      <c r="H5" s="43"/>
      <c r="I5" s="43"/>
    </row>
    <row r="6" spans="1:9" ht="20.5">
      <c r="A6" s="138" t="s">
        <v>66</v>
      </c>
      <c r="B6" s="43"/>
      <c r="C6" s="43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D6" s="43"/>
      <c r="E6" s="43"/>
      <c r="F6" s="43"/>
      <c r="G6" s="43"/>
      <c r="H6" s="43"/>
      <c r="I6" s="43"/>
    </row>
    <row r="7" spans="1:9" ht="20.5">
      <c r="A7" s="137" t="s">
        <v>67</v>
      </c>
      <c r="B7" s="41"/>
      <c r="C7" s="140" t="str">
        <f>'ปร.4 '!C6:D6</f>
        <v>คณะกรรมการกำหนดราคากลาง</v>
      </c>
      <c r="D7" s="41"/>
      <c r="E7" s="141" t="s">
        <v>68</v>
      </c>
      <c r="F7" s="142">
        <f>ปร.6!F8</f>
        <v>0</v>
      </c>
      <c r="G7" s="572" t="str">
        <f>ปร.6!K8</f>
        <v>มีนาคม</v>
      </c>
      <c r="H7" s="572"/>
      <c r="I7" s="143">
        <f>ปร.6!S8</f>
        <v>2569</v>
      </c>
    </row>
    <row r="8" spans="1:9" ht="20.5" thickBot="1">
      <c r="I8" s="136" t="s">
        <v>69</v>
      </c>
    </row>
    <row r="9" spans="1:9" ht="21.75" customHeight="1" thickTop="1">
      <c r="A9" s="573" t="s">
        <v>70</v>
      </c>
      <c r="B9" s="575" t="s">
        <v>71</v>
      </c>
      <c r="C9" s="576"/>
      <c r="D9" s="579" t="s">
        <v>99</v>
      </c>
      <c r="E9" s="144" t="s">
        <v>100</v>
      </c>
      <c r="F9" s="145" t="s">
        <v>101</v>
      </c>
      <c r="G9" s="581" t="s">
        <v>72</v>
      </c>
      <c r="H9" s="145" t="s">
        <v>102</v>
      </c>
      <c r="I9" s="579" t="s">
        <v>48</v>
      </c>
    </row>
    <row r="10" spans="1:9" ht="24.75" customHeight="1" thickBot="1">
      <c r="A10" s="574"/>
      <c r="B10" s="577"/>
      <c r="C10" s="578"/>
      <c r="D10" s="580"/>
      <c r="E10" s="146" t="s">
        <v>103</v>
      </c>
      <c r="F10" s="147" t="s">
        <v>104</v>
      </c>
      <c r="G10" s="582"/>
      <c r="H10" s="147" t="s">
        <v>191</v>
      </c>
      <c r="I10" s="580"/>
    </row>
    <row r="11" spans="1:9" ht="20.5" thickTop="1">
      <c r="A11" s="148"/>
      <c r="B11" s="149"/>
      <c r="C11" s="150"/>
      <c r="D11" s="148"/>
      <c r="E11" s="148"/>
      <c r="F11" s="148"/>
      <c r="G11" s="148"/>
      <c r="H11" s="148"/>
      <c r="I11" s="148"/>
    </row>
    <row r="12" spans="1:9">
      <c r="A12" s="83"/>
      <c r="B12" s="151"/>
      <c r="C12" s="152"/>
      <c r="D12" s="83"/>
      <c r="E12" s="83"/>
      <c r="F12" s="83"/>
      <c r="G12" s="83"/>
      <c r="H12" s="83"/>
      <c r="I12" s="83"/>
    </row>
    <row r="13" spans="1:9">
      <c r="A13" s="83"/>
      <c r="B13" s="151"/>
      <c r="C13" s="152"/>
      <c r="D13" s="83"/>
      <c r="E13" s="83"/>
      <c r="F13" s="83"/>
      <c r="G13" s="83"/>
      <c r="H13" s="83"/>
      <c r="I13" s="83"/>
    </row>
    <row r="14" spans="1:9">
      <c r="A14" s="83"/>
      <c r="B14" s="151"/>
      <c r="C14" s="152"/>
      <c r="D14" s="83"/>
      <c r="E14" s="83"/>
      <c r="F14" s="83"/>
      <c r="G14" s="83"/>
      <c r="H14" s="83"/>
      <c r="I14" s="83"/>
    </row>
    <row r="15" spans="1:9">
      <c r="A15" s="83"/>
      <c r="B15" s="151"/>
      <c r="C15" s="152"/>
      <c r="D15" s="83"/>
      <c r="E15" s="83"/>
      <c r="F15" s="83"/>
      <c r="G15" s="83"/>
      <c r="H15" s="83"/>
      <c r="I15" s="83"/>
    </row>
    <row r="16" spans="1:9">
      <c r="A16" s="83"/>
      <c r="B16" s="151"/>
      <c r="C16" s="152"/>
      <c r="D16" s="83"/>
      <c r="E16" s="83"/>
      <c r="F16" s="83"/>
      <c r="G16" s="83"/>
      <c r="H16" s="83"/>
      <c r="I16" s="83"/>
    </row>
    <row r="17" spans="1:9">
      <c r="A17" s="83"/>
      <c r="B17" s="151"/>
      <c r="C17" s="152"/>
      <c r="D17" s="83"/>
      <c r="E17" s="83"/>
      <c r="F17" s="83"/>
      <c r="G17" s="83"/>
      <c r="H17" s="83"/>
      <c r="I17" s="83"/>
    </row>
    <row r="18" spans="1:9">
      <c r="A18" s="83"/>
      <c r="B18" s="151"/>
      <c r="C18" s="152"/>
      <c r="D18" s="83"/>
      <c r="E18" s="83"/>
      <c r="F18" s="83"/>
      <c r="G18" s="83"/>
      <c r="H18" s="83"/>
      <c r="I18" s="83"/>
    </row>
    <row r="19" spans="1:9">
      <c r="A19" s="83"/>
      <c r="B19" s="151"/>
      <c r="C19" s="152"/>
      <c r="D19" s="83"/>
      <c r="E19" s="83"/>
      <c r="F19" s="83"/>
      <c r="G19" s="83"/>
      <c r="H19" s="83"/>
      <c r="I19" s="83"/>
    </row>
    <row r="20" spans="1:9">
      <c r="A20" s="83"/>
      <c r="B20" s="151"/>
      <c r="C20" s="152"/>
      <c r="D20" s="83"/>
      <c r="E20" s="83"/>
      <c r="F20" s="83"/>
      <c r="G20" s="83"/>
      <c r="H20" s="83"/>
      <c r="I20" s="83"/>
    </row>
    <row r="21" spans="1:9">
      <c r="A21" s="83"/>
      <c r="B21" s="151"/>
      <c r="C21" s="152"/>
      <c r="D21" s="83"/>
      <c r="E21" s="83"/>
      <c r="F21" s="83"/>
      <c r="G21" s="83"/>
      <c r="H21" s="83"/>
      <c r="I21" s="83"/>
    </row>
    <row r="22" spans="1:9">
      <c r="A22" s="83"/>
      <c r="B22" s="151"/>
      <c r="C22" s="152"/>
      <c r="D22" s="83"/>
      <c r="E22" s="83"/>
      <c r="F22" s="83"/>
      <c r="G22" s="83"/>
      <c r="H22" s="83"/>
      <c r="I22" s="83"/>
    </row>
    <row r="23" spans="1:9">
      <c r="A23" s="83"/>
      <c r="B23" s="151"/>
      <c r="C23" s="152"/>
      <c r="D23" s="83"/>
      <c r="E23" s="83"/>
      <c r="F23" s="83"/>
      <c r="G23" s="83"/>
      <c r="H23" s="83"/>
      <c r="I23" s="83"/>
    </row>
    <row r="24" spans="1:9">
      <c r="A24" s="83"/>
      <c r="B24" s="151"/>
      <c r="C24" s="152"/>
      <c r="D24" s="83"/>
      <c r="E24" s="83"/>
      <c r="F24" s="83"/>
      <c r="G24" s="83"/>
      <c r="H24" s="83"/>
      <c r="I24" s="83"/>
    </row>
    <row r="25" spans="1:9">
      <c r="A25" s="83"/>
      <c r="B25" s="151"/>
      <c r="C25" s="152"/>
      <c r="D25" s="83"/>
      <c r="E25" s="83"/>
      <c r="F25" s="83"/>
      <c r="G25" s="83"/>
      <c r="H25" s="83"/>
      <c r="I25" s="83"/>
    </row>
    <row r="26" spans="1:9">
      <c r="A26" s="83"/>
      <c r="B26" s="151"/>
      <c r="C26" s="152"/>
      <c r="D26" s="83"/>
      <c r="E26" s="83"/>
      <c r="F26" s="83"/>
      <c r="G26" s="83"/>
      <c r="H26" s="83"/>
      <c r="I26" s="83"/>
    </row>
    <row r="27" spans="1:9">
      <c r="A27" s="83"/>
      <c r="B27" s="151"/>
      <c r="C27" s="152"/>
      <c r="D27" s="83"/>
      <c r="E27" s="83"/>
      <c r="F27" s="83"/>
      <c r="G27" s="83"/>
      <c r="H27" s="83"/>
      <c r="I27" s="83"/>
    </row>
    <row r="28" spans="1:9">
      <c r="A28" s="83"/>
      <c r="B28" s="151"/>
      <c r="C28" s="152"/>
      <c r="D28" s="83"/>
      <c r="E28" s="83"/>
      <c r="F28" s="83"/>
      <c r="G28" s="83"/>
      <c r="H28" s="83"/>
      <c r="I28" s="83"/>
    </row>
    <row r="29" spans="1:9">
      <c r="A29" s="83"/>
      <c r="B29" s="151"/>
      <c r="C29" s="152"/>
      <c r="D29" s="83"/>
      <c r="E29" s="83"/>
      <c r="F29" s="83"/>
      <c r="G29" s="83"/>
      <c r="H29" s="83"/>
      <c r="I29" s="83"/>
    </row>
    <row r="30" spans="1:9">
      <c r="A30" s="83"/>
      <c r="B30" s="151"/>
      <c r="C30" s="152"/>
      <c r="D30" s="83"/>
      <c r="E30" s="83"/>
      <c r="F30" s="83"/>
      <c r="G30" s="83"/>
      <c r="H30" s="83"/>
      <c r="I30" s="83"/>
    </row>
    <row r="31" spans="1:9">
      <c r="A31" s="83"/>
      <c r="B31" s="151"/>
      <c r="C31" s="152"/>
      <c r="D31" s="83"/>
      <c r="E31" s="83"/>
      <c r="F31" s="83"/>
      <c r="G31" s="83"/>
      <c r="H31" s="83"/>
      <c r="I31" s="83"/>
    </row>
    <row r="32" spans="1:9">
      <c r="A32" s="83"/>
      <c r="B32" s="151"/>
      <c r="C32" s="152"/>
      <c r="D32" s="83"/>
      <c r="E32" s="83"/>
      <c r="F32" s="83"/>
      <c r="G32" s="83"/>
      <c r="H32" s="83"/>
      <c r="I32" s="83"/>
    </row>
    <row r="33" spans="1:9">
      <c r="A33" s="83"/>
      <c r="B33" s="151"/>
      <c r="C33" s="152"/>
      <c r="D33" s="83"/>
      <c r="E33" s="83"/>
      <c r="F33" s="83"/>
      <c r="G33" s="83"/>
      <c r="H33" s="83"/>
      <c r="I33" s="83"/>
    </row>
    <row r="34" spans="1:9">
      <c r="A34" s="83"/>
      <c r="B34" s="151"/>
      <c r="C34" s="152"/>
      <c r="D34" s="83"/>
      <c r="E34" s="83"/>
      <c r="F34" s="83"/>
      <c r="G34" s="83"/>
      <c r="H34" s="83"/>
      <c r="I34" s="83"/>
    </row>
    <row r="35" spans="1:9">
      <c r="A35" s="83"/>
      <c r="B35" s="151"/>
      <c r="C35" s="152"/>
      <c r="D35" s="83"/>
      <c r="E35" s="83"/>
      <c r="F35" s="83"/>
      <c r="G35" s="83"/>
      <c r="H35" s="83"/>
      <c r="I35" s="83"/>
    </row>
    <row r="36" spans="1:9">
      <c r="A36" s="83"/>
      <c r="B36" s="151"/>
      <c r="C36" s="152"/>
      <c r="D36" s="83"/>
      <c r="E36" s="83"/>
      <c r="F36" s="83"/>
      <c r="G36" s="83"/>
      <c r="H36" s="83"/>
      <c r="I36" s="83"/>
    </row>
    <row r="37" spans="1:9">
      <c r="A37" s="83"/>
      <c r="B37" s="151"/>
      <c r="C37" s="152"/>
      <c r="D37" s="83"/>
      <c r="E37" s="83"/>
      <c r="F37" s="83"/>
      <c r="G37" s="83"/>
      <c r="H37" s="83"/>
      <c r="I37" s="83"/>
    </row>
    <row r="38" spans="1:9">
      <c r="A38" s="83"/>
      <c r="B38" s="151"/>
      <c r="C38" s="152"/>
      <c r="D38" s="83"/>
      <c r="E38" s="83"/>
      <c r="F38" s="83"/>
      <c r="G38" s="83"/>
      <c r="H38" s="83"/>
      <c r="I38" s="83"/>
    </row>
    <row r="39" spans="1:9">
      <c r="A39" s="83"/>
      <c r="B39" s="151"/>
      <c r="C39" s="152"/>
      <c r="D39" s="83"/>
      <c r="E39" s="83"/>
      <c r="F39" s="83"/>
      <c r="G39" s="83"/>
      <c r="H39" s="83"/>
      <c r="I39" s="83"/>
    </row>
    <row r="40" spans="1:9">
      <c r="A40" s="83"/>
      <c r="B40" s="151"/>
      <c r="C40" s="152"/>
      <c r="D40" s="83"/>
      <c r="E40" s="83"/>
      <c r="F40" s="83"/>
      <c r="G40" s="83"/>
      <c r="H40" s="83"/>
      <c r="I40" s="83"/>
    </row>
    <row r="41" spans="1:9">
      <c r="A41" s="123"/>
      <c r="B41" s="153"/>
      <c r="C41" s="154"/>
      <c r="D41" s="123"/>
      <c r="E41" s="123"/>
      <c r="F41" s="123"/>
      <c r="G41" s="123"/>
      <c r="H41" s="123"/>
      <c r="I41" s="123"/>
    </row>
    <row r="42" spans="1:9" ht="20.5">
      <c r="E42" s="155"/>
      <c r="F42" s="155"/>
      <c r="G42" s="155"/>
    </row>
    <row r="48" spans="1:9">
      <c r="C48" s="156"/>
      <c r="D48" s="156"/>
      <c r="E48" s="156"/>
      <c r="F48" s="156"/>
      <c r="G48" s="156"/>
    </row>
    <row r="49" spans="3:7">
      <c r="C49" s="156"/>
      <c r="D49" s="156"/>
      <c r="E49" s="156"/>
      <c r="F49" s="156"/>
      <c r="G49" s="156"/>
    </row>
    <row r="51" spans="3:7">
      <c r="C51" s="156"/>
      <c r="D51" s="156"/>
      <c r="E51" s="156"/>
      <c r="F51" s="156"/>
      <c r="G51" s="156"/>
    </row>
    <row r="52" spans="3:7">
      <c r="C52" s="156"/>
      <c r="D52" s="156"/>
      <c r="E52" s="156"/>
      <c r="F52" s="156"/>
      <c r="G52" s="156"/>
    </row>
    <row r="54" spans="3:7">
      <c r="C54" s="156"/>
      <c r="D54" s="156"/>
      <c r="E54" s="156"/>
      <c r="F54" s="156"/>
      <c r="G54" s="156"/>
    </row>
    <row r="55" spans="3:7">
      <c r="C55" s="156"/>
      <c r="D55" s="156"/>
      <c r="E55" s="156"/>
      <c r="F55" s="156"/>
      <c r="G55" s="156"/>
    </row>
  </sheetData>
  <mergeCells count="7">
    <mergeCell ref="A2:I2"/>
    <mergeCell ref="G7:H7"/>
    <mergeCell ref="A9:A10"/>
    <mergeCell ref="B9:C10"/>
    <mergeCell ref="D9:D10"/>
    <mergeCell ref="G9:G10"/>
    <mergeCell ref="I9:I10"/>
  </mergeCells>
  <pageMargins left="0.31496062992125984" right="0.19685039370078741" top="0.19685039370078741" bottom="0.31496062992125984" header="0.19685039370078741" footer="0.1574803149606299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5"/>
  <dimension ref="A1:Q43"/>
  <sheetViews>
    <sheetView showGridLines="0" view="pageBreakPreview" zoomScaleSheetLayoutView="100" workbookViewId="0">
      <selection activeCell="B14" sqref="B14"/>
    </sheetView>
  </sheetViews>
  <sheetFormatPr defaultColWidth="9.1796875" defaultRowHeight="20"/>
  <cols>
    <col min="1" max="1" width="6.1796875" style="21" customWidth="1"/>
    <col min="2" max="2" width="39.81640625" style="21" customWidth="1"/>
    <col min="3" max="3" width="7.26953125" style="21" bestFit="1" customWidth="1"/>
    <col min="4" max="4" width="7.54296875" style="21" customWidth="1"/>
    <col min="5" max="5" width="7" style="21" customWidth="1"/>
    <col min="6" max="16" width="6" style="156" customWidth="1"/>
    <col min="17" max="17" width="8.1796875" style="21" customWidth="1"/>
    <col min="18" max="16384" width="9.1796875" style="21"/>
  </cols>
  <sheetData>
    <row r="1" spans="1:17">
      <c r="Q1" s="136" t="s">
        <v>76</v>
      </c>
    </row>
    <row r="2" spans="1:17" ht="23.5">
      <c r="A2" s="571" t="s">
        <v>77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</row>
    <row r="3" spans="1:17" ht="20.5">
      <c r="A3" s="137" t="s">
        <v>63</v>
      </c>
      <c r="B3" s="41"/>
      <c r="C3" s="41" t="str">
        <f>ปร.6!E3</f>
        <v>ก่อสร้างห้องน้ำ</v>
      </c>
      <c r="D3" s="41"/>
      <c r="E3" s="41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41"/>
    </row>
    <row r="4" spans="1:17" ht="20.5">
      <c r="A4" s="138" t="s">
        <v>64</v>
      </c>
      <c r="B4" s="43"/>
      <c r="C4" s="43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43"/>
      <c r="E4" s="43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3"/>
    </row>
    <row r="5" spans="1:17" ht="20.5">
      <c r="A5" s="138" t="s">
        <v>65</v>
      </c>
      <c r="B5" s="43"/>
      <c r="C5" s="139">
        <f>ปร.6!E5</f>
        <v>0</v>
      </c>
      <c r="D5" s="43"/>
      <c r="E5" s="43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3"/>
    </row>
    <row r="6" spans="1:17" ht="20.5">
      <c r="A6" s="138" t="s">
        <v>66</v>
      </c>
      <c r="B6" s="43"/>
      <c r="C6" s="43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D6" s="43"/>
      <c r="E6" s="43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3"/>
    </row>
    <row r="7" spans="1:17" ht="20.5">
      <c r="A7" s="138" t="s">
        <v>67</v>
      </c>
      <c r="B7" s="43"/>
      <c r="C7" s="140" t="str">
        <f>'ปร.4 '!C6:D6</f>
        <v>คณะกรรมการกำหนดราคากลาง</v>
      </c>
      <c r="D7" s="43"/>
      <c r="E7" s="43"/>
      <c r="F7" s="48"/>
      <c r="G7" s="48"/>
      <c r="H7" s="583" t="s">
        <v>68</v>
      </c>
      <c r="I7" s="583"/>
      <c r="J7" s="48">
        <f>ปร.6!F8</f>
        <v>0</v>
      </c>
      <c r="K7" s="47" t="s">
        <v>78</v>
      </c>
      <c r="L7" s="572" t="str">
        <f>ปร.6!K8</f>
        <v>มีนาคม</v>
      </c>
      <c r="M7" s="572"/>
      <c r="N7" s="47" t="s">
        <v>79</v>
      </c>
      <c r="O7" s="572">
        <f>ปร.6!S8</f>
        <v>2569</v>
      </c>
      <c r="P7" s="572"/>
      <c r="Q7" s="43"/>
    </row>
    <row r="8" spans="1:17" ht="20.5" thickBot="1">
      <c r="Q8" s="136" t="s">
        <v>69</v>
      </c>
    </row>
    <row r="9" spans="1:17" ht="21" thickTop="1">
      <c r="A9" s="584" t="s">
        <v>70</v>
      </c>
      <c r="B9" s="584" t="s">
        <v>71</v>
      </c>
      <c r="C9" s="157" t="s">
        <v>80</v>
      </c>
      <c r="D9" s="158" t="s">
        <v>81</v>
      </c>
      <c r="E9" s="159" t="s">
        <v>82</v>
      </c>
      <c r="F9" s="586" t="s">
        <v>83</v>
      </c>
      <c r="G9" s="587"/>
      <c r="H9" s="587"/>
      <c r="I9" s="587"/>
      <c r="J9" s="587"/>
      <c r="K9" s="588"/>
      <c r="L9" s="586" t="s">
        <v>84</v>
      </c>
      <c r="M9" s="587"/>
      <c r="N9" s="587"/>
      <c r="O9" s="587"/>
      <c r="P9" s="588"/>
      <c r="Q9" s="584" t="s">
        <v>48</v>
      </c>
    </row>
    <row r="10" spans="1:17" ht="21" thickBot="1">
      <c r="A10" s="585"/>
      <c r="B10" s="585"/>
      <c r="C10" s="160" t="s">
        <v>85</v>
      </c>
      <c r="D10" s="161" t="s">
        <v>86</v>
      </c>
      <c r="E10" s="162" t="s">
        <v>87</v>
      </c>
      <c r="F10" s="163" t="s">
        <v>88</v>
      </c>
      <c r="G10" s="163" t="s">
        <v>89</v>
      </c>
      <c r="H10" s="163" t="s">
        <v>90</v>
      </c>
      <c r="I10" s="163" t="s">
        <v>91</v>
      </c>
      <c r="J10" s="163" t="s">
        <v>92</v>
      </c>
      <c r="K10" s="163" t="s">
        <v>93</v>
      </c>
      <c r="L10" s="163" t="s">
        <v>90</v>
      </c>
      <c r="M10" s="163" t="s">
        <v>94</v>
      </c>
      <c r="N10" s="163" t="s">
        <v>95</v>
      </c>
      <c r="O10" s="163" t="s">
        <v>93</v>
      </c>
      <c r="P10" s="163" t="s">
        <v>96</v>
      </c>
      <c r="Q10" s="585"/>
    </row>
    <row r="11" spans="1:17" ht="20.5" thickTop="1">
      <c r="A11" s="148"/>
      <c r="B11" s="148"/>
      <c r="C11" s="148"/>
      <c r="D11" s="148"/>
      <c r="E11" s="148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48"/>
    </row>
    <row r="12" spans="1:17">
      <c r="A12" s="83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3"/>
    </row>
    <row r="13" spans="1:17">
      <c r="A13" s="83"/>
      <c r="B13" s="83"/>
      <c r="C13" s="83"/>
      <c r="D13" s="83"/>
      <c r="E13" s="83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3"/>
    </row>
    <row r="14" spans="1:17">
      <c r="A14" s="83"/>
      <c r="B14" s="83"/>
      <c r="C14" s="83"/>
      <c r="D14" s="83"/>
      <c r="E14" s="83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3"/>
    </row>
    <row r="15" spans="1:17">
      <c r="A15" s="83"/>
      <c r="B15" s="83"/>
      <c r="C15" s="83"/>
      <c r="D15" s="83"/>
      <c r="E15" s="83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3"/>
    </row>
    <row r="16" spans="1:17">
      <c r="A16" s="83"/>
      <c r="B16" s="83"/>
      <c r="C16" s="83"/>
      <c r="D16" s="83"/>
      <c r="E16" s="83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3"/>
    </row>
    <row r="17" spans="1:17">
      <c r="A17" s="83"/>
      <c r="B17" s="83"/>
      <c r="C17" s="83"/>
      <c r="D17" s="83"/>
      <c r="E17" s="83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3"/>
    </row>
    <row r="18" spans="1:17">
      <c r="A18" s="83"/>
      <c r="B18" s="83"/>
      <c r="C18" s="83"/>
      <c r="D18" s="83"/>
      <c r="E18" s="83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3"/>
    </row>
    <row r="19" spans="1:17">
      <c r="A19" s="83"/>
      <c r="B19" s="83"/>
      <c r="C19" s="83"/>
      <c r="D19" s="83"/>
      <c r="E19" s="83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3"/>
    </row>
    <row r="20" spans="1:17">
      <c r="A20" s="83"/>
      <c r="B20" s="83"/>
      <c r="C20" s="83"/>
      <c r="D20" s="83"/>
      <c r="E20" s="83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3"/>
    </row>
    <row r="21" spans="1:17">
      <c r="A21" s="83"/>
      <c r="B21" s="83"/>
      <c r="C21" s="83"/>
      <c r="D21" s="83"/>
      <c r="E21" s="83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3"/>
    </row>
    <row r="22" spans="1:17">
      <c r="A22" s="83"/>
      <c r="B22" s="83"/>
      <c r="C22" s="83"/>
      <c r="D22" s="83"/>
      <c r="E22" s="83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3"/>
    </row>
    <row r="23" spans="1:17">
      <c r="A23" s="83"/>
      <c r="B23" s="83"/>
      <c r="C23" s="83"/>
      <c r="D23" s="83"/>
      <c r="E23" s="83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3"/>
    </row>
    <row r="24" spans="1:17">
      <c r="A24" s="83"/>
      <c r="B24" s="83"/>
      <c r="C24" s="83"/>
      <c r="D24" s="83"/>
      <c r="E24" s="83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3"/>
    </row>
    <row r="25" spans="1:17">
      <c r="A25" s="83"/>
      <c r="B25" s="83"/>
      <c r="C25" s="83"/>
      <c r="D25" s="83"/>
      <c r="E25" s="83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3"/>
    </row>
    <row r="26" spans="1:17">
      <c r="A26" s="83"/>
      <c r="B26" s="83"/>
      <c r="C26" s="83"/>
      <c r="D26" s="83"/>
      <c r="E26" s="83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3"/>
    </row>
    <row r="27" spans="1:17">
      <c r="A27" s="83"/>
      <c r="B27" s="83"/>
      <c r="C27" s="83"/>
      <c r="D27" s="83"/>
      <c r="E27" s="83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3"/>
    </row>
    <row r="28" spans="1:17">
      <c r="A28" s="83"/>
      <c r="B28" s="83"/>
      <c r="C28" s="83"/>
      <c r="D28" s="83"/>
      <c r="E28" s="83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3"/>
    </row>
    <row r="29" spans="1:17">
      <c r="A29" s="123"/>
      <c r="B29" s="123"/>
      <c r="C29" s="123"/>
      <c r="D29" s="123"/>
      <c r="E29" s="123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3"/>
    </row>
    <row r="30" spans="1:17" ht="20.5">
      <c r="D30" s="155"/>
      <c r="E30" s="15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</row>
    <row r="36" spans="2:5">
      <c r="B36" s="156"/>
      <c r="C36" s="156"/>
      <c r="D36" s="156"/>
      <c r="E36" s="156"/>
    </row>
    <row r="37" spans="2:5">
      <c r="B37" s="156"/>
      <c r="C37" s="156"/>
      <c r="D37" s="156"/>
      <c r="E37" s="156"/>
    </row>
    <row r="39" spans="2:5">
      <c r="B39" s="156"/>
      <c r="C39" s="156"/>
      <c r="D39" s="156"/>
      <c r="E39" s="156"/>
    </row>
    <row r="40" spans="2:5">
      <c r="B40" s="156"/>
      <c r="C40" s="156"/>
      <c r="D40" s="156"/>
      <c r="E40" s="156"/>
    </row>
    <row r="42" spans="2:5">
      <c r="B42" s="156"/>
      <c r="C42" s="156"/>
      <c r="D42" s="156"/>
      <c r="E42" s="156"/>
    </row>
    <row r="43" spans="2:5">
      <c r="B43" s="156"/>
      <c r="C43" s="156"/>
      <c r="D43" s="156"/>
      <c r="E43" s="156"/>
    </row>
  </sheetData>
  <mergeCells count="9">
    <mergeCell ref="A2:Q2"/>
    <mergeCell ref="H7:I7"/>
    <mergeCell ref="L7:M7"/>
    <mergeCell ref="O7:P7"/>
    <mergeCell ref="A9:A10"/>
    <mergeCell ref="B9:B10"/>
    <mergeCell ref="F9:K9"/>
    <mergeCell ref="L9:P9"/>
    <mergeCell ref="Q9:Q10"/>
  </mergeCells>
  <pageMargins left="0.39370078740157483" right="0.19685039370078741" top="0.19685039370078741" bottom="0.31496062992125984" header="0.19685039370078741" footer="0.1574803149606299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/>
  <dimension ref="A1:H56"/>
  <sheetViews>
    <sheetView showGridLines="0" view="pageBreakPreview" zoomScaleSheetLayoutView="100" workbookViewId="0">
      <selection activeCell="B14" sqref="B14"/>
    </sheetView>
  </sheetViews>
  <sheetFormatPr defaultColWidth="9.1796875" defaultRowHeight="20"/>
  <cols>
    <col min="1" max="1" width="6.7265625" style="21" customWidth="1"/>
    <col min="2" max="2" width="22.54296875" style="21" customWidth="1"/>
    <col min="3" max="3" width="22.453125" style="21" customWidth="1"/>
    <col min="4" max="7" width="9.26953125" style="21" customWidth="1"/>
    <col min="8" max="8" width="9" style="21" customWidth="1"/>
    <col min="9" max="16384" width="9.1796875" style="21"/>
  </cols>
  <sheetData>
    <row r="1" spans="1:8">
      <c r="H1" s="136" t="s">
        <v>61</v>
      </c>
    </row>
    <row r="2" spans="1:8" ht="23.5">
      <c r="A2" s="571" t="s">
        <v>62</v>
      </c>
      <c r="B2" s="571"/>
      <c r="C2" s="571"/>
      <c r="D2" s="571"/>
      <c r="E2" s="571"/>
      <c r="F2" s="571"/>
      <c r="G2" s="571"/>
      <c r="H2" s="571"/>
    </row>
    <row r="3" spans="1:8" ht="20.5">
      <c r="A3" s="137" t="s">
        <v>63</v>
      </c>
      <c r="B3" s="137"/>
      <c r="C3" s="41" t="str">
        <f>ปร.6!E3</f>
        <v>ก่อสร้างห้องน้ำ</v>
      </c>
      <c r="D3" s="41"/>
      <c r="E3" s="41"/>
      <c r="F3" s="41"/>
      <c r="G3" s="41"/>
      <c r="H3" s="41"/>
    </row>
    <row r="4" spans="1:8" ht="20.5">
      <c r="A4" s="138" t="s">
        <v>64</v>
      </c>
      <c r="B4" s="138"/>
      <c r="C4" s="43" t="str">
        <f>ปร.6!E4</f>
        <v>บริเวณสนามกีฬา ตำบลบ้านนิคม หมู่ที่ 4 ตำบลบ้านนิคม อำเภอบางขัน จังหวัดนครศรีธรรมราช</v>
      </c>
      <c r="D4" s="43"/>
      <c r="E4" s="43"/>
      <c r="F4" s="43"/>
      <c r="G4" s="43"/>
      <c r="H4" s="43"/>
    </row>
    <row r="5" spans="1:8" ht="20.5">
      <c r="A5" s="138" t="s">
        <v>65</v>
      </c>
      <c r="B5" s="138"/>
      <c r="C5" s="139">
        <f>ปร.6!E5</f>
        <v>0</v>
      </c>
      <c r="D5" s="43"/>
      <c r="E5" s="43"/>
      <c r="F5" s="43"/>
      <c r="G5" s="43"/>
      <c r="H5" s="43"/>
    </row>
    <row r="6" spans="1:8" ht="20.5">
      <c r="A6" s="138" t="s">
        <v>66</v>
      </c>
      <c r="B6" s="138"/>
      <c r="C6" s="43" t="str">
        <f>ปร.6!F6</f>
        <v>กองการศึกษาฯ องค์การบริหารส่วนตำบลบ้านนิคม   อำเภอบางขัน   จังหวัดนครศรีธรรมราช</v>
      </c>
      <c r="D6" s="43"/>
      <c r="E6" s="43"/>
      <c r="F6" s="43"/>
      <c r="G6" s="43"/>
      <c r="H6" s="43"/>
    </row>
    <row r="7" spans="1:8" ht="20.5">
      <c r="A7" s="138" t="s">
        <v>67</v>
      </c>
      <c r="B7" s="138"/>
      <c r="C7" s="140" t="str">
        <f>'ปร.4 '!C6:D6</f>
        <v>คณะกรรมการกำหนดราคากลาง</v>
      </c>
      <c r="D7" s="43"/>
      <c r="E7" s="47" t="s">
        <v>68</v>
      </c>
      <c r="F7" s="48">
        <f>ปร.6!F8</f>
        <v>0</v>
      </c>
      <c r="G7" s="43" t="str">
        <f>ปร.6!K8</f>
        <v>มีนาคม</v>
      </c>
      <c r="H7" s="45">
        <f>ปร.6!S8</f>
        <v>2569</v>
      </c>
    </row>
    <row r="8" spans="1:8" ht="20.5" thickBot="1">
      <c r="C8" s="166"/>
      <c r="H8" s="136" t="s">
        <v>69</v>
      </c>
    </row>
    <row r="9" spans="1:8" ht="21.75" customHeight="1" thickTop="1">
      <c r="A9" s="589" t="s">
        <v>70</v>
      </c>
      <c r="B9" s="591" t="s">
        <v>71</v>
      </c>
      <c r="C9" s="592"/>
      <c r="D9" s="589" t="s">
        <v>72</v>
      </c>
      <c r="E9" s="589" t="s">
        <v>73</v>
      </c>
      <c r="F9" s="167" t="s">
        <v>74</v>
      </c>
      <c r="G9" s="167" t="s">
        <v>75</v>
      </c>
      <c r="H9" s="589" t="s">
        <v>48</v>
      </c>
    </row>
    <row r="10" spans="1:8" ht="21.75" customHeight="1" thickBot="1">
      <c r="A10" s="590"/>
      <c r="B10" s="593"/>
      <c r="C10" s="594"/>
      <c r="D10" s="590"/>
      <c r="E10" s="590"/>
      <c r="F10" s="168" t="s">
        <v>73</v>
      </c>
      <c r="G10" s="168" t="s">
        <v>2</v>
      </c>
      <c r="H10" s="590"/>
    </row>
    <row r="11" spans="1:8" ht="20.5" thickTop="1">
      <c r="A11" s="148"/>
      <c r="B11" s="149"/>
      <c r="C11" s="150"/>
      <c r="D11" s="148"/>
      <c r="E11" s="148"/>
      <c r="F11" s="148"/>
      <c r="G11" s="148"/>
      <c r="H11" s="148"/>
    </row>
    <row r="12" spans="1:8">
      <c r="A12" s="83"/>
      <c r="B12" s="151"/>
      <c r="C12" s="152"/>
      <c r="D12" s="83"/>
      <c r="E12" s="83"/>
      <c r="F12" s="83"/>
      <c r="G12" s="83"/>
      <c r="H12" s="83"/>
    </row>
    <row r="13" spans="1:8">
      <c r="A13" s="83"/>
      <c r="B13" s="151"/>
      <c r="C13" s="152"/>
      <c r="D13" s="83"/>
      <c r="E13" s="83"/>
      <c r="F13" s="83"/>
      <c r="G13" s="83"/>
      <c r="H13" s="83"/>
    </row>
    <row r="14" spans="1:8">
      <c r="A14" s="83"/>
      <c r="B14" s="151"/>
      <c r="C14" s="152"/>
      <c r="D14" s="83"/>
      <c r="E14" s="83"/>
      <c r="F14" s="83"/>
      <c r="G14" s="83"/>
      <c r="H14" s="83"/>
    </row>
    <row r="15" spans="1:8">
      <c r="A15" s="83"/>
      <c r="B15" s="151"/>
      <c r="C15" s="152"/>
      <c r="D15" s="83"/>
      <c r="E15" s="83"/>
      <c r="F15" s="83"/>
      <c r="G15" s="83"/>
      <c r="H15" s="83"/>
    </row>
    <row r="16" spans="1:8">
      <c r="A16" s="83"/>
      <c r="B16" s="151"/>
      <c r="C16" s="152"/>
      <c r="D16" s="83"/>
      <c r="E16" s="83"/>
      <c r="F16" s="83"/>
      <c r="G16" s="83"/>
      <c r="H16" s="83"/>
    </row>
    <row r="17" spans="1:8">
      <c r="A17" s="83"/>
      <c r="B17" s="151"/>
      <c r="C17" s="152"/>
      <c r="D17" s="83"/>
      <c r="E17" s="83"/>
      <c r="F17" s="83"/>
      <c r="G17" s="83"/>
      <c r="H17" s="83"/>
    </row>
    <row r="18" spans="1:8">
      <c r="A18" s="83"/>
      <c r="B18" s="151"/>
      <c r="C18" s="152"/>
      <c r="D18" s="83"/>
      <c r="E18" s="83"/>
      <c r="F18" s="83"/>
      <c r="G18" s="83"/>
      <c r="H18" s="83"/>
    </row>
    <row r="19" spans="1:8">
      <c r="A19" s="83"/>
      <c r="B19" s="151"/>
      <c r="C19" s="152"/>
      <c r="D19" s="83"/>
      <c r="E19" s="83"/>
      <c r="F19" s="83"/>
      <c r="G19" s="83"/>
      <c r="H19" s="83"/>
    </row>
    <row r="20" spans="1:8">
      <c r="A20" s="83"/>
      <c r="B20" s="151"/>
      <c r="C20" s="152"/>
      <c r="D20" s="83"/>
      <c r="E20" s="83"/>
      <c r="F20" s="83"/>
      <c r="G20" s="83"/>
      <c r="H20" s="83"/>
    </row>
    <row r="21" spans="1:8">
      <c r="A21" s="83"/>
      <c r="B21" s="151"/>
      <c r="C21" s="152"/>
      <c r="D21" s="83"/>
      <c r="E21" s="83"/>
      <c r="F21" s="83"/>
      <c r="G21" s="83"/>
      <c r="H21" s="83"/>
    </row>
    <row r="22" spans="1:8">
      <c r="A22" s="83"/>
      <c r="B22" s="151"/>
      <c r="C22" s="152"/>
      <c r="D22" s="83"/>
      <c r="E22" s="83"/>
      <c r="F22" s="83"/>
      <c r="G22" s="83"/>
      <c r="H22" s="83"/>
    </row>
    <row r="23" spans="1:8">
      <c r="A23" s="83"/>
      <c r="B23" s="151"/>
      <c r="C23" s="152"/>
      <c r="D23" s="83"/>
      <c r="E23" s="83"/>
      <c r="F23" s="83"/>
      <c r="G23" s="83"/>
      <c r="H23" s="83"/>
    </row>
    <row r="24" spans="1:8">
      <c r="A24" s="83"/>
      <c r="B24" s="151"/>
      <c r="C24" s="152"/>
      <c r="D24" s="83"/>
      <c r="E24" s="83"/>
      <c r="F24" s="83"/>
      <c r="G24" s="83"/>
      <c r="H24" s="83"/>
    </row>
    <row r="25" spans="1:8">
      <c r="A25" s="83"/>
      <c r="B25" s="151"/>
      <c r="C25" s="152"/>
      <c r="D25" s="83"/>
      <c r="E25" s="83"/>
      <c r="F25" s="83"/>
      <c r="G25" s="83"/>
      <c r="H25" s="83"/>
    </row>
    <row r="26" spans="1:8">
      <c r="A26" s="83"/>
      <c r="B26" s="151"/>
      <c r="C26" s="152"/>
      <c r="D26" s="83"/>
      <c r="E26" s="83"/>
      <c r="F26" s="83"/>
      <c r="G26" s="83"/>
      <c r="H26" s="83"/>
    </row>
    <row r="27" spans="1:8">
      <c r="A27" s="83"/>
      <c r="B27" s="151"/>
      <c r="C27" s="152"/>
      <c r="D27" s="83"/>
      <c r="E27" s="83"/>
      <c r="F27" s="83"/>
      <c r="G27" s="83"/>
      <c r="H27" s="83"/>
    </row>
    <row r="28" spans="1:8">
      <c r="A28" s="83"/>
      <c r="B28" s="151"/>
      <c r="C28" s="152"/>
      <c r="D28" s="83"/>
      <c r="E28" s="83"/>
      <c r="F28" s="83"/>
      <c r="G28" s="83"/>
      <c r="H28" s="83"/>
    </row>
    <row r="29" spans="1:8">
      <c r="A29" s="83"/>
      <c r="B29" s="151"/>
      <c r="C29" s="152"/>
      <c r="D29" s="83"/>
      <c r="E29" s="83"/>
      <c r="F29" s="83"/>
      <c r="G29" s="83"/>
      <c r="H29" s="83"/>
    </row>
    <row r="30" spans="1:8">
      <c r="A30" s="83"/>
      <c r="B30" s="151"/>
      <c r="C30" s="152"/>
      <c r="D30" s="83"/>
      <c r="E30" s="83"/>
      <c r="F30" s="83"/>
      <c r="G30" s="83"/>
      <c r="H30" s="83"/>
    </row>
    <row r="31" spans="1:8">
      <c r="A31" s="83"/>
      <c r="B31" s="151"/>
      <c r="C31" s="152"/>
      <c r="D31" s="83"/>
      <c r="E31" s="83"/>
      <c r="F31" s="83"/>
      <c r="G31" s="83"/>
      <c r="H31" s="83"/>
    </row>
    <row r="32" spans="1:8">
      <c r="A32" s="83"/>
      <c r="B32" s="151"/>
      <c r="C32" s="152"/>
      <c r="D32" s="83"/>
      <c r="E32" s="83"/>
      <c r="F32" s="83"/>
      <c r="G32" s="83"/>
      <c r="H32" s="83"/>
    </row>
    <row r="33" spans="1:8">
      <c r="A33" s="83"/>
      <c r="B33" s="151"/>
      <c r="C33" s="152"/>
      <c r="D33" s="83"/>
      <c r="E33" s="83"/>
      <c r="F33" s="83"/>
      <c r="G33" s="83"/>
      <c r="H33" s="83"/>
    </row>
    <row r="34" spans="1:8">
      <c r="A34" s="83"/>
      <c r="B34" s="151"/>
      <c r="C34" s="152"/>
      <c r="D34" s="83"/>
      <c r="E34" s="83"/>
      <c r="F34" s="83"/>
      <c r="G34" s="83"/>
      <c r="H34" s="83"/>
    </row>
    <row r="35" spans="1:8">
      <c r="A35" s="83"/>
      <c r="B35" s="151"/>
      <c r="C35" s="152"/>
      <c r="D35" s="83"/>
      <c r="E35" s="83"/>
      <c r="F35" s="83"/>
      <c r="G35" s="83"/>
      <c r="H35" s="83"/>
    </row>
    <row r="36" spans="1:8">
      <c r="A36" s="83"/>
      <c r="B36" s="151"/>
      <c r="C36" s="152"/>
      <c r="D36" s="83"/>
      <c r="E36" s="83"/>
      <c r="F36" s="83"/>
      <c r="G36" s="83"/>
      <c r="H36" s="83"/>
    </row>
    <row r="37" spans="1:8">
      <c r="A37" s="83"/>
      <c r="B37" s="151"/>
      <c r="C37" s="152"/>
      <c r="D37" s="83"/>
      <c r="E37" s="83"/>
      <c r="F37" s="83"/>
      <c r="G37" s="83"/>
      <c r="H37" s="83"/>
    </row>
    <row r="38" spans="1:8">
      <c r="A38" s="83"/>
      <c r="B38" s="151"/>
      <c r="C38" s="152"/>
      <c r="D38" s="83"/>
      <c r="E38" s="83"/>
      <c r="F38" s="83"/>
      <c r="G38" s="83"/>
      <c r="H38" s="83"/>
    </row>
    <row r="39" spans="1:8">
      <c r="A39" s="83"/>
      <c r="B39" s="151"/>
      <c r="C39" s="152"/>
      <c r="D39" s="83"/>
      <c r="E39" s="83"/>
      <c r="F39" s="83"/>
      <c r="G39" s="83"/>
      <c r="H39" s="83"/>
    </row>
    <row r="40" spans="1:8">
      <c r="A40" s="83"/>
      <c r="B40" s="151"/>
      <c r="C40" s="152"/>
      <c r="D40" s="83"/>
      <c r="E40" s="83"/>
      <c r="F40" s="83"/>
      <c r="G40" s="83"/>
      <c r="H40" s="83"/>
    </row>
    <row r="41" spans="1:8">
      <c r="A41" s="83"/>
      <c r="B41" s="151"/>
      <c r="C41" s="152"/>
      <c r="D41" s="83"/>
      <c r="E41" s="83"/>
      <c r="F41" s="83"/>
      <c r="G41" s="83"/>
      <c r="H41" s="83"/>
    </row>
    <row r="42" spans="1:8">
      <c r="A42" s="94"/>
      <c r="B42" s="153"/>
      <c r="C42" s="154"/>
      <c r="D42" s="94"/>
      <c r="E42" s="94"/>
      <c r="F42" s="94"/>
      <c r="G42" s="94"/>
      <c r="H42" s="94"/>
    </row>
    <row r="43" spans="1:8" ht="20.5">
      <c r="E43" s="155"/>
      <c r="F43" s="155"/>
    </row>
    <row r="49" spans="3:6">
      <c r="C49" s="156"/>
      <c r="D49" s="156"/>
      <c r="E49" s="156"/>
      <c r="F49" s="156"/>
    </row>
    <row r="50" spans="3:6">
      <c r="C50" s="156"/>
      <c r="D50" s="156"/>
      <c r="E50" s="156"/>
      <c r="F50" s="156"/>
    </row>
    <row r="52" spans="3:6">
      <c r="C52" s="156"/>
      <c r="D52" s="156"/>
      <c r="E52" s="156"/>
      <c r="F52" s="156"/>
    </row>
    <row r="53" spans="3:6">
      <c r="C53" s="156"/>
      <c r="D53" s="156"/>
      <c r="E53" s="156"/>
      <c r="F53" s="156"/>
    </row>
    <row r="55" spans="3:6">
      <c r="C55" s="156"/>
      <c r="D55" s="156"/>
      <c r="E55" s="156"/>
      <c r="F55" s="156"/>
    </row>
    <row r="56" spans="3:6">
      <c r="C56" s="156"/>
      <c r="D56" s="156"/>
      <c r="E56" s="156"/>
      <c r="F56" s="156"/>
    </row>
  </sheetData>
  <mergeCells count="6">
    <mergeCell ref="A2:H2"/>
    <mergeCell ref="A9:A10"/>
    <mergeCell ref="B9:C10"/>
    <mergeCell ref="D9:D10"/>
    <mergeCell ref="E9:E10"/>
    <mergeCell ref="H9:H10"/>
  </mergeCells>
  <pageMargins left="0.39370078740157483" right="0.19685039370078741" top="0.19685039370078741" bottom="0.31496062992125984" header="0.19685039370078741" footer="0.1574803149606299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>
    <tabColor rgb="FFC00000"/>
    <pageSetUpPr autoPageBreaks="0"/>
  </sheetPr>
  <dimension ref="A1:S34"/>
  <sheetViews>
    <sheetView showGridLines="0" showRowColHeaders="0" showOutlineSymbols="0" workbookViewId="0">
      <selection activeCell="K19" sqref="K19"/>
    </sheetView>
  </sheetViews>
  <sheetFormatPr defaultColWidth="9.1796875" defaultRowHeight="20"/>
  <cols>
    <col min="1" max="1" width="9.1796875" style="1"/>
    <col min="2" max="2" width="6" style="1" customWidth="1"/>
    <col min="3" max="10" width="9.1796875" style="1"/>
    <col min="11" max="11" width="3.54296875" style="1" customWidth="1"/>
    <col min="12" max="12" width="12" style="1" bestFit="1" customWidth="1"/>
    <col min="13" max="16384" width="9.1796875" style="1"/>
  </cols>
  <sheetData>
    <row r="1" spans="1:19">
      <c r="A1" s="2"/>
      <c r="B1" s="2"/>
      <c r="C1" s="2"/>
      <c r="D1" s="2"/>
      <c r="E1" s="2"/>
      <c r="F1" s="2"/>
      <c r="G1" s="2"/>
      <c r="H1" s="2"/>
      <c r="I1" s="2"/>
      <c r="J1" s="2"/>
      <c r="L1" s="7"/>
      <c r="M1" s="7"/>
      <c r="N1" s="7"/>
      <c r="O1" s="7"/>
      <c r="P1" s="7"/>
      <c r="Q1" s="7"/>
      <c r="R1" s="7"/>
      <c r="S1" s="7"/>
    </row>
    <row r="2" spans="1:19" ht="20.5">
      <c r="A2" s="3" t="s">
        <v>10</v>
      </c>
      <c r="B2" s="4"/>
      <c r="C2" s="2" t="s">
        <v>5</v>
      </c>
      <c r="D2" s="2"/>
      <c r="E2" s="2"/>
      <c r="F2" s="2"/>
      <c r="G2" s="2"/>
      <c r="H2" s="2"/>
      <c r="I2" s="2"/>
      <c r="J2" s="2"/>
      <c r="L2" s="9" t="s">
        <v>34</v>
      </c>
      <c r="M2" s="8" t="s">
        <v>60</v>
      </c>
      <c r="N2" s="8"/>
      <c r="O2" s="8"/>
      <c r="P2" s="8"/>
      <c r="Q2" s="8"/>
      <c r="R2" s="8"/>
      <c r="S2" s="8"/>
    </row>
    <row r="3" spans="1:19">
      <c r="A3" s="2"/>
      <c r="B3" s="2"/>
      <c r="C3" s="2" t="s">
        <v>21</v>
      </c>
      <c r="D3" s="2"/>
      <c r="E3" s="2"/>
      <c r="F3" s="2"/>
      <c r="G3" s="2"/>
      <c r="H3" s="2"/>
      <c r="I3" s="2"/>
      <c r="J3" s="2"/>
      <c r="L3" s="7"/>
      <c r="M3" s="8" t="s">
        <v>35</v>
      </c>
      <c r="N3" s="8"/>
      <c r="O3" s="8"/>
      <c r="P3" s="8"/>
      <c r="Q3" s="8"/>
      <c r="R3" s="8"/>
      <c r="S3" s="8"/>
    </row>
    <row r="4" spans="1:19">
      <c r="A4" s="2"/>
      <c r="B4" s="2"/>
      <c r="C4" s="2" t="s">
        <v>6</v>
      </c>
      <c r="D4" s="2"/>
      <c r="E4" s="2"/>
      <c r="F4" s="2"/>
      <c r="G4" s="2"/>
      <c r="H4" s="2"/>
      <c r="I4" s="2"/>
      <c r="J4" s="2"/>
      <c r="L4" s="7"/>
      <c r="M4" s="8" t="s">
        <v>50</v>
      </c>
      <c r="N4" s="8"/>
      <c r="O4" s="8"/>
      <c r="P4" s="8"/>
      <c r="Q4" s="8"/>
      <c r="R4" s="8"/>
      <c r="S4" s="8"/>
    </row>
    <row r="5" spans="1:19">
      <c r="A5" s="2"/>
      <c r="B5" s="2"/>
      <c r="C5" s="2" t="s">
        <v>7</v>
      </c>
      <c r="D5" s="2"/>
      <c r="E5" s="2"/>
      <c r="F5" s="2"/>
      <c r="G5" s="2"/>
      <c r="H5" s="2"/>
      <c r="I5" s="2"/>
      <c r="J5" s="2"/>
      <c r="L5" s="7"/>
      <c r="M5" s="8" t="s">
        <v>51</v>
      </c>
      <c r="N5" s="8"/>
      <c r="O5" s="8"/>
      <c r="P5" s="8"/>
      <c r="Q5" s="8"/>
      <c r="R5" s="8"/>
      <c r="S5" s="8"/>
    </row>
    <row r="6" spans="1:19">
      <c r="A6" s="2"/>
      <c r="B6" s="2"/>
      <c r="C6" s="2" t="s">
        <v>19</v>
      </c>
      <c r="D6" s="2"/>
      <c r="E6" s="2"/>
      <c r="F6" s="2"/>
      <c r="G6" s="2"/>
      <c r="H6" s="2"/>
      <c r="I6" s="2"/>
      <c r="J6" s="2"/>
      <c r="L6" s="7"/>
      <c r="M6" s="8" t="s">
        <v>36</v>
      </c>
      <c r="N6" s="8"/>
      <c r="O6" s="8"/>
      <c r="P6" s="8"/>
      <c r="Q6" s="8"/>
      <c r="R6" s="8"/>
      <c r="S6" s="8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L7" s="7"/>
      <c r="M7" s="8" t="s">
        <v>37</v>
      </c>
      <c r="N7" s="8"/>
      <c r="O7" s="8"/>
      <c r="P7" s="8"/>
      <c r="Q7" s="8"/>
      <c r="R7" s="8"/>
      <c r="S7" s="8"/>
    </row>
    <row r="8" spans="1:19">
      <c r="A8" s="2"/>
      <c r="B8" s="2"/>
      <c r="C8" s="5" t="s">
        <v>22</v>
      </c>
      <c r="D8" s="5"/>
      <c r="E8" s="5"/>
      <c r="F8" s="5"/>
      <c r="G8" s="5"/>
      <c r="H8" s="5"/>
      <c r="I8" s="5"/>
      <c r="J8" s="5"/>
      <c r="L8" s="7"/>
      <c r="M8" s="8" t="s">
        <v>38</v>
      </c>
      <c r="N8" s="8"/>
      <c r="O8" s="8"/>
      <c r="P8" s="8"/>
      <c r="Q8" s="8"/>
      <c r="R8" s="8"/>
      <c r="S8" s="8"/>
    </row>
    <row r="9" spans="1:19">
      <c r="A9" s="2"/>
      <c r="B9" s="2"/>
      <c r="C9" s="5" t="s">
        <v>27</v>
      </c>
      <c r="D9" s="5"/>
      <c r="E9" s="5"/>
      <c r="F9" s="5"/>
      <c r="G9" s="5"/>
      <c r="H9" s="5"/>
      <c r="I9" s="5"/>
      <c r="J9" s="5"/>
      <c r="L9" s="7"/>
      <c r="M9" s="8" t="s">
        <v>39</v>
      </c>
      <c r="N9" s="8"/>
      <c r="O9" s="8"/>
      <c r="P9" s="8"/>
      <c r="Q9" s="8"/>
      <c r="R9" s="8"/>
      <c r="S9" s="8"/>
    </row>
    <row r="10" spans="1:19">
      <c r="A10" s="2"/>
      <c r="B10" s="2"/>
      <c r="C10" s="5" t="s">
        <v>23</v>
      </c>
      <c r="D10" s="5"/>
      <c r="E10" s="5"/>
      <c r="F10" s="5"/>
      <c r="G10" s="5"/>
      <c r="H10" s="5"/>
      <c r="I10" s="5"/>
      <c r="J10" s="5"/>
      <c r="L10" s="7"/>
      <c r="M10" s="8" t="s">
        <v>32</v>
      </c>
      <c r="N10" s="8" t="s">
        <v>40</v>
      </c>
      <c r="O10" s="8"/>
      <c r="P10" s="8"/>
      <c r="Q10" s="8"/>
      <c r="R10" s="8"/>
      <c r="S10" s="8"/>
    </row>
    <row r="11" spans="1:19">
      <c r="A11" s="2"/>
      <c r="B11" s="2"/>
      <c r="C11" s="5" t="s">
        <v>24</v>
      </c>
      <c r="D11" s="5"/>
      <c r="E11" s="5"/>
      <c r="F11" s="5"/>
      <c r="G11" s="5"/>
      <c r="H11" s="5"/>
      <c r="I11" s="5"/>
      <c r="J11" s="5"/>
      <c r="L11" s="7"/>
      <c r="M11" s="8"/>
      <c r="N11" s="8" t="s">
        <v>41</v>
      </c>
      <c r="O11" s="8"/>
      <c r="P11" s="8"/>
      <c r="Q11" s="8"/>
      <c r="R11" s="8"/>
      <c r="S11" s="8"/>
    </row>
    <row r="12" spans="1:19">
      <c r="A12" s="2"/>
      <c r="B12" s="2"/>
      <c r="C12" s="5" t="s">
        <v>28</v>
      </c>
      <c r="D12" s="5"/>
      <c r="E12" s="5"/>
      <c r="F12" s="5"/>
      <c r="G12" s="5"/>
      <c r="H12" s="5"/>
      <c r="I12" s="5"/>
      <c r="J12" s="5"/>
      <c r="L12" s="7"/>
      <c r="M12" s="8" t="s">
        <v>42</v>
      </c>
      <c r="N12" s="8"/>
      <c r="O12" s="8"/>
      <c r="P12" s="8"/>
      <c r="Q12" s="8"/>
      <c r="R12" s="8"/>
      <c r="S12" s="8"/>
    </row>
    <row r="13" spans="1:19">
      <c r="A13" s="2"/>
      <c r="B13" s="2"/>
      <c r="C13" s="5" t="s">
        <v>25</v>
      </c>
      <c r="D13" s="5"/>
      <c r="E13" s="5"/>
      <c r="F13" s="5"/>
      <c r="G13" s="5"/>
      <c r="H13" s="5"/>
      <c r="I13" s="5"/>
      <c r="J13" s="5"/>
      <c r="L13" s="7"/>
      <c r="M13" s="8" t="s">
        <v>52</v>
      </c>
      <c r="N13" s="8"/>
      <c r="O13" s="8"/>
      <c r="P13" s="8"/>
      <c r="Q13" s="8"/>
      <c r="R13" s="8"/>
      <c r="S13" s="8"/>
    </row>
    <row r="14" spans="1:19" ht="20.5">
      <c r="A14" s="2"/>
      <c r="B14" s="2"/>
      <c r="C14" s="5" t="s">
        <v>26</v>
      </c>
      <c r="D14" s="5"/>
      <c r="E14" s="5"/>
      <c r="F14" s="5"/>
      <c r="G14" s="5"/>
      <c r="H14" s="5"/>
      <c r="I14" s="5"/>
      <c r="J14" s="5"/>
      <c r="L14" s="7"/>
      <c r="M14" s="8" t="s">
        <v>53</v>
      </c>
      <c r="N14" s="8"/>
      <c r="O14" s="8"/>
      <c r="P14" s="8"/>
      <c r="Q14" s="8"/>
      <c r="R14" s="8"/>
      <c r="S14" s="8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L15" s="7"/>
      <c r="M15" s="8"/>
      <c r="N15" s="8" t="s">
        <v>43</v>
      </c>
      <c r="O15" s="8"/>
      <c r="P15" s="8"/>
      <c r="Q15" s="8"/>
      <c r="R15" s="8"/>
      <c r="S15" s="8"/>
    </row>
    <row r="16" spans="1:19">
      <c r="A16" s="2"/>
      <c r="B16" s="2"/>
      <c r="C16" s="2" t="s">
        <v>8</v>
      </c>
      <c r="D16" s="2"/>
      <c r="E16" s="2"/>
      <c r="F16" s="2"/>
      <c r="G16" s="2"/>
      <c r="H16" s="2"/>
      <c r="I16" s="2"/>
      <c r="J16" s="2"/>
      <c r="L16" s="7"/>
      <c r="M16" s="8" t="s">
        <v>54</v>
      </c>
      <c r="N16" s="8"/>
      <c r="O16" s="8"/>
      <c r="P16" s="8"/>
      <c r="Q16" s="8"/>
      <c r="R16" s="8"/>
      <c r="S16" s="8"/>
    </row>
    <row r="17" spans="1:19">
      <c r="A17" s="2"/>
      <c r="B17" s="2"/>
      <c r="C17" s="2" t="s">
        <v>9</v>
      </c>
      <c r="D17" s="2"/>
      <c r="E17" s="2"/>
      <c r="F17" s="2"/>
      <c r="G17" s="2"/>
      <c r="H17" s="2"/>
      <c r="I17" s="2"/>
      <c r="J17" s="2"/>
      <c r="L17" s="7"/>
      <c r="M17" s="8" t="s">
        <v>55</v>
      </c>
      <c r="N17" s="8"/>
      <c r="O17" s="8"/>
      <c r="P17" s="8"/>
      <c r="Q17" s="8"/>
      <c r="R17" s="8"/>
      <c r="S17" s="8"/>
    </row>
    <row r="18" spans="1:19">
      <c r="A18" s="2"/>
      <c r="B18" s="2"/>
      <c r="C18" s="2" t="s">
        <v>11</v>
      </c>
      <c r="D18" s="2"/>
      <c r="E18" s="2"/>
      <c r="F18" s="2"/>
      <c r="G18" s="2"/>
      <c r="H18" s="2"/>
      <c r="I18" s="2"/>
      <c r="J18" s="2"/>
      <c r="L18" s="7"/>
      <c r="M18" s="7"/>
      <c r="N18" s="7"/>
      <c r="O18" s="7"/>
      <c r="P18" s="7"/>
      <c r="Q18" s="7"/>
      <c r="R18" s="7"/>
      <c r="S18" s="7"/>
    </row>
    <row r="19" spans="1:19">
      <c r="A19" s="2"/>
      <c r="B19" s="2"/>
      <c r="C19" s="2" t="s">
        <v>12</v>
      </c>
      <c r="D19" s="2"/>
      <c r="E19" s="2"/>
      <c r="F19" s="2"/>
      <c r="G19" s="2"/>
      <c r="H19" s="2"/>
      <c r="I19" s="2"/>
      <c r="J19" s="2"/>
      <c r="L19" s="7"/>
      <c r="M19" s="8" t="s">
        <v>57</v>
      </c>
      <c r="N19" s="8"/>
      <c r="O19" s="8"/>
      <c r="P19" s="8"/>
      <c r="Q19" s="8"/>
      <c r="R19" s="8"/>
      <c r="S19" s="7"/>
    </row>
    <row r="20" spans="1:19" ht="20.5">
      <c r="A20" s="2"/>
      <c r="B20" s="2"/>
      <c r="C20" s="6" t="s">
        <v>13</v>
      </c>
      <c r="D20" s="2" t="s">
        <v>14</v>
      </c>
      <c r="E20" s="2"/>
      <c r="F20" s="2"/>
      <c r="G20" s="2"/>
      <c r="H20" s="2"/>
      <c r="I20" s="2"/>
      <c r="J20" s="2"/>
      <c r="L20" s="7"/>
      <c r="M20" s="8" t="s">
        <v>56</v>
      </c>
      <c r="N20" s="8"/>
      <c r="O20" s="8"/>
      <c r="P20" s="8"/>
      <c r="Q20" s="8"/>
      <c r="R20" s="8"/>
      <c r="S20" s="7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L21" s="7"/>
      <c r="M21" s="8" t="s">
        <v>59</v>
      </c>
      <c r="N21" s="8"/>
      <c r="O21" s="8"/>
      <c r="P21" s="8"/>
      <c r="Q21" s="8"/>
      <c r="R21" s="8"/>
      <c r="S21" s="7"/>
    </row>
    <row r="22" spans="1:19">
      <c r="A22" s="2"/>
      <c r="B22" s="2"/>
      <c r="C22" s="2" t="s">
        <v>17</v>
      </c>
      <c r="D22" s="2"/>
      <c r="E22" s="2"/>
      <c r="F22" s="2"/>
      <c r="G22" s="2"/>
      <c r="H22" s="2"/>
      <c r="I22" s="2"/>
      <c r="J22" s="2"/>
      <c r="L22" s="7"/>
      <c r="M22" s="8"/>
      <c r="N22" s="8"/>
      <c r="O22" s="8"/>
      <c r="P22" s="7"/>
      <c r="Q22" s="7"/>
      <c r="R22" s="7"/>
      <c r="S22" s="7"/>
    </row>
    <row r="23" spans="1:19">
      <c r="A23" s="2"/>
      <c r="B23" s="2"/>
      <c r="C23" s="2"/>
      <c r="D23" s="2" t="s">
        <v>15</v>
      </c>
      <c r="E23" s="2"/>
      <c r="F23" s="2"/>
      <c r="G23" s="2"/>
      <c r="H23" s="2"/>
      <c r="I23" s="2"/>
      <c r="J23" s="2"/>
      <c r="L23" s="7"/>
      <c r="M23" s="7"/>
      <c r="N23" s="7"/>
      <c r="O23" s="7"/>
      <c r="P23" s="595" t="s">
        <v>44</v>
      </c>
      <c r="Q23" s="595"/>
      <c r="R23" s="595"/>
      <c r="S23" s="7"/>
    </row>
    <row r="24" spans="1:19">
      <c r="A24" s="2"/>
      <c r="B24" s="2"/>
      <c r="C24" s="2"/>
      <c r="D24" s="2" t="s">
        <v>16</v>
      </c>
      <c r="E24" s="2"/>
      <c r="F24" s="2"/>
      <c r="G24" s="2"/>
      <c r="H24" s="2"/>
      <c r="I24" s="2"/>
      <c r="J24" s="2"/>
      <c r="L24" s="7"/>
      <c r="M24" s="7"/>
      <c r="N24" s="7"/>
      <c r="O24" s="7"/>
      <c r="P24" s="596" t="s">
        <v>45</v>
      </c>
      <c r="Q24" s="596"/>
      <c r="R24" s="596"/>
      <c r="S24" s="7"/>
    </row>
    <row r="25" spans="1:19">
      <c r="A25" s="2"/>
      <c r="B25" s="2"/>
      <c r="C25" s="2"/>
      <c r="D25" s="2" t="s">
        <v>30</v>
      </c>
      <c r="E25" s="2"/>
      <c r="F25" s="2"/>
      <c r="G25" s="2"/>
      <c r="H25" s="2"/>
      <c r="I25" s="2"/>
      <c r="J25" s="2"/>
      <c r="L25" s="7"/>
      <c r="M25" s="7"/>
      <c r="N25" s="7"/>
      <c r="O25" s="7"/>
      <c r="P25" s="596" t="s">
        <v>46</v>
      </c>
      <c r="Q25" s="596"/>
      <c r="R25" s="596"/>
      <c r="S25" s="7"/>
    </row>
    <row r="26" spans="1:19">
      <c r="A26" s="2"/>
      <c r="B26" s="2"/>
      <c r="C26" s="2"/>
      <c r="D26" s="2" t="s">
        <v>49</v>
      </c>
      <c r="E26" s="2"/>
      <c r="F26" s="2"/>
      <c r="G26" s="2"/>
      <c r="H26" s="2"/>
      <c r="I26" s="2"/>
      <c r="J26" s="2"/>
      <c r="L26" s="7"/>
      <c r="M26" s="7"/>
      <c r="N26" s="7"/>
      <c r="O26" s="7"/>
      <c r="P26" s="7"/>
      <c r="Q26" s="7"/>
      <c r="R26" s="7"/>
      <c r="S26" s="7"/>
    </row>
    <row r="27" spans="1:19">
      <c r="A27" s="2"/>
      <c r="B27" s="2"/>
      <c r="C27" s="2"/>
      <c r="D27" s="2" t="s">
        <v>18</v>
      </c>
      <c r="E27" s="2"/>
      <c r="F27" s="2"/>
      <c r="G27" s="2"/>
      <c r="H27" s="2"/>
      <c r="I27" s="2"/>
      <c r="J27" s="2"/>
      <c r="L27" s="7"/>
      <c r="M27" s="7"/>
      <c r="N27" s="7"/>
      <c r="O27" s="7"/>
      <c r="P27" s="7"/>
      <c r="Q27" s="7"/>
      <c r="R27" s="7"/>
      <c r="S27" s="7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L28" s="7"/>
      <c r="M28" s="7"/>
      <c r="N28" s="7"/>
      <c r="O28" s="7"/>
      <c r="P28" s="7"/>
      <c r="Q28" s="7"/>
      <c r="R28" s="7"/>
      <c r="S28" s="7"/>
    </row>
    <row r="29" spans="1:19">
      <c r="A29" s="2"/>
      <c r="B29" s="2"/>
      <c r="C29" s="2"/>
      <c r="D29" s="2"/>
      <c r="E29" s="2" t="s">
        <v>29</v>
      </c>
      <c r="F29" s="2"/>
      <c r="G29" s="2"/>
      <c r="H29" s="2"/>
      <c r="I29" s="2"/>
      <c r="J29" s="2"/>
      <c r="L29" s="598" t="s">
        <v>3</v>
      </c>
      <c r="M29" s="598"/>
      <c r="N29" s="598"/>
      <c r="O29" s="598"/>
      <c r="P29" s="598"/>
      <c r="Q29" s="7"/>
      <c r="R29" s="7"/>
      <c r="S29" s="7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L30" s="598" t="s">
        <v>58</v>
      </c>
      <c r="M30" s="598"/>
      <c r="N30" s="598"/>
      <c r="O30" s="598"/>
      <c r="P30" s="598"/>
      <c r="Q30" s="7"/>
      <c r="R30" s="7"/>
      <c r="S30" s="7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L31" s="7"/>
      <c r="M31" s="7"/>
      <c r="N31" s="7"/>
      <c r="O31" s="7"/>
      <c r="P31" s="7"/>
      <c r="Q31" s="7"/>
      <c r="R31" s="7"/>
      <c r="S31" s="7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L32" s="7"/>
      <c r="M32" s="7"/>
      <c r="N32" s="7"/>
      <c r="O32" s="7"/>
      <c r="P32" s="7"/>
      <c r="Q32" s="7"/>
      <c r="R32" s="7"/>
      <c r="S32" s="7"/>
    </row>
    <row r="33" spans="1:19">
      <c r="A33" s="597" t="s">
        <v>20</v>
      </c>
      <c r="B33" s="597"/>
      <c r="C33" s="597"/>
      <c r="D33" s="597"/>
      <c r="E33" s="597"/>
      <c r="F33" s="597"/>
      <c r="G33" s="597"/>
      <c r="H33" s="597"/>
      <c r="I33" s="597"/>
      <c r="J33" s="597"/>
      <c r="L33" s="7"/>
      <c r="M33" s="7"/>
      <c r="N33" s="7"/>
      <c r="O33" s="7"/>
      <c r="P33" s="7"/>
      <c r="Q33" s="7"/>
      <c r="R33" s="7"/>
      <c r="S33" s="7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L34" s="7"/>
      <c r="M34" s="7"/>
      <c r="N34" s="7"/>
      <c r="O34" s="7"/>
      <c r="P34" s="7"/>
      <c r="Q34" s="7"/>
      <c r="R34" s="7"/>
      <c r="S34" s="10" t="s">
        <v>47</v>
      </c>
    </row>
  </sheetData>
  <sheetProtection password="A3B0" sheet="1" objects="1" scenarios="1"/>
  <mergeCells count="6">
    <mergeCell ref="P23:R23"/>
    <mergeCell ref="P24:R24"/>
    <mergeCell ref="A33:J33"/>
    <mergeCell ref="P25:R25"/>
    <mergeCell ref="L30:P30"/>
    <mergeCell ref="L29:P29"/>
  </mergeCells>
  <phoneticPr fontId="2" type="noConversion"/>
  <hyperlinks>
    <hyperlink ref="L29" r:id="rId1" xr:uid="{00000000-0004-0000-0B00-000000000000}"/>
    <hyperlink ref="L30" r:id="rId2" xr:uid="{00000000-0004-0000-0B00-000001000000}"/>
  </hyperlinks>
  <pageMargins left="0.74803149606299213" right="0.74803149606299213" top="0.59055118110236227" bottom="0.59055118110236227" header="0.51181102362204722" footer="0.51181102362204722"/>
  <pageSetup paperSize="9" orientation="portrait" horizontalDpi="300" verticalDpi="300" copies="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4</vt:i4>
      </vt:variant>
    </vt:vector>
  </HeadingPairs>
  <TitlesOfParts>
    <vt:vector size="16" baseType="lpstr">
      <vt:lpstr>ปร.6</vt:lpstr>
      <vt:lpstr>ปร.5 (ก)</vt:lpstr>
      <vt:lpstr>ปร.4 </vt:lpstr>
      <vt:lpstr>ปร.5 (ข)</vt:lpstr>
      <vt:lpstr>ปร.4  (คุรุภัณฑ์)</vt:lpstr>
      <vt:lpstr>สูตรวัสดุมวลรวม</vt:lpstr>
      <vt:lpstr>ข้อกำหนดการใช้</vt:lpstr>
      <vt:lpstr>ไม้แบบ</vt:lpstr>
      <vt:lpstr>ปร.3</vt:lpstr>
      <vt:lpstr>ปร.2</vt:lpstr>
      <vt:lpstr>ปร.1</vt:lpstr>
      <vt:lpstr>คำแนะนำ</vt:lpstr>
      <vt:lpstr>ข้อกำหนดการใช้!Print_Area</vt:lpstr>
      <vt:lpstr>'ปร.4 '!Print_Area</vt:lpstr>
      <vt:lpstr>สูตรวัสดุมวลรวม!Print_Area</vt:lpstr>
      <vt:lpstr>สูตรวัสดุมวลรวม!Print_Titles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แบบฟอร์มประมาณราคางานอาคาร + Factor F 2555</dc:title>
  <dc:creator>ต่อยอด และปรับปรุงโดย  นายศิวกร  พงษ์สิทธิศกดิ์</dc:creator>
  <cp:lastModifiedBy>Acer</cp:lastModifiedBy>
  <cp:lastPrinted>2025-01-08T08:46:58Z</cp:lastPrinted>
  <dcterms:created xsi:type="dcterms:W3CDTF">1996-10-14T23:33:28Z</dcterms:created>
  <dcterms:modified xsi:type="dcterms:W3CDTF">2026-04-07T06:33:58Z</dcterms:modified>
</cp:coreProperties>
</file>