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448AA759-9E37-42FF-9593-5B5536DC617B}" xr6:coauthVersionLast="47" xr6:coauthVersionMax="47" xr10:uidLastSave="{00000000-0000-0000-0000-000000000000}"/>
  <bookViews>
    <workbookView xWindow="-108" yWindow="-108" windowWidth="23256" windowHeight="12576" xr2:uid="{CFB83274-7B2E-4A68-8005-3D1F52F32342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1" l="1"/>
  <c r="I26" i="1"/>
  <c r="I24" i="1"/>
  <c r="J24" i="1" s="1"/>
  <c r="H24" i="1"/>
  <c r="F23" i="1"/>
  <c r="B23" i="1"/>
  <c r="F22" i="1"/>
  <c r="B22" i="1"/>
  <c r="F21" i="1"/>
  <c r="B21" i="1"/>
  <c r="B16" i="1"/>
  <c r="K24" i="1" l="1"/>
  <c r="G23" i="1"/>
  <c r="G22" i="1"/>
  <c r="G21" i="1"/>
  <c r="H21" i="1" l="1"/>
  <c r="H22" i="1"/>
  <c r="H23" i="1"/>
  <c r="I23" i="1" l="1"/>
  <c r="J23" i="1" s="1"/>
  <c r="I21" i="1"/>
  <c r="J21" i="1" s="1"/>
  <c r="H25" i="1"/>
  <c r="G28" i="1" s="1"/>
  <c r="I22" i="1"/>
  <c r="J22" i="1" s="1"/>
  <c r="K21" i="1" l="1"/>
  <c r="K25" i="1" s="1"/>
  <c r="K22" i="1"/>
  <c r="K23" i="1"/>
</calcChain>
</file>

<file path=xl/sharedStrings.xml><?xml version="1.0" encoding="utf-8"?>
<sst xmlns="http://schemas.openxmlformats.org/spreadsheetml/2006/main" count="76" uniqueCount="57">
  <si>
    <t>แบบสรุปราคากลางงานก่อสร้างทาง  สะพาน  และท่อเหลี่ยม</t>
  </si>
  <si>
    <t>โครงการก่อสร้างถนนคอนกรีตเสริมเหล็กบ้านดอนเม็ก-ป่าแถม หมู่ที่ 15 (เส้นทางไปบ้านหัวเรือ หมู่ที่ 4)</t>
  </si>
  <si>
    <t xml:space="preserve">ตามแบบอบต.หัวเรือกำหนด </t>
  </si>
  <si>
    <t>ลำดับ</t>
  </si>
  <si>
    <t>รายการ</t>
  </si>
  <si>
    <t>หน่วย</t>
  </si>
  <si>
    <t>จำนวน</t>
  </si>
  <si>
    <t>ราคาต่อหน่วย</t>
  </si>
  <si>
    <t>ราคาทุน</t>
  </si>
  <si>
    <r>
      <t>F</t>
    </r>
    <r>
      <rPr>
        <vertAlign val="subscript"/>
        <sz val="12"/>
        <rFont val="TH SarabunPSK"/>
        <family val="2"/>
      </rPr>
      <t>N</t>
    </r>
  </si>
  <si>
    <r>
      <t>ราคาต่อหน่วยxF</t>
    </r>
    <r>
      <rPr>
        <vertAlign val="subscript"/>
        <sz val="11"/>
        <rFont val="TH SarabunPSK"/>
        <family val="2"/>
      </rPr>
      <t>N</t>
    </r>
  </si>
  <si>
    <t>ราคากลาง</t>
  </si>
  <si>
    <t>งานปรับเกลี่ยแต่งคันทางเดิม</t>
  </si>
  <si>
    <t>ตร.ม.</t>
  </si>
  <si>
    <t>งานขุดรื้อคันทางเดิมแล้วบดทับ(ลูกรัง)</t>
  </si>
  <si>
    <t>งานขุดรื้อคันทางเดิมแล้วบดทับ(หินคลุก)</t>
  </si>
  <si>
    <t>งานตัดขึ้นรูปคันทาง</t>
  </si>
  <si>
    <t>ลบ.ม.</t>
  </si>
  <si>
    <t>งานดินถมคันทางจากแหล่งนอกที่ตั้งโครงการ</t>
  </si>
  <si>
    <t>งานรองพื้นทาง(ลูกรัง)</t>
  </si>
  <si>
    <t>งานพื้นทาง(หินคลุก)</t>
  </si>
  <si>
    <t>งานทรายรองใต้ผิวทางคอนกรีต</t>
  </si>
  <si>
    <t>งานปรับพื้นทาง(ลูกรัง) ใต้ผิวทางคอนกรีต</t>
  </si>
  <si>
    <t>Expansion  Joint</t>
  </si>
  <si>
    <t>ม.</t>
  </si>
  <si>
    <t>Contraction  Joint</t>
  </si>
  <si>
    <t>Longitudinal  Joint</t>
  </si>
  <si>
    <t>งานไหล่ทาง</t>
  </si>
  <si>
    <t>งานอื่นๆ</t>
  </si>
  <si>
    <t>ls</t>
  </si>
  <si>
    <t>รวม</t>
  </si>
  <si>
    <t>ตั้งจ่ายเพียง</t>
  </si>
  <si>
    <t>①</t>
  </si>
  <si>
    <t>ผลรวมค่างานต้นทุนงานก่อสร้าง</t>
  </si>
  <si>
    <t>=</t>
  </si>
  <si>
    <t>②</t>
  </si>
  <si>
    <t>ค่า FACTOR   F งานก่อสร้างทาง</t>
  </si>
  <si>
    <t>คณะกรรมการกำหนดราคากลาง ได้ร่วมกันพิจารณาแล้ว เห็นควรใช้ราคานี้ในการจัดจ้างต่อไป</t>
  </si>
  <si>
    <t>ประมาณราคา...................................................</t>
  </si>
  <si>
    <t>นายช่างโยธา</t>
  </si>
  <si>
    <t xml:space="preserve">        (นายพงปภา ศรีวัชรกุล)</t>
  </si>
  <si>
    <t>ตรวจ.................................................................</t>
  </si>
  <si>
    <t>ผู้อำนวยการกองช่าง</t>
  </si>
  <si>
    <t>(ลงชื่อ).........................................................</t>
  </si>
  <si>
    <t xml:space="preserve">ประธานกรรมการฯ  </t>
  </si>
  <si>
    <t>(นายสมพร  วรบุตร)</t>
  </si>
  <si>
    <t xml:space="preserve">             (นายสมพร  วรบุตร) </t>
  </si>
  <si>
    <t>เห็นชอบ............................................................</t>
  </si>
  <si>
    <t>ปลัดองค์การบริหารส่วนตำบล</t>
  </si>
  <si>
    <t>กรรมการ ฯ</t>
  </si>
  <si>
    <t xml:space="preserve">                       ( นายวิชัย  กันหา )</t>
  </si>
  <si>
    <t xml:space="preserve">   (นางสาวอุทัยวรรณ โสภาปทุม)</t>
  </si>
  <si>
    <t xml:space="preserve">            (จ่าเอกนิติกร สินเธาว์) </t>
  </si>
  <si>
    <t>นายกองค์การบริหารส่วนตำบลหัวเรือ</t>
  </si>
  <si>
    <t>(นายรัสสี พิจุลย์)</t>
  </si>
  <si>
    <t xml:space="preserve">            (นายสกล ประเมทะโก) </t>
  </si>
  <si>
    <t xml:space="preserve">ขนาดกว้าง 5.00 ม. ยาว 178.50 ม. หนา 0.15 ม.หรือพื้นที่ไม่น้อยกว่า 892.50 ตร.ม. ไหล่ทางกว้างเฉลี่ยข้างละ 0.50 ม.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</si>
</sst>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.0000_-;\-* #,##0.0000_-;_-* &quot;-&quot;??_-;_-@_-"/>
  </numFmts>
  <fonts count="11" x14ac:knownFonts="1"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b/>
      <sz val="12"/>
      <name val="TH SarabunPSK"/>
      <family val="2"/>
    </font>
    <font>
      <sz val="12"/>
      <name val="TH SarabunPSK"/>
      <family val="2"/>
    </font>
    <font>
      <vertAlign val="subscript"/>
      <sz val="12"/>
      <name val="TH SarabunPSK"/>
      <family val="2"/>
    </font>
    <font>
      <sz val="11"/>
      <name val="TH SarabunPSK"/>
      <family val="2"/>
    </font>
    <font>
      <vertAlign val="subscript"/>
      <sz val="11"/>
      <name val="TH SarabunPSK"/>
      <family val="2"/>
    </font>
    <font>
      <sz val="16"/>
      <name val="AngsanaUPC"/>
      <family val="1"/>
    </font>
    <font>
      <b/>
      <sz val="12"/>
      <name val="Calibri"/>
      <family val="2"/>
    </font>
    <font>
      <sz val="12"/>
      <color indexed="8"/>
      <name val="TH SarabunPSK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" fontId="10" fillId="0" borderId="0"/>
  </cellStyleXfs>
  <cellXfs count="73">
    <xf numFmtId="0" fontId="0" fillId="0" borderId="0" xfId="0"/>
    <xf numFmtId="0" fontId="3" fillId="0" borderId="0" xfId="1" applyFont="1" applyAlignment="1">
      <alignment horizontal="center"/>
    </xf>
    <xf numFmtId="0" fontId="3" fillId="0" borderId="2" xfId="1" applyFont="1" applyBorder="1" applyAlignment="1">
      <alignment horizontal="center" vertical="center"/>
    </xf>
    <xf numFmtId="43" fontId="3" fillId="0" borderId="2" xfId="2" applyFont="1" applyBorder="1" applyAlignment="1">
      <alignment horizontal="center" vertical="center"/>
    </xf>
    <xf numFmtId="0" fontId="3" fillId="0" borderId="2" xfId="1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vertical="center"/>
    </xf>
    <xf numFmtId="0" fontId="3" fillId="0" borderId="5" xfId="1" applyFont="1" applyBorder="1" applyAlignment="1">
      <alignment vertical="center"/>
    </xf>
    <xf numFmtId="0" fontId="3" fillId="0" borderId="6" xfId="1" applyFont="1" applyBorder="1" applyAlignment="1">
      <alignment vertical="center"/>
    </xf>
    <xf numFmtId="43" fontId="3" fillId="0" borderId="3" xfId="2" applyFont="1" applyBorder="1" applyAlignment="1">
      <alignment horizontal="center" vertical="center"/>
    </xf>
    <xf numFmtId="43" fontId="3" fillId="0" borderId="3" xfId="2" applyFont="1" applyBorder="1"/>
    <xf numFmtId="187" fontId="3" fillId="0" borderId="3" xfId="2" applyNumberFormat="1" applyFont="1" applyBorder="1"/>
    <xf numFmtId="43" fontId="3" fillId="0" borderId="7" xfId="2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9" xfId="1" applyFont="1" applyBorder="1" applyAlignment="1">
      <alignment vertical="center"/>
    </xf>
    <xf numFmtId="0" fontId="3" fillId="0" borderId="10" xfId="1" applyFont="1" applyBorder="1" applyAlignment="1">
      <alignment vertical="center"/>
    </xf>
    <xf numFmtId="0" fontId="3" fillId="0" borderId="11" xfId="1" applyFont="1" applyBorder="1" applyAlignment="1">
      <alignment vertical="center"/>
    </xf>
    <xf numFmtId="43" fontId="3" fillId="2" borderId="7" xfId="2" applyFont="1" applyFill="1" applyBorder="1" applyAlignment="1">
      <alignment horizontal="center" vertical="center"/>
    </xf>
    <xf numFmtId="43" fontId="3" fillId="0" borderId="7" xfId="2" applyFont="1" applyBorder="1"/>
    <xf numFmtId="187" fontId="3" fillId="0" borderId="7" xfId="2" applyNumberFormat="1" applyFont="1" applyBorder="1"/>
    <xf numFmtId="0" fontId="3" fillId="0" borderId="7" xfId="1" applyFont="1" applyBorder="1" applyAlignment="1">
      <alignment horizontal="center"/>
    </xf>
    <xf numFmtId="0" fontId="3" fillId="0" borderId="12" xfId="1" applyFont="1" applyBorder="1"/>
    <xf numFmtId="0" fontId="3" fillId="0" borderId="13" xfId="1" applyFont="1" applyBorder="1"/>
    <xf numFmtId="0" fontId="3" fillId="0" borderId="14" xfId="1" applyFont="1" applyBorder="1"/>
    <xf numFmtId="43" fontId="3" fillId="0" borderId="15" xfId="2" applyFont="1" applyBorder="1" applyAlignment="1">
      <alignment horizontal="center" vertical="center"/>
    </xf>
    <xf numFmtId="0" fontId="3" fillId="0" borderId="16" xfId="1" applyFont="1" applyBorder="1"/>
    <xf numFmtId="0" fontId="3" fillId="0" borderId="17" xfId="1" applyFont="1" applyBorder="1" applyAlignment="1">
      <alignment horizontal="center" vertical="center"/>
    </xf>
    <xf numFmtId="0" fontId="3" fillId="0" borderId="18" xfId="1" applyFont="1" applyBorder="1"/>
    <xf numFmtId="0" fontId="3" fillId="0" borderId="19" xfId="1" applyFont="1" applyBorder="1"/>
    <xf numFmtId="0" fontId="3" fillId="0" borderId="20" xfId="1" applyFont="1" applyBorder="1"/>
    <xf numFmtId="0" fontId="3" fillId="0" borderId="17" xfId="1" applyFont="1" applyBorder="1" applyAlignment="1">
      <alignment horizontal="center"/>
    </xf>
    <xf numFmtId="43" fontId="3" fillId="2" borderId="17" xfId="2" applyFont="1" applyFill="1" applyBorder="1" applyAlignment="1">
      <alignment horizontal="center" vertical="center"/>
    </xf>
    <xf numFmtId="43" fontId="3" fillId="0" borderId="17" xfId="2" applyFont="1" applyBorder="1"/>
    <xf numFmtId="187" fontId="3" fillId="0" borderId="17" xfId="2" applyNumberFormat="1" applyFont="1" applyBorder="1"/>
    <xf numFmtId="43" fontId="3" fillId="0" borderId="17" xfId="2" applyFont="1" applyBorder="1" applyAlignment="1">
      <alignment horizontal="center" vertical="center"/>
    </xf>
    <xf numFmtId="0" fontId="3" fillId="0" borderId="0" xfId="1" applyFont="1"/>
    <xf numFmtId="0" fontId="3" fillId="0" borderId="0" xfId="1" applyFont="1" applyAlignment="1">
      <alignment horizontal="centerContinuous"/>
    </xf>
    <xf numFmtId="43" fontId="3" fillId="0" borderId="21" xfId="1" applyNumberFormat="1" applyFont="1" applyBorder="1"/>
    <xf numFmtId="0" fontId="2" fillId="0" borderId="0" xfId="1" applyFont="1" applyAlignment="1">
      <alignment horizontal="right"/>
    </xf>
    <xf numFmtId="43" fontId="3" fillId="0" borderId="22" xfId="2" applyFont="1" applyBorder="1"/>
    <xf numFmtId="43" fontId="2" fillId="0" borderId="23" xfId="2" applyFont="1" applyBorder="1"/>
    <xf numFmtId="43" fontId="2" fillId="0" borderId="0" xfId="2" applyFont="1" applyBorder="1"/>
    <xf numFmtId="0" fontId="8" fillId="0" borderId="0" xfId="3" applyFont="1" applyAlignment="1">
      <alignment horizontal="center"/>
    </xf>
    <xf numFmtId="0" fontId="2" fillId="0" borderId="0" xfId="3" applyFont="1"/>
    <xf numFmtId="0" fontId="2" fillId="0" borderId="0" xfId="3" applyFont="1" applyAlignment="1">
      <alignment horizontal="center"/>
    </xf>
    <xf numFmtId="0" fontId="9" fillId="0" borderId="0" xfId="4" applyFont="1" applyAlignment="1">
      <alignment horizontal="center"/>
    </xf>
    <xf numFmtId="43" fontId="9" fillId="0" borderId="2" xfId="4" applyNumberFormat="1" applyFont="1" applyBorder="1"/>
    <xf numFmtId="0" fontId="3" fillId="0" borderId="0" xfId="4" applyFont="1"/>
    <xf numFmtId="187" fontId="3" fillId="0" borderId="2" xfId="5" applyNumberFormat="1" applyFont="1" applyBorder="1" applyAlignment="1"/>
    <xf numFmtId="187" fontId="3" fillId="0" borderId="0" xfId="5" applyNumberFormat="1" applyFont="1" applyBorder="1" applyAlignment="1"/>
    <xf numFmtId="0" fontId="3" fillId="0" borderId="0" xfId="6" applyFont="1" applyAlignment="1">
      <alignment vertical="center"/>
    </xf>
    <xf numFmtId="0" fontId="3" fillId="0" borderId="0" xfId="6" applyFont="1" applyAlignment="1">
      <alignment horizontal="center"/>
    </xf>
    <xf numFmtId="0" fontId="3" fillId="0" borderId="0" xfId="6" applyFont="1" applyAlignment="1">
      <alignment horizontal="left"/>
    </xf>
    <xf numFmtId="0" fontId="3" fillId="0" borderId="0" xfId="6" applyFont="1" applyAlignment="1">
      <alignment vertical="top"/>
    </xf>
    <xf numFmtId="0" fontId="3" fillId="0" borderId="0" xfId="6" applyFont="1"/>
    <xf numFmtId="0" fontId="3" fillId="0" borderId="0" xfId="0" applyFont="1" applyAlignment="1">
      <alignment wrapText="1"/>
    </xf>
    <xf numFmtId="0" fontId="3" fillId="0" borderId="0" xfId="0" applyFont="1"/>
    <xf numFmtId="4" fontId="3" fillId="0" borderId="0" xfId="7" applyFont="1"/>
    <xf numFmtId="0" fontId="3" fillId="0" borderId="0" xfId="6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0" xfId="6" applyFont="1" applyAlignment="1">
      <alignment horizontal="left" vertical="top"/>
    </xf>
    <xf numFmtId="0" fontId="3" fillId="0" borderId="0" xfId="6" applyFont="1" applyAlignment="1">
      <alignment horizontal="center" vertical="top"/>
    </xf>
    <xf numFmtId="0" fontId="3" fillId="0" borderId="0" xfId="6" applyFont="1" applyAlignment="1">
      <alignment horizontal="center"/>
    </xf>
    <xf numFmtId="43" fontId="3" fillId="0" borderId="0" xfId="6" applyNumberFormat="1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top"/>
    </xf>
    <xf numFmtId="0" fontId="3" fillId="0" borderId="1" xfId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</cellXfs>
  <cellStyles count="8">
    <cellStyle name="Comma 4" xfId="5" xr:uid="{37C40389-FFD3-401A-9FE7-E4719E9BC6B5}"/>
    <cellStyle name="Normal 3 2" xfId="4" xr:uid="{61104BC3-2D22-45BF-A198-BC89A28FC037}"/>
    <cellStyle name="Normal_สรุปผลการประเมินราคา" xfId="7" xr:uid="{6E7A311A-FA80-42D3-A5DE-AA8C6B638C80}"/>
    <cellStyle name="เครื่องหมายจุลภาค 4" xfId="2" xr:uid="{4BDD4565-B8A0-47D8-A26F-F33E466BF588}"/>
    <cellStyle name="ปกติ" xfId="0" builtinId="0"/>
    <cellStyle name="ปกติ 3 2" xfId="1" xr:uid="{A5F9F97E-7169-4557-8691-6A5FA4F31283}"/>
    <cellStyle name="ปกติ 5 2" xfId="3" xr:uid="{317E0964-0E85-4BF4-B8D6-59E1DBA125A0}"/>
    <cellStyle name="ปกติ_ประมาณราคาถนน คสล" xfId="6" xr:uid="{9EA7223E-6751-4C4A-A5F0-A740B5B893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D:\&#3627;&#3633;&#3623;&#3648;&#3619;&#3639;&#3629;\&#3650;&#3588;&#3619;&#3591;&#3585;&#3634;&#3619;&#3585;&#3656;&#3629;&#3626;&#3619;&#3657;&#3634;&#3591;\68\&#3611;&#3619;&#3632;&#3594;&#3640;&#3617;&#3626;&#3616;&#3634;%20&#3626;&#3617;&#3633;&#3618;&#3626;&#3634;&#3617;&#3633;&#3597;%20&#3626;&#3617;&#3633;&#3618;&#3649;&#3619;&#3585;%201-15%20&#3585;&#3640;&#3617;&#3616;&#3634;&#3614;&#3633;&#3609;&#3608;&#3660;%202568\&#3592;&#3656;&#3634;&#3618;&#3586;&#3634;&#3604;\&#3629;&#3629;&#3585;&#3591;&#3634;&#3609;%20&#3588;&#3629;&#3609;&#3585;&#3619;&#3637;&#3605;%20&#3604;&#3636;&#3609;+&#3619;&#3633;&#3591;%20&#3627;&#3636;&#3609;&#3588;&#3621;&#3640;&#3585;\&#3594;&#3640;&#3604;&#3607;&#3637;&#3656;22%20&#3588;&#3629;&#3609;&#3585;&#3619;&#3637;&#3605;%201&#3650;&#3588;&#3619;&#3591;&#3585;&#3634;&#3619;%20&#3611;&#3619;&#3632;&#3585;&#3634;&#3624;&#3652;&#3617;&#3656;&#3607;&#3633;&#3609;\9.1&#3588;&#3629;&#3609;&#3585;&#3619;&#3637;&#3605;%20&#3610;&#3657;&#3634;&#3609;&#3604;&#3629;&#3609;&#3648;&#3617;&#3655;&#3585;-&#3611;&#3656;&#3634;&#3649;&#3606;&#3617;%20&#3627;&#3617;&#3641;&#3656;&#3607;&#3637;&#3656;%2015%20(&#3649;&#3585;&#3657;&#3619;&#3632;&#3618;&#3632;&#3648;&#3614;&#3636;&#3656;&#3617;&#3648;&#3611;&#3655;&#3609;178.50&#3617;.)&#3619;&#3634;&#3588;&#3634;&#3585;&#3621;&#3634;&#3591;&#3619;&#3629;&#3610;2%20&#3611;&#3619;&#3632;&#3585;&#3634;&#3624;&#3652;&#3617;&#3656;&#3607;&#3633;&#3609;.xlsm" TargetMode="External"/><Relationship Id="rId2" Type="http://schemas.microsoft.com/office/2019/04/relationships/externalLinkLongPath" Target="file:///D:\&#3627;&#3633;&#3623;&#3648;&#3619;&#3639;&#3629;\&#3650;&#3588;&#3619;&#3591;&#3585;&#3634;&#3619;&#3585;&#3656;&#3629;&#3626;&#3619;&#3657;&#3634;&#3591;\68\&#3611;&#3619;&#3632;&#3594;&#3640;&#3617;&#3626;&#3616;&#3634;%20&#3626;&#3617;&#3633;&#3618;&#3626;&#3634;&#3617;&#3633;&#3597;%20&#3626;&#3617;&#3633;&#3618;&#3649;&#3619;&#3585;%201-15%20&#3585;&#3640;&#3617;&#3616;&#3634;&#3614;&#3633;&#3609;&#3608;&#3660;%202568\&#3592;&#3656;&#3634;&#3618;&#3586;&#3634;&#3604;\&#3629;&#3629;&#3585;&#3591;&#3634;&#3609;%20&#3588;&#3629;&#3609;&#3585;&#3619;&#3637;&#3605;%20&#3604;&#3636;&#3609;+&#3619;&#3633;&#3591;%20&#3627;&#3636;&#3609;&#3588;&#3621;&#3640;&#3585;\&#3594;&#3640;&#3604;&#3607;&#3637;&#3656;22%20&#3588;&#3629;&#3609;&#3585;&#3619;&#3637;&#3605;%201&#3650;&#3588;&#3619;&#3591;&#3585;&#3634;&#3619;%20&#3611;&#3619;&#3632;&#3585;&#3634;&#3624;&#3652;&#3617;&#3656;&#3607;&#3633;&#3609;\9.1&#3588;&#3629;&#3609;&#3585;&#3619;&#3637;&#3605;%20&#3610;&#3657;&#3634;&#3609;&#3604;&#3629;&#3609;&#3648;&#3617;&#3655;&#3585;-&#3611;&#3656;&#3634;&#3649;&#3606;&#3617;%20&#3627;&#3617;&#3641;&#3656;&#3607;&#3637;&#3656;%2015%20(&#3649;&#3585;&#3657;&#3619;&#3632;&#3618;&#3632;&#3648;&#3614;&#3636;&#3656;&#3617;&#3648;&#3611;&#3655;&#3609;178.50&#3617;.)&#3619;&#3634;&#3588;&#3634;&#3585;&#3621;&#3634;&#3591;&#3619;&#3629;&#3610;2%20&#3611;&#3619;&#3632;&#3585;&#3634;&#3624;&#3652;&#3617;&#3656;&#3607;&#3633;&#3609;.xlsm?E35A4792" TargetMode="External"/><Relationship Id="rId1" Type="http://schemas.openxmlformats.org/officeDocument/2006/relationships/externalLinkPath" Target="file:///\\E35A4792\9.1&#3588;&#3629;&#3609;&#3585;&#3619;&#3637;&#3605;%20&#3610;&#3657;&#3634;&#3609;&#3604;&#3629;&#3609;&#3648;&#3617;&#3655;&#3585;-&#3611;&#3656;&#3634;&#3649;&#3606;&#3617;%20&#3627;&#3617;&#3641;&#3656;&#3607;&#3637;&#3656;%2015%20(&#3649;&#3585;&#3657;&#3619;&#3632;&#3618;&#3632;&#3648;&#3614;&#3636;&#3656;&#3617;&#3648;&#3611;&#3655;&#3609;178.50&#3617;.)&#3619;&#3634;&#3588;&#3634;&#3585;&#3621;&#3634;&#3591;&#3619;&#3629;&#3610;2%20&#3611;&#3619;&#3632;&#3585;&#3634;&#3624;&#3652;&#3617;&#3656;&#3607;&#3633;&#360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อ่านก่อน"/>
      <sheetName val="ข้อมูลโครงการ"/>
      <sheetName val="ค่าวัสดุที่แหล่ง"/>
      <sheetName val="ข้อมูลวัสดุ"/>
      <sheetName val="ข้อมูลค่าแรงงาน"/>
      <sheetName val="BOQ"/>
      <sheetName val="ปริมาณงาน"/>
      <sheetName val="Unit Cost"/>
      <sheetName val="สรุปวัสดุและค่าดำเนินการ"/>
      <sheetName val="ข้อมูลงานคอนกรีต"/>
      <sheetName val="Factor F"/>
      <sheetName val="ค่าดำเนินการ+ค่าเสื่อมราคา"/>
      <sheetName val="ระยะทางและค่าขนส่ง"/>
      <sheetName val="รวมตารางคำนวณ"/>
      <sheetName val="ท่อ คสล."/>
      <sheetName val="รถ 6 ล้อ"/>
      <sheetName val="ข้อมูลขนส่ง 6 ล้อ"/>
      <sheetName val="รถ 10 ล้อ"/>
      <sheetName val="ข้อมูลขนส่ง 10 ล้อ"/>
      <sheetName val="รถ 10 ล้อ+พ่วง"/>
      <sheetName val="ข้อมูลขนส่ง 10 ล้อ + ลากพ่วง"/>
      <sheetName val="ค่าดำเนินการ+ค่าเสื่อม_2"/>
    </sheetNames>
    <sheetDataSet>
      <sheetData sheetId="0" refreshError="1"/>
      <sheetData sheetId="1" refreshError="1">
        <row r="26">
          <cell r="P26">
            <v>5</v>
          </cell>
        </row>
        <row r="27">
          <cell r="P27">
            <v>0.15</v>
          </cell>
        </row>
        <row r="32">
          <cell r="P32">
            <v>0</v>
          </cell>
        </row>
        <row r="33">
          <cell r="P33">
            <v>0</v>
          </cell>
        </row>
        <row r="34">
          <cell r="P34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70">
          <cell r="H270" t="str">
            <v>Ø 0.30</v>
          </cell>
        </row>
        <row r="278">
          <cell r="K278">
            <v>340.35</v>
          </cell>
        </row>
        <row r="285">
          <cell r="H285" t="str">
            <v>Ø 0.40</v>
          </cell>
        </row>
        <row r="293">
          <cell r="K293">
            <v>435.81</v>
          </cell>
        </row>
        <row r="300">
          <cell r="H300" t="str">
            <v>Ø 0.60</v>
          </cell>
        </row>
        <row r="308">
          <cell r="K308">
            <v>847.41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37A3D-7654-4E3F-86D5-0D4BCCCD0447}">
  <dimension ref="A1:K42"/>
  <sheetViews>
    <sheetView tabSelected="1" topLeftCell="A25" zoomScale="110" zoomScaleNormal="110" workbookViewId="0">
      <selection activeCell="A25" sqref="A25:XFD42"/>
    </sheetView>
  </sheetViews>
  <sheetFormatPr defaultRowHeight="13.8" x14ac:dyDescent="0.25"/>
  <cols>
    <col min="1" max="1" width="4.5" customWidth="1"/>
    <col min="4" max="4" width="10.09765625" customWidth="1"/>
    <col min="5" max="5" width="4" customWidth="1"/>
    <col min="6" max="8" width="9.09765625" customWidth="1"/>
    <col min="9" max="9" width="7.69921875" customWidth="1"/>
    <col min="10" max="10" width="9.09765625" customWidth="1"/>
    <col min="11" max="11" width="10.296875" customWidth="1"/>
  </cols>
  <sheetData>
    <row r="1" spans="1:11" ht="18" customHeight="1" x14ac:dyDescent="0.55000000000000004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2" spans="1:11" ht="17.399999999999999" customHeight="1" x14ac:dyDescent="0.55000000000000004">
      <c r="A2" s="67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</row>
    <row r="3" spans="1:11" ht="17.399999999999999" customHeight="1" x14ac:dyDescent="0.25">
      <c r="A3" s="68" t="s">
        <v>56</v>
      </c>
      <c r="B3" s="68"/>
      <c r="C3" s="68"/>
      <c r="D3" s="68"/>
      <c r="E3" s="68"/>
      <c r="F3" s="68"/>
      <c r="G3" s="68"/>
      <c r="H3" s="68"/>
      <c r="I3" s="68"/>
      <c r="J3" s="68"/>
      <c r="K3" s="68"/>
    </row>
    <row r="4" spans="1:11" ht="17.399999999999999" customHeight="1" x14ac:dyDescent="0.25">
      <c r="A4" s="69" t="s">
        <v>2</v>
      </c>
      <c r="B4" s="69"/>
      <c r="C4" s="69"/>
      <c r="D4" s="69"/>
      <c r="E4" s="69"/>
      <c r="F4" s="69"/>
      <c r="G4" s="69"/>
      <c r="H4" s="69"/>
      <c r="I4" s="69"/>
      <c r="J4" s="69"/>
      <c r="K4" s="69"/>
    </row>
    <row r="5" spans="1:11" ht="17.399999999999999" customHeight="1" x14ac:dyDescent="0.25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</row>
    <row r="6" spans="1:11" ht="17.399999999999999" customHeight="1" x14ac:dyDescent="0.55000000000000004">
      <c r="A6" s="2" t="s">
        <v>3</v>
      </c>
      <c r="B6" s="71" t="s">
        <v>4</v>
      </c>
      <c r="C6" s="71"/>
      <c r="D6" s="71"/>
      <c r="E6" s="2" t="s">
        <v>5</v>
      </c>
      <c r="F6" s="2" t="s">
        <v>6</v>
      </c>
      <c r="G6" s="3" t="s">
        <v>7</v>
      </c>
      <c r="H6" s="2" t="s">
        <v>8</v>
      </c>
      <c r="I6" s="4" t="s">
        <v>9</v>
      </c>
      <c r="J6" s="5" t="s">
        <v>10</v>
      </c>
      <c r="K6" s="2" t="s">
        <v>11</v>
      </c>
    </row>
    <row r="7" spans="1:11" ht="17.399999999999999" customHeight="1" x14ac:dyDescent="0.55000000000000004">
      <c r="A7" s="6">
        <v>1</v>
      </c>
      <c r="B7" s="7" t="s">
        <v>12</v>
      </c>
      <c r="C7" s="8"/>
      <c r="D7" s="9"/>
      <c r="E7" s="6" t="s">
        <v>13</v>
      </c>
      <c r="F7" s="10">
        <v>1071</v>
      </c>
      <c r="G7" s="11">
        <v>1.76</v>
      </c>
      <c r="H7" s="11">
        <v>1884.96</v>
      </c>
      <c r="I7" s="12">
        <v>1.3642000000000001</v>
      </c>
      <c r="J7" s="11">
        <v>2.4</v>
      </c>
      <c r="K7" s="13">
        <v>2571.46</v>
      </c>
    </row>
    <row r="8" spans="1:11" ht="17.399999999999999" customHeight="1" x14ac:dyDescent="0.55000000000000004">
      <c r="A8" s="14">
        <v>2</v>
      </c>
      <c r="B8" s="15" t="s">
        <v>14</v>
      </c>
      <c r="C8" s="16"/>
      <c r="D8" s="17"/>
      <c r="E8" s="14" t="s">
        <v>13</v>
      </c>
      <c r="F8" s="18">
        <v>0</v>
      </c>
      <c r="G8" s="19">
        <v>0</v>
      </c>
      <c r="H8" s="19">
        <v>0</v>
      </c>
      <c r="I8" s="20">
        <v>0</v>
      </c>
      <c r="J8" s="19">
        <v>0</v>
      </c>
      <c r="K8" s="13">
        <v>0</v>
      </c>
    </row>
    <row r="9" spans="1:11" ht="17.399999999999999" customHeight="1" x14ac:dyDescent="0.55000000000000004">
      <c r="A9" s="14">
        <v>3</v>
      </c>
      <c r="B9" s="15" t="s">
        <v>15</v>
      </c>
      <c r="C9" s="16"/>
      <c r="D9" s="17"/>
      <c r="E9" s="14" t="s">
        <v>13</v>
      </c>
      <c r="F9" s="18">
        <v>0</v>
      </c>
      <c r="G9" s="19">
        <v>0</v>
      </c>
      <c r="H9" s="19">
        <v>0</v>
      </c>
      <c r="I9" s="20">
        <v>0</v>
      </c>
      <c r="J9" s="19">
        <v>0</v>
      </c>
      <c r="K9" s="13">
        <v>0</v>
      </c>
    </row>
    <row r="10" spans="1:11" ht="17.399999999999999" customHeight="1" x14ac:dyDescent="0.55000000000000004">
      <c r="A10" s="14">
        <v>4</v>
      </c>
      <c r="B10" s="15" t="s">
        <v>16</v>
      </c>
      <c r="C10" s="16"/>
      <c r="D10" s="17"/>
      <c r="E10" s="21" t="s">
        <v>17</v>
      </c>
      <c r="F10" s="18">
        <v>0</v>
      </c>
      <c r="G10" s="19">
        <v>0</v>
      </c>
      <c r="H10" s="19">
        <v>0</v>
      </c>
      <c r="I10" s="20">
        <v>0</v>
      </c>
      <c r="J10" s="19">
        <v>0</v>
      </c>
      <c r="K10" s="13">
        <v>0</v>
      </c>
    </row>
    <row r="11" spans="1:11" ht="17.399999999999999" customHeight="1" x14ac:dyDescent="0.55000000000000004">
      <c r="A11" s="14">
        <v>5</v>
      </c>
      <c r="B11" s="15" t="s">
        <v>18</v>
      </c>
      <c r="C11" s="16"/>
      <c r="D11" s="17"/>
      <c r="E11" s="21" t="s">
        <v>17</v>
      </c>
      <c r="F11" s="13">
        <v>0</v>
      </c>
      <c r="G11" s="19">
        <v>0</v>
      </c>
      <c r="H11" s="19">
        <v>0</v>
      </c>
      <c r="I11" s="20">
        <v>0</v>
      </c>
      <c r="J11" s="19">
        <v>0</v>
      </c>
      <c r="K11" s="13">
        <v>0</v>
      </c>
    </row>
    <row r="12" spans="1:11" ht="17.399999999999999" customHeight="1" x14ac:dyDescent="0.55000000000000004">
      <c r="A12" s="14">
        <v>6</v>
      </c>
      <c r="B12" s="15" t="s">
        <v>19</v>
      </c>
      <c r="C12" s="16"/>
      <c r="D12" s="17"/>
      <c r="E12" s="21" t="s">
        <v>17</v>
      </c>
      <c r="F12" s="13">
        <v>0</v>
      </c>
      <c r="G12" s="19">
        <v>0</v>
      </c>
      <c r="H12" s="19">
        <v>0</v>
      </c>
      <c r="I12" s="20">
        <v>0</v>
      </c>
      <c r="J12" s="19">
        <v>0</v>
      </c>
      <c r="K12" s="13">
        <v>0</v>
      </c>
    </row>
    <row r="13" spans="1:11" ht="17.399999999999999" customHeight="1" x14ac:dyDescent="0.55000000000000004">
      <c r="A13" s="14">
        <v>7</v>
      </c>
      <c r="B13" s="15" t="s">
        <v>20</v>
      </c>
      <c r="C13" s="16"/>
      <c r="D13" s="17"/>
      <c r="E13" s="21" t="s">
        <v>17</v>
      </c>
      <c r="F13" s="13">
        <v>0</v>
      </c>
      <c r="G13" s="19">
        <v>0</v>
      </c>
      <c r="H13" s="19">
        <v>0</v>
      </c>
      <c r="I13" s="20">
        <v>0</v>
      </c>
      <c r="J13" s="19">
        <v>0</v>
      </c>
      <c r="K13" s="13">
        <v>0</v>
      </c>
    </row>
    <row r="14" spans="1:11" ht="17.399999999999999" customHeight="1" x14ac:dyDescent="0.55000000000000004">
      <c r="A14" s="14">
        <v>8</v>
      </c>
      <c r="B14" s="22" t="s">
        <v>21</v>
      </c>
      <c r="C14" s="23"/>
      <c r="D14" s="24"/>
      <c r="E14" s="21" t="s">
        <v>17</v>
      </c>
      <c r="F14" s="13">
        <v>44.63</v>
      </c>
      <c r="G14" s="19">
        <v>393.44</v>
      </c>
      <c r="H14" s="19">
        <v>17559.23</v>
      </c>
      <c r="I14" s="20">
        <v>1.3642000000000001</v>
      </c>
      <c r="J14" s="19">
        <v>536.73</v>
      </c>
      <c r="K14" s="13">
        <v>23954.3</v>
      </c>
    </row>
    <row r="15" spans="1:11" ht="17.399999999999999" customHeight="1" x14ac:dyDescent="0.55000000000000004">
      <c r="A15" s="14">
        <v>9</v>
      </c>
      <c r="B15" s="22" t="s">
        <v>22</v>
      </c>
      <c r="C15" s="23"/>
      <c r="D15" s="24"/>
      <c r="E15" s="21" t="s">
        <v>17</v>
      </c>
      <c r="F15" s="13">
        <v>0</v>
      </c>
      <c r="G15" s="19">
        <v>0</v>
      </c>
      <c r="H15" s="19">
        <v>0</v>
      </c>
      <c r="I15" s="20">
        <v>0</v>
      </c>
      <c r="J15" s="19">
        <v>0</v>
      </c>
      <c r="K15" s="13">
        <v>0</v>
      </c>
    </row>
    <row r="16" spans="1:11" ht="17.399999999999999" customHeight="1" x14ac:dyDescent="0.55000000000000004">
      <c r="A16" s="14">
        <v>10</v>
      </c>
      <c r="B16" s="22" t="str">
        <f>"ผิวทางปอร์ตแลนด์ซีเมนต์คอนกรีต หนา "&amp;FIXED([1]ข้อมูลโครงการ!P27,2)&amp;"  ม."</f>
        <v>ผิวทางปอร์ตแลนด์ซีเมนต์คอนกรีต หนา 0.15  ม.</v>
      </c>
      <c r="C16" s="23"/>
      <c r="D16" s="24"/>
      <c r="E16" s="21" t="s">
        <v>13</v>
      </c>
      <c r="F16" s="13">
        <v>892.5</v>
      </c>
      <c r="G16" s="19">
        <v>383.81</v>
      </c>
      <c r="H16" s="19">
        <v>342550.43</v>
      </c>
      <c r="I16" s="20">
        <v>1.3642000000000001</v>
      </c>
      <c r="J16" s="19">
        <v>523.59</v>
      </c>
      <c r="K16" s="13">
        <v>467307.3</v>
      </c>
    </row>
    <row r="17" spans="1:11" ht="17.399999999999999" customHeight="1" x14ac:dyDescent="0.55000000000000004">
      <c r="A17" s="14">
        <v>11</v>
      </c>
      <c r="B17" s="22" t="s">
        <v>23</v>
      </c>
      <c r="C17" s="23"/>
      <c r="D17" s="24"/>
      <c r="E17" s="21" t="s">
        <v>24</v>
      </c>
      <c r="F17" s="13">
        <v>20</v>
      </c>
      <c r="G17" s="19">
        <v>99.92</v>
      </c>
      <c r="H17" s="19">
        <v>1998.4</v>
      </c>
      <c r="I17" s="20">
        <v>1.3642000000000001</v>
      </c>
      <c r="J17" s="19">
        <v>136.31</v>
      </c>
      <c r="K17" s="13">
        <v>2726.22</v>
      </c>
    </row>
    <row r="18" spans="1:11" ht="17.399999999999999" customHeight="1" x14ac:dyDescent="0.55000000000000004">
      <c r="A18" s="14">
        <v>12</v>
      </c>
      <c r="B18" s="22" t="s">
        <v>25</v>
      </c>
      <c r="C18" s="23"/>
      <c r="D18" s="24"/>
      <c r="E18" s="21" t="s">
        <v>24</v>
      </c>
      <c r="F18" s="13">
        <v>160</v>
      </c>
      <c r="G18" s="19">
        <v>50.78</v>
      </c>
      <c r="H18" s="19">
        <v>8124.8</v>
      </c>
      <c r="I18" s="20">
        <v>1.3642000000000001</v>
      </c>
      <c r="J18" s="19">
        <v>69.27</v>
      </c>
      <c r="K18" s="13">
        <v>11083.85</v>
      </c>
    </row>
    <row r="19" spans="1:11" ht="17.399999999999999" customHeight="1" x14ac:dyDescent="0.55000000000000004">
      <c r="A19" s="14">
        <v>13</v>
      </c>
      <c r="B19" s="22" t="s">
        <v>26</v>
      </c>
      <c r="C19" s="23"/>
      <c r="D19" s="24"/>
      <c r="E19" s="21" t="s">
        <v>24</v>
      </c>
      <c r="F19" s="13">
        <v>178.5</v>
      </c>
      <c r="G19" s="19">
        <v>53.83</v>
      </c>
      <c r="H19" s="19">
        <v>9608.66</v>
      </c>
      <c r="I19" s="20">
        <v>1.3642000000000001</v>
      </c>
      <c r="J19" s="19">
        <v>73.430000000000007</v>
      </c>
      <c r="K19" s="13">
        <v>13108.13</v>
      </c>
    </row>
    <row r="20" spans="1:11" ht="17.399999999999999" customHeight="1" x14ac:dyDescent="0.55000000000000004">
      <c r="A20" s="14">
        <v>14</v>
      </c>
      <c r="B20" s="23" t="s">
        <v>27</v>
      </c>
      <c r="C20" s="23"/>
      <c r="D20" s="23"/>
      <c r="E20" s="21" t="s">
        <v>17</v>
      </c>
      <c r="F20" s="25">
        <v>35.700000000000003</v>
      </c>
      <c r="G20" s="19">
        <v>99.31</v>
      </c>
      <c r="H20" s="19">
        <v>3545.37</v>
      </c>
      <c r="I20" s="20">
        <v>1.3642000000000001</v>
      </c>
      <c r="J20" s="19">
        <v>135.47999999999999</v>
      </c>
      <c r="K20" s="13">
        <v>4836.59</v>
      </c>
    </row>
    <row r="21" spans="1:11" ht="17.399999999999999" customHeight="1" x14ac:dyDescent="0.55000000000000004">
      <c r="A21" s="14">
        <v>15</v>
      </c>
      <c r="B21" s="26" t="str">
        <f>"งานท่อระบายน้ำขนาด  "&amp;'[1]Unit Cost'!H270&amp;"  x 1.00 ม. "</f>
        <v xml:space="preserve">งานท่อระบายน้ำขนาด  Ø 0.30  x 1.00 ม. </v>
      </c>
      <c r="C21" s="26"/>
      <c r="D21" s="26"/>
      <c r="E21" s="21" t="s">
        <v>24</v>
      </c>
      <c r="F21" s="13">
        <f>IF(M21=0,ROUND([1]ข้อมูลโครงการ!P32,2),M21)</f>
        <v>0</v>
      </c>
      <c r="G21" s="19">
        <f>ROUND(IF(F21=0,0,'[1]Unit Cost'!K278),2)</f>
        <v>0</v>
      </c>
      <c r="H21" s="19">
        <f t="shared" ref="H21:H24" si="0">ROUND(F21*G21,2)</f>
        <v>0</v>
      </c>
      <c r="I21" s="20">
        <f t="shared" ref="I21:I24" si="1">IF(H21=0,0,$G$29)</f>
        <v>0</v>
      </c>
      <c r="J21" s="19">
        <f t="shared" ref="J21:J24" si="2">ROUND(G21*I21,2)</f>
        <v>0</v>
      </c>
      <c r="K21" s="13">
        <f t="shared" ref="K21:K24" si="3">ROUND(H21*I21,2)</f>
        <v>0</v>
      </c>
    </row>
    <row r="22" spans="1:11" ht="17.399999999999999" customHeight="1" x14ac:dyDescent="0.55000000000000004">
      <c r="A22" s="14">
        <v>16</v>
      </c>
      <c r="B22" s="26" t="str">
        <f>"งานท่อระบายน้ำขนาด  "&amp;'[1]Unit Cost'!H285&amp;"  x 1.00 ม. "</f>
        <v xml:space="preserve">งานท่อระบายน้ำขนาด  Ø 0.40  x 1.00 ม. </v>
      </c>
      <c r="C22" s="26"/>
      <c r="D22" s="26"/>
      <c r="E22" s="21" t="s">
        <v>24</v>
      </c>
      <c r="F22" s="13">
        <f>IF(M22=0,ROUND([1]ข้อมูลโครงการ!P33,2),M22)</f>
        <v>0</v>
      </c>
      <c r="G22" s="19">
        <f>ROUND(IF(F22=0,0,'[1]Unit Cost'!K293),2)</f>
        <v>0</v>
      </c>
      <c r="H22" s="19">
        <f t="shared" si="0"/>
        <v>0</v>
      </c>
      <c r="I22" s="20">
        <f t="shared" si="1"/>
        <v>0</v>
      </c>
      <c r="J22" s="19">
        <f t="shared" si="2"/>
        <v>0</v>
      </c>
      <c r="K22" s="13">
        <f t="shared" si="3"/>
        <v>0</v>
      </c>
    </row>
    <row r="23" spans="1:11" ht="17.399999999999999" customHeight="1" x14ac:dyDescent="0.55000000000000004">
      <c r="A23" s="14">
        <v>17</v>
      </c>
      <c r="B23" s="26" t="str">
        <f>"งานท่อระบายน้ำขนาด  "&amp;'[1]Unit Cost'!H300&amp;"  x 1.00 ม. "</f>
        <v xml:space="preserve">งานท่อระบายน้ำขนาด  Ø 0.60  x 1.00 ม. </v>
      </c>
      <c r="C23" s="26"/>
      <c r="D23" s="26"/>
      <c r="E23" s="21" t="s">
        <v>24</v>
      </c>
      <c r="F23" s="13">
        <f>IF(M23=0,ROUND([1]ข้อมูลโครงการ!P34,2),M23)</f>
        <v>0</v>
      </c>
      <c r="G23" s="19">
        <f>ROUND(IF(F23=0,0,'[1]Unit Cost'!K308),2)</f>
        <v>0</v>
      </c>
      <c r="H23" s="19">
        <f t="shared" si="0"/>
        <v>0</v>
      </c>
      <c r="I23" s="20">
        <f t="shared" si="1"/>
        <v>0</v>
      </c>
      <c r="J23" s="19">
        <f t="shared" si="2"/>
        <v>0</v>
      </c>
      <c r="K23" s="13">
        <f t="shared" si="3"/>
        <v>0</v>
      </c>
    </row>
    <row r="24" spans="1:11" ht="17.399999999999999" customHeight="1" x14ac:dyDescent="0.55000000000000004">
      <c r="A24" s="27">
        <v>18</v>
      </c>
      <c r="B24" s="28" t="s">
        <v>28</v>
      </c>
      <c r="C24" s="29"/>
      <c r="D24" s="30"/>
      <c r="E24" s="31" t="s">
        <v>29</v>
      </c>
      <c r="F24" s="32">
        <v>0</v>
      </c>
      <c r="G24" s="33">
        <v>0</v>
      </c>
      <c r="H24" s="33">
        <f t="shared" si="0"/>
        <v>0</v>
      </c>
      <c r="I24" s="34">
        <f t="shared" si="1"/>
        <v>0</v>
      </c>
      <c r="J24" s="33">
        <f t="shared" si="2"/>
        <v>0</v>
      </c>
      <c r="K24" s="35">
        <f t="shared" si="3"/>
        <v>0</v>
      </c>
    </row>
    <row r="25" spans="1:11" ht="17.399999999999999" customHeight="1" thickBot="1" x14ac:dyDescent="0.6">
      <c r="A25" s="36"/>
      <c r="B25" s="37"/>
      <c r="C25" s="37"/>
      <c r="D25" s="37"/>
      <c r="E25" s="36"/>
      <c r="F25" s="36"/>
      <c r="G25" s="36"/>
      <c r="H25" s="38">
        <f>ROUND(SUM(H7:H23),2)</f>
        <v>385271.85</v>
      </c>
      <c r="I25" s="36"/>
      <c r="J25" s="39" t="s">
        <v>30</v>
      </c>
      <c r="K25" s="40">
        <f>ROUND(SUM(K7:K24),2)</f>
        <v>525587.85</v>
      </c>
    </row>
    <row r="26" spans="1:11" ht="17.399999999999999" customHeight="1" thickTop="1" thickBot="1" x14ac:dyDescent="0.6">
      <c r="A26" s="36"/>
      <c r="B26" s="36"/>
      <c r="C26" s="36"/>
      <c r="D26" s="36"/>
      <c r="E26" s="36"/>
      <c r="F26" s="36"/>
      <c r="G26" s="36"/>
      <c r="H26" s="36"/>
      <c r="I26" s="39" t="str">
        <f>"ตัวอักษร (-"&amp;BAHTTEXT(K26)&amp;"-)"</f>
        <v>ตัวอักษร (-ห้าแสนสองหมื่นห้าพันห้าร้อยบาทถ้วน-)</v>
      </c>
      <c r="J26" s="39" t="s">
        <v>31</v>
      </c>
      <c r="K26" s="41">
        <v>525500</v>
      </c>
    </row>
    <row r="27" spans="1:11" ht="17.399999999999999" customHeight="1" thickTop="1" x14ac:dyDescent="0.55000000000000004">
      <c r="A27" s="36"/>
      <c r="B27" s="36"/>
      <c r="C27" s="36"/>
      <c r="D27" s="36"/>
      <c r="E27" s="36"/>
      <c r="F27" s="36"/>
      <c r="G27" s="36"/>
      <c r="H27" s="36"/>
      <c r="I27" s="36"/>
      <c r="J27" s="1"/>
      <c r="K27" s="42"/>
    </row>
    <row r="28" spans="1:11" ht="17.399999999999999" customHeight="1" x14ac:dyDescent="0.55000000000000004">
      <c r="A28" s="43" t="s">
        <v>32</v>
      </c>
      <c r="B28" s="44" t="s">
        <v>33</v>
      </c>
      <c r="C28" s="44"/>
      <c r="D28" s="45"/>
      <c r="E28" s="45"/>
      <c r="F28" s="46" t="s">
        <v>34</v>
      </c>
      <c r="G28" s="47">
        <f>H25</f>
        <v>385271.85</v>
      </c>
      <c r="H28" s="48"/>
      <c r="I28" s="48"/>
      <c r="J28" s="48"/>
      <c r="K28" s="48"/>
    </row>
    <row r="29" spans="1:11" ht="17.399999999999999" customHeight="1" x14ac:dyDescent="0.55000000000000004">
      <c r="A29" s="43" t="s">
        <v>35</v>
      </c>
      <c r="B29" s="44" t="s">
        <v>36</v>
      </c>
      <c r="C29" s="44"/>
      <c r="D29" s="45"/>
      <c r="E29" s="45"/>
      <c r="F29" s="46" t="s">
        <v>34</v>
      </c>
      <c r="G29" s="49">
        <f>I7</f>
        <v>1.3642000000000001</v>
      </c>
      <c r="H29" s="48"/>
      <c r="I29" s="48"/>
      <c r="J29" s="48"/>
      <c r="K29" s="48"/>
    </row>
    <row r="30" spans="1:11" ht="17.399999999999999" customHeight="1" x14ac:dyDescent="0.55000000000000004">
      <c r="A30" s="43"/>
      <c r="B30" s="44"/>
      <c r="C30" s="44"/>
      <c r="D30" s="45"/>
      <c r="E30" s="45"/>
      <c r="F30" s="46"/>
      <c r="G30" s="50"/>
      <c r="H30" s="48"/>
      <c r="I30" s="48"/>
      <c r="J30" s="48"/>
      <c r="K30" s="48"/>
    </row>
    <row r="31" spans="1:11" ht="17.399999999999999" customHeight="1" x14ac:dyDescent="0.55000000000000004">
      <c r="A31" s="36"/>
      <c r="B31" s="36"/>
      <c r="C31" s="36"/>
      <c r="D31" s="36"/>
      <c r="E31" s="36"/>
      <c r="F31" s="36"/>
      <c r="G31" s="36"/>
      <c r="H31" s="72" t="s">
        <v>37</v>
      </c>
      <c r="I31" s="72"/>
      <c r="J31" s="72"/>
      <c r="K31" s="72"/>
    </row>
    <row r="32" spans="1:11" ht="17.399999999999999" customHeight="1" x14ac:dyDescent="0.55000000000000004">
      <c r="A32" s="51" t="s">
        <v>38</v>
      </c>
      <c r="B32" s="52"/>
      <c r="C32" s="52"/>
      <c r="D32" s="53" t="s">
        <v>39</v>
      </c>
      <c r="E32" s="36"/>
      <c r="F32" s="36"/>
      <c r="G32" s="36"/>
      <c r="H32" s="72"/>
      <c r="I32" s="72"/>
      <c r="J32" s="72"/>
      <c r="K32" s="72"/>
    </row>
    <row r="33" spans="1:11" ht="17.399999999999999" customHeight="1" x14ac:dyDescent="0.55000000000000004">
      <c r="A33" s="54"/>
      <c r="B33" s="63" t="s">
        <v>40</v>
      </c>
      <c r="C33" s="63"/>
      <c r="D33" s="55"/>
      <c r="E33" s="36"/>
      <c r="F33" s="36"/>
      <c r="G33" s="36"/>
      <c r="H33" s="56"/>
      <c r="I33" s="56"/>
      <c r="J33" s="56"/>
      <c r="K33" s="56"/>
    </row>
    <row r="34" spans="1:11" ht="17.399999999999999" customHeight="1" x14ac:dyDescent="0.55000000000000004">
      <c r="A34" s="36"/>
      <c r="B34" s="36"/>
      <c r="C34" s="36"/>
      <c r="D34" s="36"/>
      <c r="E34" s="36"/>
      <c r="F34" s="36"/>
      <c r="G34" s="36"/>
      <c r="H34" s="57"/>
      <c r="I34" s="58"/>
      <c r="J34" s="58"/>
      <c r="K34" s="58"/>
    </row>
    <row r="35" spans="1:11" ht="17.399999999999999" customHeight="1" x14ac:dyDescent="0.55000000000000004">
      <c r="A35" s="51" t="s">
        <v>41</v>
      </c>
      <c r="B35" s="51"/>
      <c r="C35" s="51"/>
      <c r="D35" s="51" t="s">
        <v>42</v>
      </c>
      <c r="E35" s="51"/>
      <c r="F35" s="36"/>
      <c r="G35" s="36"/>
      <c r="H35" s="57" t="s">
        <v>43</v>
      </c>
      <c r="I35" s="57"/>
      <c r="J35" s="57" t="s">
        <v>44</v>
      </c>
      <c r="K35" s="57"/>
    </row>
    <row r="36" spans="1:11" ht="17.399999999999999" customHeight="1" x14ac:dyDescent="0.55000000000000004">
      <c r="A36" s="59"/>
      <c r="B36" s="64" t="s">
        <v>45</v>
      </c>
      <c r="C36" s="64"/>
      <c r="D36" s="59"/>
      <c r="E36" s="51"/>
      <c r="F36" s="36"/>
      <c r="G36" s="36"/>
      <c r="H36" s="58" t="s">
        <v>46</v>
      </c>
      <c r="I36" s="57"/>
      <c r="J36" s="57"/>
      <c r="K36" s="57"/>
    </row>
    <row r="37" spans="1:11" ht="17.399999999999999" customHeight="1" x14ac:dyDescent="0.55000000000000004">
      <c r="A37" s="36"/>
      <c r="B37" s="36"/>
      <c r="C37" s="36"/>
      <c r="D37" s="36"/>
      <c r="E37" s="36"/>
      <c r="F37" s="36"/>
      <c r="G37" s="36"/>
      <c r="H37" s="57"/>
      <c r="I37" s="57"/>
      <c r="J37" s="57"/>
      <c r="K37" s="57"/>
    </row>
    <row r="38" spans="1:11" ht="17.399999999999999" customHeight="1" x14ac:dyDescent="0.55000000000000004">
      <c r="A38" s="51" t="s">
        <v>47</v>
      </c>
      <c r="B38" s="51"/>
      <c r="C38" s="51"/>
      <c r="D38" s="51" t="s">
        <v>48</v>
      </c>
      <c r="E38" s="51"/>
      <c r="F38" s="36"/>
      <c r="G38" s="36"/>
      <c r="H38" s="57" t="s">
        <v>43</v>
      </c>
      <c r="I38" s="60"/>
      <c r="J38" s="60" t="s">
        <v>49</v>
      </c>
      <c r="K38" s="57"/>
    </row>
    <row r="39" spans="1:11" ht="17.399999999999999" customHeight="1" x14ac:dyDescent="0.55000000000000004">
      <c r="A39" s="59" t="s">
        <v>50</v>
      </c>
      <c r="B39" s="61" t="s">
        <v>51</v>
      </c>
      <c r="C39" s="62"/>
      <c r="D39" s="59"/>
      <c r="E39" s="51"/>
      <c r="F39" s="36"/>
      <c r="G39" s="36"/>
      <c r="H39" s="57" t="s">
        <v>52</v>
      </c>
      <c r="I39" s="57"/>
      <c r="J39" s="57"/>
      <c r="K39" s="36"/>
    </row>
    <row r="40" spans="1:11" ht="17.399999999999999" customHeight="1" x14ac:dyDescent="0.55000000000000004">
      <c r="A40" s="36"/>
      <c r="B40" s="36"/>
      <c r="C40" s="36"/>
      <c r="D40" s="36"/>
      <c r="E40" s="36"/>
      <c r="F40" s="36"/>
      <c r="G40" s="36"/>
      <c r="H40" s="58"/>
      <c r="I40" s="57"/>
      <c r="J40" s="57"/>
      <c r="K40" s="57"/>
    </row>
    <row r="41" spans="1:11" ht="17.399999999999999" customHeight="1" x14ac:dyDescent="0.55000000000000004">
      <c r="A41" s="51" t="s">
        <v>47</v>
      </c>
      <c r="B41" s="51"/>
      <c r="C41" s="51"/>
      <c r="D41" s="59" t="s">
        <v>53</v>
      </c>
      <c r="E41" s="51"/>
      <c r="F41" s="36"/>
      <c r="G41" s="36"/>
      <c r="H41" s="57" t="s">
        <v>43</v>
      </c>
      <c r="I41" s="57"/>
      <c r="J41" s="57" t="s">
        <v>49</v>
      </c>
      <c r="K41" s="57"/>
    </row>
    <row r="42" spans="1:11" ht="17.399999999999999" customHeight="1" x14ac:dyDescent="0.55000000000000004">
      <c r="A42" s="59"/>
      <c r="B42" s="65" t="s">
        <v>54</v>
      </c>
      <c r="C42" s="65"/>
      <c r="D42" s="51"/>
      <c r="E42" s="51"/>
      <c r="F42" s="36"/>
      <c r="G42" s="36"/>
      <c r="H42" s="57" t="s">
        <v>55</v>
      </c>
      <c r="I42" s="57"/>
      <c r="J42" s="57"/>
      <c r="K42" s="57"/>
    </row>
  </sheetData>
  <mergeCells count="9">
    <mergeCell ref="B33:C33"/>
    <mergeCell ref="B36:C36"/>
    <mergeCell ref="B42:C42"/>
    <mergeCell ref="A1:K1"/>
    <mergeCell ref="A2:K2"/>
    <mergeCell ref="A3:K3"/>
    <mergeCell ref="A4:K5"/>
    <mergeCell ref="B6:D6"/>
    <mergeCell ref="H31:K32"/>
  </mergeCells>
  <pageMargins left="0.23622047244094491" right="0.23622047244094491" top="0.74803149606299213" bottom="0.35433070866141736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2025-09-04T08:46:34Z</cp:lastPrinted>
  <dcterms:created xsi:type="dcterms:W3CDTF">2025-09-04T07:29:50Z</dcterms:created>
  <dcterms:modified xsi:type="dcterms:W3CDTF">2025-09-04T08:47:58Z</dcterms:modified>
</cp:coreProperties>
</file>