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งานอุดหนุน ปี 2569\ตำรวจภูธรแคนดง\"/>
    </mc:Choice>
  </mc:AlternateContent>
  <xr:revisionPtr revIDLastSave="0" documentId="13_ncr:1_{A9D24090-CCEE-40E1-ACB2-FA6D1CD15963}" xr6:coauthVersionLast="47" xr6:coauthVersionMax="47" xr10:uidLastSave="{00000000-0000-0000-0000-000000000000}"/>
  <bookViews>
    <workbookView xWindow="-120" yWindow="-120" windowWidth="29040" windowHeight="15840" activeTab="1" xr2:uid="{12129235-82CE-4CEA-90BD-D2ACA6262FAF}"/>
  </bookViews>
  <sheets>
    <sheet name="ปร.5 แอสฟัลต์" sheetId="5" r:id="rId1"/>
    <sheet name="แบบสรุปราคาแอสฟัลต์" sheetId="4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con1" localSheetId="0">#REF!</definedName>
    <definedName name="_con1">#REF!</definedName>
    <definedName name="_con11" localSheetId="0">#REF!</definedName>
    <definedName name="_con11">#REF!</definedName>
    <definedName name="_con2" localSheetId="0">#REF!</definedName>
    <definedName name="_con2">#REF!</definedName>
    <definedName name="_con3" localSheetId="0">#REF!</definedName>
    <definedName name="_con3">#REF!</definedName>
    <definedName name="_con4" localSheetId="0">#REF!</definedName>
    <definedName name="_con4">#REF!</definedName>
    <definedName name="_cut1">[1]ค่างานต้นทุน!$H$18</definedName>
    <definedName name="_ExD1002">[2]Sheet1!$A$78</definedName>
    <definedName name="_ExD1003">[2]Sheet1!$A$79</definedName>
    <definedName name="_ExD1202">[2]Sheet1!$A$80</definedName>
    <definedName name="_ExD1203">[2]Sheet1!$A$81</definedName>
    <definedName name="_ExD1502">[2]Sheet1!$A$82</definedName>
    <definedName name="_ExD1503">[2]Sheet1!$A$83</definedName>
    <definedName name="_ExD302">[2]Sheet1!$A$68</definedName>
    <definedName name="_ExD303">[2]Sheet1!$A$69</definedName>
    <definedName name="_ExD402">[2]Sheet1!$A$70</definedName>
    <definedName name="_ExD403">[2]Sheet1!$A$71</definedName>
    <definedName name="_ExD502">[2]Sheet1!$A$72</definedName>
    <definedName name="_ExD503">[2]Sheet1!$A$73</definedName>
    <definedName name="_ExD602">[2]Sheet1!$A$74</definedName>
    <definedName name="_ExD603">[2]Sheet1!$A$75</definedName>
    <definedName name="_ExD802">[2]Sheet1!$A$76</definedName>
    <definedName name="_ExD803">[2]Sheet1!$A$77</definedName>
    <definedName name="_sd30" localSheetId="0">#REF!</definedName>
    <definedName name="_sd30">#REF!</definedName>
    <definedName name="_sd40" localSheetId="0">#REF!</definedName>
    <definedName name="_sd40">#REF!</definedName>
    <definedName name="_st1" localSheetId="0">#REF!</definedName>
    <definedName name="_st1">#REF!</definedName>
    <definedName name="_st2" localSheetId="0">#REF!</definedName>
    <definedName name="_st2">#REF!</definedName>
    <definedName name="_st3" localSheetId="0">#REF!</definedName>
    <definedName name="_st3">#REF!</definedName>
    <definedName name="aaaaaa">[3]กรอกราคาวัสดุที่แหล่ง!$S$62</definedName>
    <definedName name="AB">'[4]12 ข้อมูลงานไม้แบบ'!$W$29</definedName>
    <definedName name="AC" localSheetId="0">#REF!</definedName>
    <definedName name="AC">#REF!</definedName>
    <definedName name="AC_Scarify" localSheetId="0">[5]ค่างานต้นทุนต่อหน่วย!#REF!</definedName>
    <definedName name="AC_Scarify">#REF!</definedName>
    <definedName name="AddHMA" localSheetId="0">[5]ค่างานต้นทุนต่อหน่วย!#REF!</definedName>
    <definedName name="AddHMA">#REF!</definedName>
    <definedName name="Approach_Concrete_Barrier_A" localSheetId="0">[5]ค่างานต้นทุนต่อหน่วย!#REF!</definedName>
    <definedName name="Approach_Concrete_Barrier_A">#REF!</definedName>
    <definedName name="Approach_Concrete_Barrier_B" localSheetId="0">[5]ค่างานต้นทุนต่อหน่วย!#REF!</definedName>
    <definedName name="Approach_Concrete_Barrier_B">#REF!</definedName>
    <definedName name="Approach_Concrete_Barrier_C" localSheetId="0">[5]ค่างานต้นทุนต่อหน่วย!#REF!</definedName>
    <definedName name="Approach_Concrete_Barrier_C">#REF!</definedName>
    <definedName name="Approach_Concrete_Barrier_D" localSheetId="0">[5]ค่างานต้นทุนต่อหน่วย!#REF!</definedName>
    <definedName name="Approach_Concrete_Barrier_D">#REF!</definedName>
    <definedName name="Approach_Concrete_Barrier_E" localSheetId="0">[5]ค่างานต้นทุนต่อหน่วย!#REF!</definedName>
    <definedName name="Approach_Concrete_Barrier_E">#REF!</definedName>
    <definedName name="Asphalt_Con_Layer" localSheetId="0">[5]ค่างานต้นทุนต่อหน่วย!#REF!</definedName>
    <definedName name="Asphalt_Con_Layer">#REF!</definedName>
    <definedName name="Asphalt_Con_Layer_C" localSheetId="0">[5]ค่างานต้นทุนต่อหน่วย!#REF!</definedName>
    <definedName name="Asphalt_Con_Layer_C">#REF!</definedName>
    <definedName name="Asphalt_Con_Leveling" localSheetId="0">[5]ค่างานต้นทุนต่อหน่วย!#REF!</definedName>
    <definedName name="Asphalt_Con_Leveling">#REF!</definedName>
    <definedName name="Asphalt_Con_Leveling_C" localSheetId="0">[5]ค่างานต้นทุนต่อหน่วย!#REF!</definedName>
    <definedName name="Asphalt_Con_Leveling_C">#REF!</definedName>
    <definedName name="Asphalt_Con_PreLeveling" localSheetId="0">[5]ค่างานต้นทุนต่อหน่วย!#REF!</definedName>
    <definedName name="Asphalt_Con_PreLeveling">#REF!</definedName>
    <definedName name="Asphalt_Con_PreLeveling_C" localSheetId="0">[5]ค่างานต้นทุนต่อหน่วย!#REF!</definedName>
    <definedName name="Asphalt_Con_PreLeveling_C">#REF!</definedName>
    <definedName name="Asphalt_Concrete_Binder" localSheetId="0">[5]ค่างานต้นทุนต่อหน่วย!#REF!</definedName>
    <definedName name="Asphalt_Concrete_Binder">#REF!</definedName>
    <definedName name="Asphalt_Concrete_Binder_C" localSheetId="0">[5]ค่างานต้นทุนต่อหน่วย!#REF!</definedName>
    <definedName name="Asphalt_Concrete_Binder_C">#REF!</definedName>
    <definedName name="Asphalt_Concrete_Wearing" localSheetId="0">[5]ค่างานต้นทุนต่อหน่วย!#REF!</definedName>
    <definedName name="Asphalt_Concrete_Wearing">#REF!</definedName>
    <definedName name="Asphalt_Concrete_Wearing_C" localSheetId="0">[5]ค่างานต้นทุนต่อหน่วย!#REF!</definedName>
    <definedName name="Asphalt_Concrete_Wearing_C">#REF!</definedName>
    <definedName name="B\CUM1KM">[2]Sheet1!$CR$226</definedName>
    <definedName name="B\CUM200KM">[2]Sheet1!$CT$226</definedName>
    <definedName name="B\TON1KM">[2]Sheet1!$CR$225</definedName>
    <definedName name="Barrier_Curb" localSheetId="0">[5]ค่างานต้นทุนต่อหน่วย!#REF!</definedName>
    <definedName name="Barrier_Curb">#REF!</definedName>
    <definedName name="BarrierCurbGutter" localSheetId="0">[5]ค่างานต้นทุนต่อหน่วย!#REF!</definedName>
    <definedName name="BarrierCurbGutter">#REF!</definedName>
    <definedName name="Base_Scarify" localSheetId="0">[5]ค่างานต้นทุนต่อหน่วย!#REF!</definedName>
    <definedName name="Base_Scarify">#REF!</definedName>
    <definedName name="ben">[1]ค่างานต้นทุน!$H$11</definedName>
    <definedName name="BlockSodding" localSheetId="0">[5]ค่างานต้นทุนต่อหน่วย!#REF!</definedName>
    <definedName name="BlockSodding">#REF!</definedName>
    <definedName name="BlockType">[2]Sheet1!$A$122</definedName>
    <definedName name="bot_slab_thk" localSheetId="0">#REF!</definedName>
    <definedName name="bot_slab_thk">#REF!</definedName>
    <definedName name="BoxSideTwo1">[2]Sheet1!$L$195</definedName>
    <definedName name="BoxSideTwo2">[2]Sheet1!$L$196</definedName>
    <definedName name="BoxSideTwo3">[2]Sheet1!$L$197</definedName>
    <definedName name="BoxSideTwo4">[2]Sheet1!$L$198</definedName>
    <definedName name="BridgeWidening1" localSheetId="0">[5]ค่างานต้นทุนต่อหน่วย!#REF!</definedName>
    <definedName name="BridgeWidening1">#REF!</definedName>
    <definedName name="BridgeWidening2" localSheetId="0">[5]ค่างานต้นทุนต่อหน่วย!#REF!</definedName>
    <definedName name="BridgeWidening2">#REF!</definedName>
    <definedName name="BridgeWidening3" localSheetId="0">[5]ค่างานต้นทุนต่อหน่วย!#REF!</definedName>
    <definedName name="BridgeWidening3">#REF!</definedName>
    <definedName name="BridgeWidening4" localSheetId="0">[5]ค่างานต้นทุนต่อหน่วย!#REF!</definedName>
    <definedName name="BridgeWidening4">#REF!</definedName>
    <definedName name="BusStopA" localSheetId="0">[5]ค่างานต้นทุนต่อหน่วย!#REF!</definedName>
    <definedName name="BusStopA">#REF!</definedName>
    <definedName name="BusStopB" localSheetId="0">[5]ค่างานต้นทุนต่อหน่วย!#REF!</definedName>
    <definedName name="BusStopB">#REF!</definedName>
    <definedName name="BusStopC" localSheetId="0">[5]ค่างานต้นทุนต่อหน่วย!#REF!</definedName>
    <definedName name="BusStopC">#REF!</definedName>
    <definedName name="BusStopD" localSheetId="0">[5]ค่างานต้นทุนต่อหน่วย!#REF!</definedName>
    <definedName name="BusStopD">#REF!</definedName>
    <definedName name="BusStopE" localSheetId="0">[5]ค่างานต้นทุนต่อหน่วย!#REF!</definedName>
    <definedName name="BusStopE">#REF!</definedName>
    <definedName name="BusStopF" localSheetId="0">[5]ค่างานต้นทุนต่อหน่วย!#REF!</definedName>
    <definedName name="BusStopF">#REF!</definedName>
    <definedName name="BusStopIndex">[2]Sheet1!$V$186</definedName>
    <definedName name="CapeSeal" localSheetId="0">[5]ค่างานต้นทุนต่อหน่วย!#REF!</definedName>
    <definedName name="CapeSeal">#REF!</definedName>
    <definedName name="Catch_Basin_RC_Cover" localSheetId="0">[5]ค่างานต้นทุนต่อหน่วย!#REF!</definedName>
    <definedName name="Catch_Basin_RC_Cover">#REF!</definedName>
    <definedName name="Catch_Basin_Steel_Cover" localSheetId="0">[5]ค่างานต้นทุนต่อหน่วย!#REF!</definedName>
    <definedName name="Catch_Basin_Steel_Cover">#REF!</definedName>
    <definedName name="ce" localSheetId="0">#REF!</definedName>
    <definedName name="ce">#REF!</definedName>
    <definedName name="CellDepth1">[2]Sheet1!$ED$223</definedName>
    <definedName name="CellDepth2">[2]Sheet1!$ED$233</definedName>
    <definedName name="CellDepth3">[2]Sheet1!$ED$242</definedName>
    <definedName name="CellDepth4">[2]Sheet1!$ED$251</definedName>
    <definedName name="CellNum1">[2]Sheet1!$EE$223</definedName>
    <definedName name="CellNum2">[2]Sheet1!$EE$233</definedName>
    <definedName name="CellNum3">[2]Sheet1!$EE$242</definedName>
    <definedName name="CellNum4">[2]Sheet1!$EE$251</definedName>
    <definedName name="CellWidth1">[2]Sheet1!$EC$223</definedName>
    <definedName name="CellWidth2">[2]Sheet1!$EC$233</definedName>
    <definedName name="CellWidth3">[2]Sheet1!$EC$242</definedName>
    <definedName name="CellWidth4">[2]Sheet1!$EC$251</definedName>
    <definedName name="Chatter_BarBi" localSheetId="0">[5]ค่างานต้นทุนต่อหน่วย!#REF!</definedName>
    <definedName name="Chatter_BarBi">#REF!</definedName>
    <definedName name="Chatter_BarUni" localSheetId="0">[5]ค่างานต้นทุนต่อหน่วย!#REF!</definedName>
    <definedName name="Chatter_BarUni">#REF!</definedName>
    <definedName name="Clearing" localSheetId="0">[5]ค่างานต้นทุนต่อหน่วย!#REF!</definedName>
    <definedName name="Clearing">#REF!</definedName>
    <definedName name="ColumnIndexNo">[2]Sheet1!$CM$225</definedName>
    <definedName name="con" localSheetId="0">#REF!</definedName>
    <definedName name="con">#REF!</definedName>
    <definedName name="Conc_Headwall_1_100" localSheetId="0">[5]ค่างานต้นทุนต่อหน่วย!#REF!</definedName>
    <definedName name="Conc_Headwall_1_100">#REF!</definedName>
    <definedName name="Conc_Headwall_1_120" localSheetId="0">[5]ค่างานต้นทุนต่อหน่วย!#REF!</definedName>
    <definedName name="Conc_Headwall_1_120">#REF!</definedName>
    <definedName name="Conc_Headwall_1_60" localSheetId="0">[5]ค่างานต้นทุนต่อหน่วย!#REF!</definedName>
    <definedName name="Conc_Headwall_1_60">#REF!</definedName>
    <definedName name="Conc_Headwall_1_80" localSheetId="0">[5]ค่างานต้นทุนต่อหน่วย!#REF!</definedName>
    <definedName name="Conc_Headwall_1_80">#REF!</definedName>
    <definedName name="Conc_Headwall_2_100" localSheetId="0">[5]ค่างานต้นทุนต่อหน่วย!#REF!</definedName>
    <definedName name="Conc_Headwall_2_100">#REF!</definedName>
    <definedName name="Conc_Headwall_2_120" localSheetId="0">[5]ค่างานต้นทุนต่อหน่วย!#REF!</definedName>
    <definedName name="Conc_Headwall_2_120">#REF!</definedName>
    <definedName name="Conc_Headwall_2_60" localSheetId="0">[5]ค่างานต้นทุนต่อหน่วย!#REF!</definedName>
    <definedName name="Conc_Headwall_2_60">#REF!</definedName>
    <definedName name="Conc_Headwall_2_80" localSheetId="0">[5]ค่างานต้นทุนต่อหน่วย!#REF!</definedName>
    <definedName name="Conc_Headwall_2_80">#REF!</definedName>
    <definedName name="Conc_Headwall_3_100" localSheetId="0">[5]ค่างานต้นทุนต่อหน่วย!#REF!</definedName>
    <definedName name="Conc_Headwall_3_100">#REF!</definedName>
    <definedName name="Conc_Headwall_3_120" localSheetId="0">[5]ค่างานต้นทุนต่อหน่วย!#REF!</definedName>
    <definedName name="Conc_Headwall_3_120">#REF!</definedName>
    <definedName name="Conc_Headwall_3_60" localSheetId="0">[5]ค่างานต้นทุนต่อหน่วย!#REF!</definedName>
    <definedName name="Conc_Headwall_3_60">#REF!</definedName>
    <definedName name="Conc_Headwall_3_80" localSheetId="0">[5]ค่างานต้นทุนต่อหน่วย!#REF!</definedName>
    <definedName name="Conc_Headwall_3_80">#REF!</definedName>
    <definedName name="Conc_Intercept" localSheetId="0">[5]ค่างานต้นทุนต่อหน่วย!#REF!</definedName>
    <definedName name="Conc_Intercept">#REF!</definedName>
    <definedName name="ConcBoxEnd1">[2]Sheet1!$EC$224</definedName>
    <definedName name="ConcBoxEnd2">[2]Sheet1!$EC$234</definedName>
    <definedName name="ConcBoxEnd3">[2]Sheet1!$EC$243</definedName>
    <definedName name="ConcBoxEnd4">[2]Sheet1!$EC$252</definedName>
    <definedName name="ConcCoverBox">[2]Sheet1!$DW$223</definedName>
    <definedName name="Concrete_Barrier_Approach" localSheetId="0">[5]ค่างานต้นทุนต่อหน่วย!#REF!</definedName>
    <definedName name="Concrete_Barrier_Approach">#REF!</definedName>
    <definedName name="Concrete_Barrier_I" localSheetId="0">[5]ค่างานต้นทุนต่อหน่วย!#REF!</definedName>
    <definedName name="Concrete_Barrier_I">#REF!</definedName>
    <definedName name="Concrete_Barrier_I_for_DeepCut" localSheetId="0">[5]ค่างานต้นทุนต่อหน่วย!#REF!</definedName>
    <definedName name="Concrete_Barrier_I_for_DeepCut">#REF!</definedName>
    <definedName name="Concrete_Barrier_II" localSheetId="0">[5]ค่างานต้นทุนต่อหน่วย!#REF!</definedName>
    <definedName name="Concrete_Barrier_II">#REF!</definedName>
    <definedName name="Concrete_Pavement" localSheetId="0">[5]ค่างานต้นทุนต่อหน่วย!#REF!</definedName>
    <definedName name="Concrete_Pavement">#REF!</definedName>
    <definedName name="Concrete_Slope" localSheetId="0">[5]ค่างานต้นทุนต่อหน่วย!#REF!</definedName>
    <definedName name="Concrete_Slope">#REF!</definedName>
    <definedName name="ConcreteBox1">[2]Sheet1!$EB$224</definedName>
    <definedName name="ConcreteBox2">[2]Sheet1!$EB$234</definedName>
    <definedName name="ConcreteBox3">[2]Sheet1!$EB$243</definedName>
    <definedName name="ConcreteBox4">[2]Sheet1!$EB$252</definedName>
    <definedName name="ConcretePavingBlock" localSheetId="0">[5]ค่างานต้นทุนต่อหน่วย!#REF!</definedName>
    <definedName name="ConcretePavingBlock">#REF!</definedName>
    <definedName name="ConcreteSlab7CM" localSheetId="0">[5]ค่างานต้นทุนต่อหน่วย!#REF!</definedName>
    <definedName name="ConcreteSlab7CM">#REF!</definedName>
    <definedName name="ConcreteSlabBlock" localSheetId="0">[5]ค่างานต้นทุนต่อหน่วย!#REF!</definedName>
    <definedName name="ConcreteSlabBlock">#REF!</definedName>
    <definedName name="Contraction_Joint" localSheetId="0">[5]ค่างานต้นทุนต่อหน่วย!#REF!</definedName>
    <definedName name="Contraction_Joint">#REF!</definedName>
    <definedName name="Crush_Leveling" localSheetId="0">[5]ค่างานต้นทุนต่อหน่วย!#REF!</definedName>
    <definedName name="Crush_Leveling">#REF!</definedName>
    <definedName name="Crush_Rock_Base" localSheetId="0">[5]ค่างานต้นทุนต่อหน่วย!#REF!</definedName>
    <definedName name="Crush_Rock_Base">#REF!</definedName>
    <definedName name="cs">[1]ค่างานต้นทุน!$H$106</definedName>
    <definedName name="culv_wall_thk" localSheetId="0">#REF!</definedName>
    <definedName name="culv_wall_thk">#REF!</definedName>
    <definedName name="culv_width" localSheetId="0">#REF!</definedName>
    <definedName name="culv_width">#REF!</definedName>
    <definedName name="culvert_depth" localSheetId="0">#REF!</definedName>
    <definedName name="culvert_depth">#REF!</definedName>
    <definedName name="culvert_length" localSheetId="0">#REF!</definedName>
    <definedName name="culvert_length">#REF!</definedName>
    <definedName name="culvert_span" localSheetId="0">#REF!</definedName>
    <definedName name="culvert_span">#REF!</definedName>
    <definedName name="Curb_Marking" localSheetId="0">[5]ค่างานต้นทุนต่อหน่วย!#REF!</definedName>
    <definedName name="Curb_Marking">#REF!</definedName>
    <definedName name="CurrentOil">[2]Sheet1!$H$5</definedName>
    <definedName name="D" localSheetId="0">#REF!</definedName>
    <definedName name="D">#REF!</definedName>
    <definedName name="DB_28" localSheetId="0">[2]Sheet1!#REF!</definedName>
    <definedName name="DB_28">[2]Sheet1!#REF!</definedName>
    <definedName name="DimenBox1">[2]Sheet1!$EB$223</definedName>
    <definedName name="DimenBox2">[2]Sheet1!$EB$233</definedName>
    <definedName name="DimenBox3">[2]Sheet1!$EB$242</definedName>
    <definedName name="DimenBox4">[2]Sheet1!$EB$251</definedName>
    <definedName name="Ditch_Hillside_Type_A" localSheetId="0">[5]ค่างานต้นทุนต่อหน่วย!#REF!</definedName>
    <definedName name="Ditch_Hillside_Type_A">#REF!</definedName>
    <definedName name="Ditch_Hillside_Type_B" localSheetId="0">[5]ค่างานต้นทุนต่อหน่วย!#REF!</definedName>
    <definedName name="Ditch_Hillside_Type_B">#REF!</definedName>
    <definedName name="Ditch_LiningI" localSheetId="0">[5]ค่างานต้นทุนต่อหน่วย!#REF!</definedName>
    <definedName name="Ditch_LiningI">#REF!</definedName>
    <definedName name="Ditch_LiningII" localSheetId="0">[5]ค่างานต้นทุนต่อหน่วย!#REF!</definedName>
    <definedName name="Ditch_LiningII">#REF!</definedName>
    <definedName name="Ditch_LiningIII" localSheetId="0">[5]ค่างานต้นทุนต่อหน่วย!#REF!</definedName>
    <definedName name="Ditch_LiningIII">#REF!</definedName>
    <definedName name="Double_Elec_Pole" localSheetId="0">[5]ค่างานต้นทุนต่อหน่วย!#REF!</definedName>
    <definedName name="Double_Elec_Pole">#REF!</definedName>
    <definedName name="Dummy_Joint" localSheetId="0">[5]ค่างานต้นทุนต่อหน่วย!#REF!</definedName>
    <definedName name="Dummy_Joint">#REF!</definedName>
    <definedName name="Earth_Emb" localSheetId="0">[5]ค่างานต้นทุนต่อหน่วย!#REF!</definedName>
    <definedName name="Earth_Emb">#REF!</definedName>
    <definedName name="Earth_Ex" localSheetId="0">[5]ค่างานต้นทุนต่อหน่วย!#REF!</definedName>
    <definedName name="Earth_Ex">#REF!</definedName>
    <definedName name="Earth_Fill_in_Median" localSheetId="0">[5]ค่างานต้นทุนต่อหน่วย!#REF!</definedName>
    <definedName name="Earth_Fill_in_Median">#REF!</definedName>
    <definedName name="Earth_Fill_Sidewalk" localSheetId="0">[5]ค่างานต้นทุนต่อหน่วย!#REF!</definedName>
    <definedName name="Earth_Fill_Sidewalk">#REF!</definedName>
    <definedName name="Edge_Joint" localSheetId="0">[5]ค่างานต้นทุนต่อหน่วย!#REF!</definedName>
    <definedName name="Edge_Joint">#REF!</definedName>
    <definedName name="End_Clearing" localSheetId="0">[5]ค่างานต้นทุนต่อหน่วย!#REF!</definedName>
    <definedName name="End_Clearing">#REF!</definedName>
    <definedName name="EndPilesRW100" localSheetId="0">[5]ค่างานต้นทุนต่อหน่วย!#REF!</definedName>
    <definedName name="EndPilesRW100">#REF!</definedName>
    <definedName name="EndPilesRW200" localSheetId="0">[5]ค่างานต้นทุนต่อหน่วย!#REF!</definedName>
    <definedName name="EndPilesRW200">#REF!</definedName>
    <definedName name="EndPilesRW300" localSheetId="0">[5]ค่างานต้นทุนต่อหน่วย!#REF!</definedName>
    <definedName name="EndPilesRW300">#REF!</definedName>
    <definedName name="Expansion_Joint" localSheetId="0">[5]ค่างานต้นทุนต่อหน่วย!#REF!</definedName>
    <definedName name="Expansion_Joint">#REF!</definedName>
    <definedName name="Exten1">[2]Sheet1!$A$198</definedName>
    <definedName name="Exten2">[2]Sheet1!$A$199</definedName>
    <definedName name="Exten3">[2]Sheet1!$A$200</definedName>
    <definedName name="Exten4">[2]Sheet1!$A$201</definedName>
    <definedName name="F" localSheetId="0">#REF!</definedName>
    <definedName name="F">#REF!</definedName>
    <definedName name="f_bridge">'[6]F(ของเรา)'!$G$27</definedName>
    <definedName name="F_road">'[6]F(ของเรา)'!$G$26</definedName>
    <definedName name="FactorConcBox1">[2]Sheet1!$ED$224</definedName>
    <definedName name="FactorConcBox2">[2]Sheet1!$ED$234</definedName>
    <definedName name="FactorConcBox3">[2]Sheet1!$ED$243</definedName>
    <definedName name="FactorConcBox4">[2]Sheet1!$ED$252</definedName>
    <definedName name="ff">'[7]F(ของเรา)'!$G$27</definedName>
    <definedName name="fff">'[8]11 ข้อมูลงานCon'!$AB$30</definedName>
    <definedName name="fill_height" localSheetId="0">#REF!</definedName>
    <definedName name="fill_height">#REF!</definedName>
    <definedName name="fill1">[1]ค่างานต้นทุน!$H$39</definedName>
    <definedName name="fill2">[1]ค่างานต้นทุน!$H$42</definedName>
    <definedName name="First_PageForm2" localSheetId="0">[5]ค่างานต้นทุนต่อหน่วย!#REF!</definedName>
    <definedName name="First_PageForm2">#REF!</definedName>
    <definedName name="FirstLineDocA">[2]Sheet1!$B$9</definedName>
    <definedName name="Flashing_Signal" localSheetId="0">[5]ค่างานต้นทุนต่อหน่วย!#REF!</definedName>
    <definedName name="Flashing_Signal">#REF!</definedName>
    <definedName name="FloorTHK1">[2]Sheet1!$EF$223</definedName>
    <definedName name="FloorTHK2">[2]Sheet1!$EF$233</definedName>
    <definedName name="FloorTHK3">[2]Sheet1!$EF$242</definedName>
    <definedName name="FloorTHK4">[2]Sheet1!$EF$251</definedName>
    <definedName name="FormWKBox1">[2]Sheet1!$EB$226</definedName>
    <definedName name="FormWKBox2">[2]Sheet1!$EB$236</definedName>
    <definedName name="FormWKBox3">[2]Sheet1!$EB$245</definedName>
    <definedName name="FormWKBox4">[2]Sheet1!$EB$254</definedName>
    <definedName name="FormWKBoxEnd1">[2]Sheet1!$EC$226</definedName>
    <definedName name="FormWKBoxEnd2">[2]Sheet1!$EC$236</definedName>
    <definedName name="FormWKBoxEnd3">[2]Sheet1!$EC$245</definedName>
    <definedName name="FormWKBoxEnd4">[2]Sheet1!$EC$254</definedName>
    <definedName name="FWS">'[9]11 ข้อมูลงานCon'!$AB$30</definedName>
    <definedName name="FWSS">'[9]11 ข้อมูลงานCon'!$AB$30</definedName>
    <definedName name="fกรรมการ" localSheetId="0">#REF!</definedName>
    <definedName name="fกรรมการ">#REF!</definedName>
    <definedName name="gaurd1">[1]ค่างานต้นทุน!$H$402</definedName>
    <definedName name="gaurd2">[1]ค่างานต้นทุน!$H$415</definedName>
    <definedName name="gaurd3">[1]ค่างานต้นทุน!$H$429</definedName>
    <definedName name="gaurd4">[1]ค่างานต้นทุน!$H$443</definedName>
    <definedName name="gaurd5">[1]ค่างานต้นทุน!$H$457</definedName>
    <definedName name="GlassStone360" localSheetId="0">[5]ค่างานต้นทุนต่อหน่วย!#REF!</definedName>
    <definedName name="GlassStone360">#REF!</definedName>
    <definedName name="GravelList">[2]Sheet1!$L$38</definedName>
    <definedName name="GravelPrice">[2]Sheet1!$V$14</definedName>
    <definedName name="GuidePost" localSheetId="0">[5]ค่างานต้นทุนต่อหน่วย!#REF!</definedName>
    <definedName name="GuidePost">#REF!</definedName>
    <definedName name="HasPiles100">[2]Sheet1!$B$115</definedName>
    <definedName name="HasPiles200">[2]Sheet1!$B$117</definedName>
    <definedName name="HasPiles300">[2]Sheet1!$B$119</definedName>
    <definedName name="High_Mast" localSheetId="0">[5]ค่างานต้นทุนต่อหน่วย!#REF!</definedName>
    <definedName name="High_Mast">#REF!</definedName>
    <definedName name="HMARecycling" localSheetId="0">[5]ค่างานต้นทุนต่อหน่วย!#REF!</definedName>
    <definedName name="HMARecycling">#REF!</definedName>
    <definedName name="index_number" localSheetId="0">#REF!</definedName>
    <definedName name="index_number">#REF!</definedName>
    <definedName name="ITEM1.1" localSheetId="0">#REF!</definedName>
    <definedName name="ITEM1.1">#REF!</definedName>
    <definedName name="ITEM1.2" localSheetId="0">#REF!</definedName>
    <definedName name="ITEM1.2">#REF!</definedName>
    <definedName name="ITEM1.3.1" localSheetId="0">#REF!</definedName>
    <definedName name="ITEM1.3.1">#REF!</definedName>
    <definedName name="ITEM1.3.2" localSheetId="0">#REF!</definedName>
    <definedName name="ITEM1.3.2">#REF!</definedName>
    <definedName name="ITEM1.3.3" localSheetId="0">#REF!</definedName>
    <definedName name="ITEM1.3.3">#REF!</definedName>
    <definedName name="ITEM1.3.4" localSheetId="0">#REF!</definedName>
    <definedName name="ITEM1.3.4">#REF!</definedName>
    <definedName name="ITEM1.3.5" localSheetId="0">#REF!</definedName>
    <definedName name="ITEM1.3.5">#REF!</definedName>
    <definedName name="ITEM1.3.6" localSheetId="0">#REF!</definedName>
    <definedName name="ITEM1.3.6">#REF!</definedName>
    <definedName name="ITEM1.3.7" localSheetId="0">#REF!</definedName>
    <definedName name="ITEM1.3.7">#REF!</definedName>
    <definedName name="ITEM1.3.8" localSheetId="0">#REF!</definedName>
    <definedName name="ITEM1.3.8">#REF!</definedName>
    <definedName name="ITEM1.4.1" localSheetId="0">#REF!</definedName>
    <definedName name="ITEM1.4.1">#REF!</definedName>
    <definedName name="ITEM1.5" localSheetId="0">#REF!</definedName>
    <definedName name="ITEM1.5">#REF!</definedName>
    <definedName name="ITEM2.1" localSheetId="0">#REF!</definedName>
    <definedName name="ITEM2.1">#REF!</definedName>
    <definedName name="ITEM2.2.1" localSheetId="0">#REF!</definedName>
    <definedName name="ITEM2.2.1">#REF!</definedName>
    <definedName name="ITEM2.2.2" localSheetId="0">#REF!</definedName>
    <definedName name="ITEM2.2.2">#REF!</definedName>
    <definedName name="ITEM2.2.3" localSheetId="0">#REF!</definedName>
    <definedName name="ITEM2.2.3">#REF!</definedName>
    <definedName name="ITEM2.2.3.4" localSheetId="0">'[10]41.EXCAVATION'!#REF!</definedName>
    <definedName name="ITEM2.2.3.4">'[10]41.EXCAVATION'!#REF!</definedName>
    <definedName name="ITEM2.2.4" localSheetId="0">#REF!</definedName>
    <definedName name="ITEM2.2.4">#REF!</definedName>
    <definedName name="ITEM2.2.5" localSheetId="0">#REF!</definedName>
    <definedName name="ITEM2.2.5">#REF!</definedName>
    <definedName name="ITEM2.3.1" localSheetId="0">'[11]8Unsui+Soft'!#REF!</definedName>
    <definedName name="ITEM2.3.1">'[11]8Unsui+Soft'!#REF!</definedName>
    <definedName name="ITEM2.3.2" localSheetId="0">#REF!</definedName>
    <definedName name="ITEM2.3.2">#REF!</definedName>
    <definedName name="ITEM2.3.4" localSheetId="0">#REF!</definedName>
    <definedName name="ITEM2.3.4">#REF!</definedName>
    <definedName name="ITEM2.3.5" localSheetId="0">#REF!</definedName>
    <definedName name="ITEM2.3.5">#REF!</definedName>
    <definedName name="ITEM2.3.6" localSheetId="0">#REF!</definedName>
    <definedName name="ITEM2.3.6">#REF!</definedName>
    <definedName name="ITEM2.4.1" localSheetId="0">#REF!</definedName>
    <definedName name="ITEM2.4.1">#REF!</definedName>
    <definedName name="ITEM2.4.2" localSheetId="0">#REF!</definedName>
    <definedName name="ITEM2.4.2">#REF!</definedName>
    <definedName name="ITEM3.1.1" localSheetId="0">#REF!</definedName>
    <definedName name="ITEM3.1.1">#REF!</definedName>
    <definedName name="ITEM3.2.1" localSheetId="0">#REF!</definedName>
    <definedName name="ITEM3.2.1">#REF!</definedName>
    <definedName name="ITEM3.2.2" localSheetId="0">#REF!</definedName>
    <definedName name="ITEM3.2.2">#REF!</definedName>
    <definedName name="ITEM3.2.3" localSheetId="0">#REF!</definedName>
    <definedName name="ITEM3.2.3">#REF!</definedName>
    <definedName name="ITEM3.2.4" localSheetId="0">#REF!</definedName>
    <definedName name="ITEM3.2.4">#REF!</definedName>
    <definedName name="ITEM3.3.1" localSheetId="0">#REF!</definedName>
    <definedName name="ITEM3.3.1">#REF!</definedName>
    <definedName name="ITEM3.4.1" localSheetId="0">#REF!</definedName>
    <definedName name="ITEM3.4.1">#REF!</definedName>
    <definedName name="ITEM3.4.2" localSheetId="0">#REF!</definedName>
    <definedName name="ITEM3.4.2">#REF!</definedName>
    <definedName name="ITEM3.5" localSheetId="0">#REF!</definedName>
    <definedName name="ITEM3.5">#REF!</definedName>
    <definedName name="ITEM3.6" localSheetId="0">#REF!</definedName>
    <definedName name="ITEM3.6">#REF!</definedName>
    <definedName name="ITEM4.1.1" localSheetId="0">#REF!</definedName>
    <definedName name="ITEM4.1.1">#REF!</definedName>
    <definedName name="ITEM4.1.2" localSheetId="0">#REF!</definedName>
    <definedName name="ITEM4.1.2">#REF!</definedName>
    <definedName name="ITEM4.2.1" localSheetId="0">#REF!</definedName>
    <definedName name="ITEM4.2.1">#REF!</definedName>
    <definedName name="ITEM4.2.2" localSheetId="0">#REF!</definedName>
    <definedName name="ITEM4.2.2">#REF!</definedName>
    <definedName name="ITEM4.4.3" localSheetId="0">#REF!</definedName>
    <definedName name="ITEM4.4.3">#REF!</definedName>
    <definedName name="ITEM4.4.4" localSheetId="0">#REF!</definedName>
    <definedName name="ITEM4.4.4">#REF!</definedName>
    <definedName name="ITEM4.4.5" localSheetId="0">#REF!</definedName>
    <definedName name="ITEM4.4.5">#REF!</definedName>
    <definedName name="ITEM4.4.6" localSheetId="0">#REF!</definedName>
    <definedName name="ITEM4.4.6">#REF!</definedName>
    <definedName name="ITEM4.5" localSheetId="0">#REF!</definedName>
    <definedName name="ITEM4.5">#REF!</definedName>
    <definedName name="ITEM4.9.1" localSheetId="0">#REF!</definedName>
    <definedName name="ITEM4.9.1">#REF!</definedName>
    <definedName name="ITEM4.9.2" localSheetId="0">#REF!</definedName>
    <definedName name="ITEM4.9.2">#REF!</definedName>
    <definedName name="ITEM4.9.3" localSheetId="0">#REF!</definedName>
    <definedName name="ITEM4.9.3">#REF!</definedName>
    <definedName name="ITEM4.9.4" localSheetId="0">#REF!</definedName>
    <definedName name="ITEM4.9.4">#REF!</definedName>
    <definedName name="ITEM4.9.5" localSheetId="0">#REF!</definedName>
    <definedName name="ITEM4.9.5">#REF!</definedName>
    <definedName name="ITEM4.9.6" localSheetId="0">#REF!</definedName>
    <definedName name="ITEM4.9.6">#REF!</definedName>
    <definedName name="ITEM5.1.1.1" localSheetId="0">#REF!</definedName>
    <definedName name="ITEM5.1.1.1">#REF!</definedName>
    <definedName name="ITEM5.1.1.2" localSheetId="0">#REF!</definedName>
    <definedName name="ITEM5.1.1.2">#REF!</definedName>
    <definedName name="ITEM5.1.1.3" localSheetId="0">#REF!</definedName>
    <definedName name="ITEM5.1.1.3">#REF!</definedName>
    <definedName name="ITEM5.1.1.4" localSheetId="0">#REF!</definedName>
    <definedName name="ITEM5.1.1.4">#REF!</definedName>
    <definedName name="ITEM5.1.1.5" localSheetId="0">#REF!</definedName>
    <definedName name="ITEM5.1.1.5">#REF!</definedName>
    <definedName name="ITEM5.1.1.6" localSheetId="0">#REF!</definedName>
    <definedName name="ITEM5.1.1.6">#REF!</definedName>
    <definedName name="ITEM5.1.1.7" localSheetId="0">#REF!</definedName>
    <definedName name="ITEM5.1.1.7">#REF!</definedName>
    <definedName name="ITEM5.1.1.8" localSheetId="0">#REF!</definedName>
    <definedName name="ITEM5.1.1.8">#REF!</definedName>
    <definedName name="ITEM5.1.2.1" localSheetId="0">#REF!</definedName>
    <definedName name="ITEM5.1.2.1">#REF!</definedName>
    <definedName name="ITEM5.1.2.2" localSheetId="0">#REF!</definedName>
    <definedName name="ITEM5.1.2.2">#REF!</definedName>
    <definedName name="ITEM5.1.2.3" localSheetId="0">#REF!</definedName>
    <definedName name="ITEM5.1.2.3">#REF!</definedName>
    <definedName name="ITEM5.1.2.4" localSheetId="0">#REF!</definedName>
    <definedName name="ITEM5.1.2.4">#REF!</definedName>
    <definedName name="ITEM5.1.2.5" localSheetId="0">#REF!</definedName>
    <definedName name="ITEM5.1.2.5">#REF!</definedName>
    <definedName name="ITEM5.1.2.6" localSheetId="0">#REF!</definedName>
    <definedName name="ITEM5.1.2.6">#REF!</definedName>
    <definedName name="ITEM5.1.2.7" localSheetId="0">#REF!</definedName>
    <definedName name="ITEM5.1.2.7">#REF!</definedName>
    <definedName name="ITEM5.1.2.8" localSheetId="0">#REF!</definedName>
    <definedName name="ITEM5.1.2.8">#REF!</definedName>
    <definedName name="ITEM5.1.2.9" localSheetId="0">#REF!</definedName>
    <definedName name="ITEM5.1.2.9">#REF!</definedName>
    <definedName name="ITEM5.1.4" localSheetId="0">#REF!</definedName>
    <definedName name="ITEM5.1.4">#REF!</definedName>
    <definedName name="ITEM5.1.5" localSheetId="0">#REF!</definedName>
    <definedName name="ITEM5.1.5">#REF!</definedName>
    <definedName name="ITEM5.1.6" localSheetId="0">#REF!</definedName>
    <definedName name="ITEM5.1.6">#REF!</definedName>
    <definedName name="ITEM5.1.7" localSheetId="0">#REF!</definedName>
    <definedName name="ITEM5.1.7">#REF!</definedName>
    <definedName name="ITEM5.1.7.1" localSheetId="0">#REF!</definedName>
    <definedName name="ITEM5.1.7.1">#REF!</definedName>
    <definedName name="ITEM5.2.2.1" localSheetId="0">#REF!</definedName>
    <definedName name="ITEM5.2.2.1">#REF!</definedName>
    <definedName name="ITEM5.2.2.2" localSheetId="0">#REF!</definedName>
    <definedName name="ITEM5.2.2.2">#REF!</definedName>
    <definedName name="ITEM5.2.2.3" localSheetId="0">#REF!</definedName>
    <definedName name="ITEM5.2.2.3">#REF!</definedName>
    <definedName name="ITEM5.2.2.4" localSheetId="0">#REF!</definedName>
    <definedName name="ITEM5.2.2.4">#REF!</definedName>
    <definedName name="ITEM5.2.2.5" localSheetId="0">#REF!</definedName>
    <definedName name="ITEM5.2.2.5">#REF!</definedName>
    <definedName name="ITEM5.2.2.6" localSheetId="0">#REF!</definedName>
    <definedName name="ITEM5.2.2.6">#REF!</definedName>
    <definedName name="ITEM5.3.1" localSheetId="0">'[11]25-27RC. PIPE(3หน้า)'!#REF!</definedName>
    <definedName name="ITEM5.3.1">'[11]25-27RC. PIPE(3หน้า)'!#REF!</definedName>
    <definedName name="ITEM5.3.2" localSheetId="0">'[11]25-27RC. PIPE(3หน้า)'!#REF!</definedName>
    <definedName name="ITEM5.3.2">'[11]25-27RC. PIPE(3หน้า)'!#REF!</definedName>
    <definedName name="ITEM5.3.3" localSheetId="0">'[11]25-27RC. PIPE(3หน้า)'!#REF!</definedName>
    <definedName name="ITEM5.3.3">'[11]25-27RC. PIPE(3หน้า)'!#REF!</definedName>
    <definedName name="ITEM5.4.1" localSheetId="0">'[11]25-27RC. PIPE(3หน้า)'!#REF!</definedName>
    <definedName name="ITEM5.4.1">'[11]25-27RC. PIPE(3หน้า)'!#REF!</definedName>
    <definedName name="ITEM5.4.2" localSheetId="0">'[11]25-27RC. PIPE(3หน้า)'!#REF!</definedName>
    <definedName name="ITEM5.4.2">'[11]25-27RC. PIPE(3หน้า)'!#REF!</definedName>
    <definedName name="ITEM5.4.3" localSheetId="0">'[11]25-27RC. PIPE(3หน้า)'!#REF!</definedName>
    <definedName name="ITEM5.4.3">'[11]25-27RC. PIPE(3หน้า)'!#REF!</definedName>
    <definedName name="ITEM6.1.1" localSheetId="0">#REF!</definedName>
    <definedName name="ITEM6.1.1">#REF!</definedName>
    <definedName name="ITEM6.1.10" localSheetId="0">#REF!</definedName>
    <definedName name="ITEM6.1.10">#REF!</definedName>
    <definedName name="ITEM6.1.11" localSheetId="0">#REF!</definedName>
    <definedName name="ITEM6.1.11">#REF!</definedName>
    <definedName name="ITEM6.1.12" localSheetId="0">#REF!</definedName>
    <definedName name="ITEM6.1.12">#REF!</definedName>
    <definedName name="ITEM6.1.13" localSheetId="0">#REF!</definedName>
    <definedName name="ITEM6.1.13">#REF!</definedName>
    <definedName name="ITEM6.1.14" localSheetId="0">#REF!</definedName>
    <definedName name="ITEM6.1.14">#REF!</definedName>
    <definedName name="ITEM6.1.15" localSheetId="0">#REF!</definedName>
    <definedName name="ITEM6.1.15">#REF!</definedName>
    <definedName name="ITEM6.1.16" localSheetId="0">#REF!</definedName>
    <definedName name="ITEM6.1.16">#REF!</definedName>
    <definedName name="ITEM6.1.17" localSheetId="0">#REF!</definedName>
    <definedName name="ITEM6.1.17">#REF!</definedName>
    <definedName name="ITEM6.1.18" localSheetId="0">#REF!</definedName>
    <definedName name="ITEM6.1.18">#REF!</definedName>
    <definedName name="ITEM6.1.2.2" localSheetId="0">#REF!</definedName>
    <definedName name="ITEM6.1.2.2">#REF!</definedName>
    <definedName name="ITEM6.1.3" localSheetId="0">#REF!</definedName>
    <definedName name="ITEM6.1.3">#REF!</definedName>
    <definedName name="ITEM6.1.4.1" localSheetId="0">#REF!</definedName>
    <definedName name="ITEM6.1.4.1">#REF!</definedName>
    <definedName name="ITEM6.1.4.2" localSheetId="0">#REF!</definedName>
    <definedName name="ITEM6.1.4.2">#REF!</definedName>
    <definedName name="ITEM6.1.8" localSheetId="0">#REF!</definedName>
    <definedName name="ITEM6.1.8">#REF!</definedName>
    <definedName name="ITEM6.1.9" localSheetId="0">#REF!</definedName>
    <definedName name="ITEM6.1.9">#REF!</definedName>
    <definedName name="ITEM6.10.1" localSheetId="0">#REF!</definedName>
    <definedName name="ITEM6.10.1">#REF!</definedName>
    <definedName name="ITEM6.10.4.1" localSheetId="0">'[11]42หลักกิโล'!#REF!</definedName>
    <definedName name="ITEM6.10.4.1">'[11]42หลักกิโล'!#REF!</definedName>
    <definedName name="ITEM6.10.4.2" localSheetId="0">'[11]42หลักกิโล'!#REF!</definedName>
    <definedName name="ITEM6.10.4.2">'[11]42หลักกิโล'!#REF!</definedName>
    <definedName name="ITEM6.11.2.2" localSheetId="0">#REF!</definedName>
    <definedName name="ITEM6.11.2.2">#REF!</definedName>
    <definedName name="ITEM6.11.3.1" localSheetId="0">#REF!</definedName>
    <definedName name="ITEM6.11.3.1">#REF!</definedName>
    <definedName name="ITEM6.11.3.2" localSheetId="0">#REF!</definedName>
    <definedName name="ITEM6.11.3.2">#REF!</definedName>
    <definedName name="ITEM6.11.4.1" localSheetId="0">#REF!</definedName>
    <definedName name="ITEM6.11.4.1">#REF!</definedName>
    <definedName name="ITEM6.11.4.1.2" localSheetId="0">#REF!</definedName>
    <definedName name="ITEM6.11.4.1.2">#REF!</definedName>
    <definedName name="ITEM6.11.5.1" localSheetId="0">#REF!</definedName>
    <definedName name="ITEM6.11.5.1">#REF!</definedName>
    <definedName name="ITEM6.12.10.1" localSheetId="0">#REF!</definedName>
    <definedName name="ITEM6.12.10.1">#REF!</definedName>
    <definedName name="ITEM6.13.2.1" localSheetId="0">#REF!</definedName>
    <definedName name="ITEM6.13.2.1">#REF!</definedName>
    <definedName name="ITEM6.14.1" localSheetId="0">#REF!</definedName>
    <definedName name="ITEM6.14.1">#REF!</definedName>
    <definedName name="ITEM6.14.2" localSheetId="0">#REF!</definedName>
    <definedName name="ITEM6.14.2">#REF!</definedName>
    <definedName name="ITEM6.15.4" localSheetId="0">#REF!</definedName>
    <definedName name="ITEM6.15.4">#REF!</definedName>
    <definedName name="ITEM6.15.4.2" localSheetId="0">#REF!</definedName>
    <definedName name="ITEM6.15.4.2">#REF!</definedName>
    <definedName name="ITEM6.15.7" localSheetId="0">#REF!</definedName>
    <definedName name="ITEM6.15.7">#REF!</definedName>
    <definedName name="ITEM6.16" localSheetId="0">#REF!</definedName>
    <definedName name="ITEM6.16">#REF!</definedName>
    <definedName name="ITEM6.17.1" localSheetId="0">#REF!</definedName>
    <definedName name="ITEM6.17.1">#REF!</definedName>
    <definedName name="ITEM6.17.2" localSheetId="0">#REF!</definedName>
    <definedName name="ITEM6.17.2">#REF!</definedName>
    <definedName name="ITEM6.17.3" localSheetId="0">#REF!</definedName>
    <definedName name="ITEM6.17.3">#REF!</definedName>
    <definedName name="ITEM6.17.4" localSheetId="0">#REF!</definedName>
    <definedName name="ITEM6.17.4">#REF!</definedName>
    <definedName name="ITEM6.17.5" localSheetId="0">#REF!</definedName>
    <definedName name="ITEM6.17.5">#REF!</definedName>
    <definedName name="ITEM6.17.6" localSheetId="0">#REF!</definedName>
    <definedName name="ITEM6.17.6">#REF!</definedName>
    <definedName name="ITEM6.18.4.1" localSheetId="0">#REF!</definedName>
    <definedName name="ITEM6.18.4.1">#REF!</definedName>
    <definedName name="ITEM6.2.1" localSheetId="0">#REF!</definedName>
    <definedName name="ITEM6.2.1">#REF!</definedName>
    <definedName name="ITEM6.2.2" localSheetId="0">#REF!</definedName>
    <definedName name="ITEM6.2.2">#REF!</definedName>
    <definedName name="ITEM6.21" localSheetId="0">'[11]52ป้ายชั่วคราว+ด่าน'!#REF!</definedName>
    <definedName name="ITEM6.21">'[11]52ป้ายชั่วคราว+ด่าน'!#REF!</definedName>
    <definedName name="ITEM6.22" localSheetId="0">'[11]52ป้ายชั่วคราว+ด่าน'!#REF!</definedName>
    <definedName name="ITEM6.22">'[11]52ป้ายชั่วคราว+ด่าน'!#REF!</definedName>
    <definedName name="ITEM6.3.1.1" localSheetId="0">#REF!</definedName>
    <definedName name="ITEM6.3.1.1">#REF!</definedName>
    <definedName name="ITEM6.3.1.2.1" localSheetId="0">#REF!</definedName>
    <definedName name="ITEM6.3.1.2.1">#REF!</definedName>
    <definedName name="ITEM6.3.1.2.2" localSheetId="0">#REF!</definedName>
    <definedName name="ITEM6.3.1.2.2">#REF!</definedName>
    <definedName name="ITEM6.3.1.2.3" localSheetId="0">#REF!</definedName>
    <definedName name="ITEM6.3.1.2.3">#REF!</definedName>
    <definedName name="ITEM6.3.1.2.4" localSheetId="0">#REF!</definedName>
    <definedName name="ITEM6.3.1.2.4">#REF!</definedName>
    <definedName name="ITEM6.3.1.2.5" localSheetId="0">#REF!</definedName>
    <definedName name="ITEM6.3.1.2.5">#REF!</definedName>
    <definedName name="ITEM6.3.1.2.6" localSheetId="0">#REF!</definedName>
    <definedName name="ITEM6.3.1.2.6">#REF!</definedName>
    <definedName name="ITEM6.3.1.2.7" localSheetId="0">#REF!</definedName>
    <definedName name="ITEM6.3.1.2.7">#REF!</definedName>
    <definedName name="ITEM6.3.1.2.8" localSheetId="0">#REF!</definedName>
    <definedName name="ITEM6.3.1.2.8">#REF!</definedName>
    <definedName name="ITEM6.3.1.3.1" localSheetId="0">#REF!</definedName>
    <definedName name="ITEM6.3.1.3.1">#REF!</definedName>
    <definedName name="ITEM6.3.1.3.2" localSheetId="0">#REF!</definedName>
    <definedName name="ITEM6.3.1.3.2">#REF!</definedName>
    <definedName name="ITEM6.3.1.4.1" localSheetId="0">#REF!</definedName>
    <definedName name="ITEM6.3.1.4.1">#REF!</definedName>
    <definedName name="ITEM6.3.1.4.2" localSheetId="0">#REF!</definedName>
    <definedName name="ITEM6.3.1.4.2">#REF!</definedName>
    <definedName name="ITEM6.3.1.4.3" localSheetId="0">#REF!</definedName>
    <definedName name="ITEM6.3.1.4.3">#REF!</definedName>
    <definedName name="ITEM6.3.1.5" localSheetId="0">#REF!</definedName>
    <definedName name="ITEM6.3.1.5">#REF!</definedName>
    <definedName name="ITEM6.3.1.6" localSheetId="0">#REF!</definedName>
    <definedName name="ITEM6.3.1.6">#REF!</definedName>
    <definedName name="ITEM6.3.1.7" localSheetId="0">#REF!</definedName>
    <definedName name="ITEM6.3.1.7">#REF!</definedName>
    <definedName name="ITEM6.3.10" localSheetId="0">#REF!</definedName>
    <definedName name="ITEM6.3.10">#REF!</definedName>
    <definedName name="ITEM6.3.11" localSheetId="0">#REF!</definedName>
    <definedName name="ITEM6.3.11">#REF!</definedName>
    <definedName name="ITEM6.3.12.1" localSheetId="0">#REF!</definedName>
    <definedName name="ITEM6.3.12.1">#REF!</definedName>
    <definedName name="ITEM6.3.12.2" localSheetId="0">#REF!</definedName>
    <definedName name="ITEM6.3.12.2">#REF!</definedName>
    <definedName name="ITEM6.3.12.3" localSheetId="0">#REF!</definedName>
    <definedName name="ITEM6.3.12.3">#REF!</definedName>
    <definedName name="ITEM6.3.13.1" localSheetId="0">#REF!</definedName>
    <definedName name="ITEM6.3.13.1">#REF!</definedName>
    <definedName name="ITEM6.3.14.1" localSheetId="0">#REF!</definedName>
    <definedName name="ITEM6.3.14.1">#REF!</definedName>
    <definedName name="ITEM6.3.14.2" localSheetId="0">#REF!</definedName>
    <definedName name="ITEM6.3.14.2">#REF!</definedName>
    <definedName name="ITEM6.3.14.3" localSheetId="0">#REF!</definedName>
    <definedName name="ITEM6.3.14.3">#REF!</definedName>
    <definedName name="ITEM6.3.2" localSheetId="0">#REF!</definedName>
    <definedName name="ITEM6.3.2">#REF!</definedName>
    <definedName name="ITEM6.3.3.1.1" localSheetId="0">#REF!</definedName>
    <definedName name="ITEM6.3.3.1.1">#REF!</definedName>
    <definedName name="ITEM6.3.3.1.2" localSheetId="0">#REF!</definedName>
    <definedName name="ITEM6.3.3.1.2">#REF!</definedName>
    <definedName name="ITEM6.3.3.1.3" localSheetId="0">#REF!</definedName>
    <definedName name="ITEM6.3.3.1.3">#REF!</definedName>
    <definedName name="ITEM6.3.3.1.4" localSheetId="0">#REF!</definedName>
    <definedName name="ITEM6.3.3.1.4">#REF!</definedName>
    <definedName name="ITEM6.3.3.1.5" localSheetId="0">#REF!</definedName>
    <definedName name="ITEM6.3.3.1.5">#REF!</definedName>
    <definedName name="ITEM6.3.3.2.1" localSheetId="0">#REF!</definedName>
    <definedName name="ITEM6.3.3.2.1">#REF!</definedName>
    <definedName name="ITEM6.3.3.2.2" localSheetId="0">#REF!</definedName>
    <definedName name="ITEM6.3.3.2.2">#REF!</definedName>
    <definedName name="ITEM6.3.3.2.3" localSheetId="0">#REF!</definedName>
    <definedName name="ITEM6.3.3.2.3">#REF!</definedName>
    <definedName name="ITEM6.3.3.2.4" localSheetId="0">#REF!</definedName>
    <definedName name="ITEM6.3.3.2.4">#REF!</definedName>
    <definedName name="ITEM6.3.3.2.5" localSheetId="0">#REF!</definedName>
    <definedName name="ITEM6.3.3.2.5">#REF!</definedName>
    <definedName name="ITEM6.3.4" localSheetId="0">#REF!</definedName>
    <definedName name="ITEM6.3.4">#REF!</definedName>
    <definedName name="ITEM6.3.6.1" localSheetId="0">#REF!</definedName>
    <definedName name="ITEM6.3.6.1">#REF!</definedName>
    <definedName name="ITEM6.3.6.2" localSheetId="0">#REF!</definedName>
    <definedName name="ITEM6.3.6.2">#REF!</definedName>
    <definedName name="ITEM6.3.6.3" localSheetId="0">#REF!</definedName>
    <definedName name="ITEM6.3.6.3">#REF!</definedName>
    <definedName name="ITEM6.3.6.4" localSheetId="0">#REF!</definedName>
    <definedName name="ITEM6.3.6.4">#REF!</definedName>
    <definedName name="ITEM6.3.7" localSheetId="0">#REF!</definedName>
    <definedName name="ITEM6.3.7">#REF!</definedName>
    <definedName name="ITEM6.3.8.1" localSheetId="0">#REF!</definedName>
    <definedName name="ITEM6.3.8.1">#REF!</definedName>
    <definedName name="ITEM6.3.8.2" localSheetId="0">#REF!</definedName>
    <definedName name="ITEM6.3.8.2">#REF!</definedName>
    <definedName name="ITEM6.4.1" localSheetId="0">#REF!</definedName>
    <definedName name="ITEM6.4.1">#REF!</definedName>
    <definedName name="ITEM6.4.2" localSheetId="0">#REF!</definedName>
    <definedName name="ITEM6.4.2">#REF!</definedName>
    <definedName name="ITEM6.4.3" localSheetId="0">#REF!</definedName>
    <definedName name="ITEM6.4.3">#REF!</definedName>
    <definedName name="ITEM6.4.4" localSheetId="0">#REF!</definedName>
    <definedName name="ITEM6.4.4">#REF!</definedName>
    <definedName name="ITEM6.4.5.1" localSheetId="0">#REF!</definedName>
    <definedName name="ITEM6.4.5.1">#REF!</definedName>
    <definedName name="ITEM6.4.5.2" localSheetId="0">#REF!</definedName>
    <definedName name="ITEM6.4.5.2">#REF!</definedName>
    <definedName name="ITEM6.4.5.3" localSheetId="0">#REF!</definedName>
    <definedName name="ITEM6.4.5.3">#REF!</definedName>
    <definedName name="ITEM6.4.5.4" localSheetId="0">#REF!</definedName>
    <definedName name="ITEM6.4.5.4">#REF!</definedName>
    <definedName name="ITEM6.4.6.1" localSheetId="0">#REF!</definedName>
    <definedName name="ITEM6.4.6.1">#REF!</definedName>
    <definedName name="ITEM6.4.6.2" localSheetId="0">#REF!</definedName>
    <definedName name="ITEM6.4.6.2">#REF!</definedName>
    <definedName name="ITEM6.4.6.3" localSheetId="0">#REF!</definedName>
    <definedName name="ITEM6.4.6.3">#REF!</definedName>
    <definedName name="ITEM6.4.6.4" localSheetId="0">#REF!</definedName>
    <definedName name="ITEM6.4.6.4">#REF!</definedName>
    <definedName name="ITEM6.4.6.5" localSheetId="0">#REF!</definedName>
    <definedName name="ITEM6.4.6.5">#REF!</definedName>
    <definedName name="ITEM6.5.1" localSheetId="0">#REF!</definedName>
    <definedName name="ITEM6.5.1">#REF!</definedName>
    <definedName name="ITEM6.5.2" localSheetId="0">#REF!</definedName>
    <definedName name="ITEM6.5.2">#REF!</definedName>
    <definedName name="ITEM6.6.1" localSheetId="0">#REF!</definedName>
    <definedName name="ITEM6.6.1">#REF!</definedName>
    <definedName name="ITEM6.6.2" localSheetId="0">#REF!</definedName>
    <definedName name="ITEM6.6.2">#REF!</definedName>
    <definedName name="ITEM6.7.1" localSheetId="0">#REF!</definedName>
    <definedName name="ITEM6.7.1">#REF!</definedName>
    <definedName name="ITEM6.8.1" localSheetId="0">#REF!</definedName>
    <definedName name="ITEM6.8.1">#REF!</definedName>
    <definedName name="ITEM6.9.1.1" localSheetId="0">#REF!</definedName>
    <definedName name="ITEM6.9.1.1">#REF!</definedName>
    <definedName name="ITEM6.9.1.2" localSheetId="0">#REF!</definedName>
    <definedName name="ITEM6.9.1.2">#REF!</definedName>
    <definedName name="Kilometer_Stone" localSheetId="0">[5]ค่างานต้นทุนต่อหน่วย!#REF!</definedName>
    <definedName name="Kilometer_Stone">#REF!</definedName>
    <definedName name="L" localSheetId="0">#REF!</definedName>
    <definedName name="L">#REF!</definedName>
    <definedName name="lean" localSheetId="0">[12]รายการประมาณราคาต่อหน่วย!#REF!</definedName>
    <definedName name="lean">[12]รายการประมาณราคาต่อหน่วย!#REF!</definedName>
    <definedName name="LimeList">[2]Sheet1!$L$35</definedName>
    <definedName name="LimePrice">[2]Sheet1!$T$14</definedName>
    <definedName name="Longitudinal_Joint" localSheetId="0">[5]ค่างานต้นทุนต่อหน่วย!#REF!</definedName>
    <definedName name="Longitudinal_Joint">#REF!</definedName>
    <definedName name="ManholeType_A_for_RCP60" localSheetId="0">[5]ค่างานต้นทุนต่อหน่วย!#REF!</definedName>
    <definedName name="ManholeType_A_for_RCP60">#REF!</definedName>
    <definedName name="ManholeType_B_for_Cross100" localSheetId="0">[5]ค่างานต้นทุนต่อหน่วย!#REF!</definedName>
    <definedName name="ManholeType_B_for_Cross100">#REF!</definedName>
    <definedName name="ManholeType_B_for_Cross120" localSheetId="0">[5]ค่างานต้นทุนต่อหน่วย!#REF!</definedName>
    <definedName name="ManholeType_B_for_Cross120">#REF!</definedName>
    <definedName name="ManholeType_B_for_Cross60" localSheetId="0">[5]ค่างานต้นทุนต่อหน่วย!#REF!</definedName>
    <definedName name="ManholeType_B_for_Cross60">#REF!</definedName>
    <definedName name="ManholeType_B_for_Cross80" localSheetId="0">[5]ค่างานต้นทุนต่อหน่วย!#REF!</definedName>
    <definedName name="ManholeType_B_for_Cross80">#REF!</definedName>
    <definedName name="ManholeType_BB_for_Cross100" localSheetId="0">[5]ค่างานต้นทุนต่อหน่วย!#REF!</definedName>
    <definedName name="ManholeType_BB_for_Cross100">#REF!</definedName>
    <definedName name="ManholeType_BB_for_Cross120" localSheetId="0">[5]ค่างานต้นทุนต่อหน่วย!#REF!</definedName>
    <definedName name="ManholeType_BB_for_Cross120">#REF!</definedName>
    <definedName name="ManholeType_BB_for_Cross60" localSheetId="0">[5]ค่างานต้นทุนต่อหน่วย!#REF!</definedName>
    <definedName name="ManholeType_BB_for_Cross60">#REF!</definedName>
    <definedName name="ManholeType_BB_for_Cross80" localSheetId="0">[5]ค่างานต้นทุนต่อหน่วย!#REF!</definedName>
    <definedName name="ManholeType_BB_for_Cross80">#REF!</definedName>
    <definedName name="ManholeType_C_100" localSheetId="0">[5]ค่างานต้นทุนต่อหน่วย!#REF!</definedName>
    <definedName name="ManholeType_C_100">#REF!</definedName>
    <definedName name="ManholeType_C_120" localSheetId="0">[5]ค่างานต้นทุนต่อหน่วย!#REF!</definedName>
    <definedName name="ManholeType_C_120">#REF!</definedName>
    <definedName name="ManholeType_D_100_Conc" localSheetId="0">[5]ค่างานต้นทุนต่อหน่วย!#REF!</definedName>
    <definedName name="ManholeType_D_100_Conc">#REF!</definedName>
    <definedName name="ManholeType_D_100_Steel" localSheetId="0">[5]ค่างานต้นทุนต่อหน่วย!#REF!</definedName>
    <definedName name="ManholeType_D_100_Steel">#REF!</definedName>
    <definedName name="ManholeType_D_120_Conc" localSheetId="0">[5]ค่างานต้นทุนต่อหน่วย!#REF!</definedName>
    <definedName name="ManholeType_D_120_Conc">#REF!</definedName>
    <definedName name="ManholeType_D_120_Steel" localSheetId="0">[5]ค่างานต้นทุนต่อหน่วย!#REF!</definedName>
    <definedName name="ManholeType_D_120_Steel">#REF!</definedName>
    <definedName name="ManholeType_D_60_Conc" localSheetId="0">[5]ค่างานต้นทุนต่อหน่วย!#REF!</definedName>
    <definedName name="ManholeType_D_60_Conc">#REF!</definedName>
    <definedName name="ManholeType_D_60_Steel" localSheetId="0">[5]ค่างานต้นทุนต่อหน่วย!#REF!</definedName>
    <definedName name="ManholeType_D_60_Steel">#REF!</definedName>
    <definedName name="ManholeType_D_80_Conc" localSheetId="0">[5]ค่างานต้นทุนต่อหน่วย!#REF!</definedName>
    <definedName name="ManholeType_D_80_Conc">#REF!</definedName>
    <definedName name="ManholeType_D_80_Steel" localSheetId="0">[5]ค่างานต้นทุนต่อหน่วย!#REF!</definedName>
    <definedName name="ManholeType_D_80_Steel">#REF!</definedName>
    <definedName name="ManholeType_E" localSheetId="0">[5]ค่างานต้นทุนต่อหน่วย!#REF!</definedName>
    <definedName name="ManholeType_E">#REF!</definedName>
    <definedName name="ManholeType_F" localSheetId="0">[5]ค่างานต้นทุนต่อหน่วย!#REF!</definedName>
    <definedName name="ManholeType_F">#REF!</definedName>
    <definedName name="MarkingType">[2]Sheet1!$A$190</definedName>
    <definedName name="mc" localSheetId="0">#REF!</definedName>
    <definedName name="mc">#REF!</definedName>
    <definedName name="Median_Drop_Inets_Type_I100" localSheetId="0">[5]ค่างานต้นทุนต่อหน่วย!#REF!</definedName>
    <definedName name="Median_Drop_Inets_Type_I100">#REF!</definedName>
    <definedName name="Median_Drop_Inets_Type_I120" localSheetId="0">[5]ค่างานต้นทุนต่อหน่วย!#REF!</definedName>
    <definedName name="Median_Drop_Inets_Type_I120">#REF!</definedName>
    <definedName name="Median_Drop_Inets_Type_I40" localSheetId="0">[5]ค่างานต้นทุนต่อหน่วย!#REF!</definedName>
    <definedName name="Median_Drop_Inets_Type_I40">#REF!</definedName>
    <definedName name="Median_Drop_Inets_Type_I60" localSheetId="0">[5]ค่างานต้นทุนต่อหน่วย!#REF!</definedName>
    <definedName name="Median_Drop_Inets_Type_I60">#REF!</definedName>
    <definedName name="Median_Drop_Inets_Type_I80" localSheetId="0">[5]ค่างานต้นทุนต่อหน่วย!#REF!</definedName>
    <definedName name="Median_Drop_Inets_Type_I80">#REF!</definedName>
    <definedName name="Median_Drop_Inets_Type_II100" localSheetId="0">[5]ค่างานต้นทุนต่อหน่วย!#REF!</definedName>
    <definedName name="Median_Drop_Inets_Type_II100">#REF!</definedName>
    <definedName name="Median_Drop_Inets_Type_II120" localSheetId="0">[5]ค่างานต้นทุนต่อหน่วย!#REF!</definedName>
    <definedName name="Median_Drop_Inets_Type_II120">#REF!</definedName>
    <definedName name="Median_Drop_Inets_Type_II40" localSheetId="0">[5]ค่างานต้นทุนต่อหน่วย!#REF!</definedName>
    <definedName name="Median_Drop_Inets_Type_II40">#REF!</definedName>
    <definedName name="Median_Drop_Inets_Type_II60" localSheetId="0">[5]ค่างานต้นทุนต่อหน่วย!#REF!</definedName>
    <definedName name="Median_Drop_Inets_Type_II60">#REF!</definedName>
    <definedName name="Median_Drop_Inets_Type_II80" localSheetId="0">[5]ค่างานต้นทุนต่อหน่วย!#REF!</definedName>
    <definedName name="Median_Drop_Inets_Type_II80">#REF!</definedName>
    <definedName name="Milling_10cm" localSheetId="0">[5]ค่างานต้นทุนต่อหน่วย!#REF!</definedName>
    <definedName name="Milling_10cm">#REF!</definedName>
    <definedName name="Milling_5cm" localSheetId="0">[5]ค่างานต้นทุนต่อหน่วย!#REF!</definedName>
    <definedName name="Milling_5cm">#REF!</definedName>
    <definedName name="MixType">[2]Sheet1!$A$46</definedName>
    <definedName name="ModificationManholeC" localSheetId="0">[5]ค่างานต้นทุนต่อหน่วย!#REF!</definedName>
    <definedName name="ModificationManholeC">#REF!</definedName>
    <definedName name="ModificationManholeS" localSheetId="0">[5]ค่างานต้นทุนต่อหน่วย!#REF!</definedName>
    <definedName name="ModificationManholeS">#REF!</definedName>
    <definedName name="Modified_AC" localSheetId="0">[5]ค่างานต้นทุนต่อหน่วย!#REF!</definedName>
    <definedName name="Modified_AC">#REF!</definedName>
    <definedName name="Modified_AC1" localSheetId="0">[5]ค่างานต้นทุนต่อหน่วย!#REF!</definedName>
    <definedName name="Modified_AC1">#REF!</definedName>
    <definedName name="Mountable_Curb" localSheetId="0">[5]ค่างานต้นทุนต่อหน่วย!#REF!</definedName>
    <definedName name="Mountable_Curb">#REF!</definedName>
    <definedName name="Mountable_Curb_Gutter" localSheetId="0">[5]ค่างานต้นทุนต่อหน่วย!#REF!</definedName>
    <definedName name="Mountable_Curb_Gutter">#REF!</definedName>
    <definedName name="no_box">[13]Worksheet!$L$8</definedName>
    <definedName name="no_cell" localSheetId="0">#REF!</definedName>
    <definedName name="no_cell">#REF!</definedName>
    <definedName name="no_head" localSheetId="0">#REF!</definedName>
    <definedName name="no_head">#REF!</definedName>
    <definedName name="no_wall" localSheetId="0">#REF!</definedName>
    <definedName name="no_wall">#REF!</definedName>
    <definedName name="NoPiles100">[2]Sheet1!$B$114</definedName>
    <definedName name="OILprice">[2]Sheet1!$DO$7</definedName>
    <definedName name="ParaSlurry1" localSheetId="0">[5]ค่างานต้นทุนต่อหน่วย!#REF!</definedName>
    <definedName name="ParaSlurry1">#REF!</definedName>
    <definedName name="ParaSlurry2" localSheetId="0">[5]ค่างานต้นทุนต่อหน่วย!#REF!</definedName>
    <definedName name="ParaSlurry2">#REF!</definedName>
    <definedName name="ParaSlurry3" localSheetId="0">[5]ค่างานต้นทุนต่อหน่วย!#REF!</definedName>
    <definedName name="ParaSlurry3">#REF!</definedName>
    <definedName name="pd" localSheetId="0">#REF!</definedName>
    <definedName name="pd">#REF!</definedName>
    <definedName name="PilesRW100" localSheetId="0">[5]ค่างานต้นทุนต่อหน่วย!#REF!</definedName>
    <definedName name="PilesRW100">#REF!</definedName>
    <definedName name="PilesRW200" localSheetId="0">[5]ค่างานต้นทุนต่อหน่วย!#REF!</definedName>
    <definedName name="PilesRW200">#REF!</definedName>
    <definedName name="PilesRW300" localSheetId="0">[5]ค่างานต้นทุนต่อหน่วย!#REF!</definedName>
    <definedName name="PilesRW300">#REF!</definedName>
    <definedName name="PIPE1.2" localSheetId="0">'[11]25-27RC. PIPE(3หน้า)'!#REF!</definedName>
    <definedName name="PIPE1.2">'[11]25-27RC. PIPE(3หน้า)'!#REF!</definedName>
    <definedName name="PIPE1.5" localSheetId="0">'[11]25-27RC. PIPE(3หน้า)'!#REF!</definedName>
    <definedName name="PIPE1.5">'[11]25-27RC. PIPE(3หน้า)'!#REF!</definedName>
    <definedName name="pipe100">[1]ค่างานต้นทุน!$H$159</definedName>
    <definedName name="pipe120">[1]ค่างานต้นทุน!$H$167</definedName>
    <definedName name="PIPE40" localSheetId="0">'[11]25-27RC. PIPE(3หน้า)'!#REF!</definedName>
    <definedName name="PIPE40">'[11]25-27RC. PIPE(3หน้า)'!#REF!</definedName>
    <definedName name="pipe40.1">[1]ค่างานต้นทุน!$H$134</definedName>
    <definedName name="PIPE60" localSheetId="0">'[11]25-27RC. PIPE(3หน้า)'!#REF!</definedName>
    <definedName name="PIPE60">'[11]25-27RC. PIPE(3หน้า)'!#REF!</definedName>
    <definedName name="PIPE80" localSheetId="0">'[11]25-27RC. PIPE(3หน้า)'!#REF!</definedName>
    <definedName name="PIPE80">'[11]25-27RC. PIPE(3หน้า)'!#REF!</definedName>
    <definedName name="Plain_Conc_Headwall" localSheetId="0">[5]ค่างานต้นทุนต่อหน่วย!#REF!</definedName>
    <definedName name="Plain_Conc_Headwall">#REF!</definedName>
    <definedName name="PMAorAC01">[2]Sheet1!$A$48</definedName>
    <definedName name="PMAorAC02">[2]Sheet1!$A$49</definedName>
    <definedName name="PorousBackfill" localSheetId="0">[5]ค่างานต้นทุนต่อหน่วย!#REF!</definedName>
    <definedName name="PorousBackfill">#REF!</definedName>
    <definedName name="prime">[1]ค่างานต้นทุน!$H$89</definedName>
    <definedName name="Prime_Coat" localSheetId="0">[5]ค่างานต้นทุนต่อหน่วย!#REF!</definedName>
    <definedName name="Prime_Coat">#REF!</definedName>
    <definedName name="PrimeMat">[2]Sheet1!$H$41</definedName>
    <definedName name="_xlnm.Print_Area" localSheetId="1">แบบสรุปราคาแอสฟัลต์!$B$2:$O$77</definedName>
    <definedName name="_xlnm.Print_Area" localSheetId="0">'ปร.5 แอสฟัลต์'!$B$2:$O$47</definedName>
    <definedName name="_xlnm.Print_Titles" localSheetId="1">แบบสรุปราคาแอสฟัลต์!$9:$10</definedName>
    <definedName name="_xlnm.Print_Titles" localSheetId="0">'ปร.5 แอสฟัลต์'!$16:$17</definedName>
    <definedName name="RainCondition">[2]Sheet1!$P$3</definedName>
    <definedName name="RainIndex">[2]Sheet1!$DU$5</definedName>
    <definedName name="rb">'[9]10 ข้อมูลวัสดุ-ค่าดำเนิน'!$X$15</definedName>
    <definedName name="rbb">'[9]10 ข้อมูลวัสดุ-ค่าดำเนิน'!$X$15</definedName>
    <definedName name="RC_Box_Culvert1" localSheetId="0">[5]ค่างานต้นทุนต่อหน่วย!#REF!</definedName>
    <definedName name="RC_Box_Culvert1">#REF!</definedName>
    <definedName name="RC_Box_Culvert2" localSheetId="0">[5]ค่างานต้นทุนต่อหน่วย!#REF!</definedName>
    <definedName name="RC_Box_Culvert2">#REF!</definedName>
    <definedName name="RC_Box_Culvert3" localSheetId="0">[5]ค่างานต้นทุนต่อหน่วย!#REF!</definedName>
    <definedName name="RC_Box_Culvert3">#REF!</definedName>
    <definedName name="RC_Box_Culvert4" localSheetId="0">[5]ค่างานต้นทุนต่อหน่วย!#REF!</definedName>
    <definedName name="RC_Box_Culvert4">#REF!</definedName>
    <definedName name="RC_Ditch_TypeA" localSheetId="0">[5]ค่างานต้นทุนต่อหน่วย!#REF!</definedName>
    <definedName name="RC_Ditch_TypeA">#REF!</definedName>
    <definedName name="RC_Ditch_TypeB" localSheetId="0">[5]ค่างานต้นทุนต่อหน่วย!#REF!</definedName>
    <definedName name="RC_Ditch_TypeB">#REF!</definedName>
    <definedName name="RC_Gutter" localSheetId="0">[5]ค่างานต้นทุนต่อหน่วย!#REF!</definedName>
    <definedName name="RC_Gutter">#REF!</definedName>
    <definedName name="RC_Rectang_Pipe" localSheetId="0">[5]ค่างานต้นทุนต่อหน่วย!#REF!</definedName>
    <definedName name="RC_Rectang_Pipe">#REF!</definedName>
    <definedName name="RC_Sign_Post120" localSheetId="0">[5]ค่างานต้นทุนต่อหน่วย!#REF!</definedName>
    <definedName name="RC_Sign_Post120">#REF!</definedName>
    <definedName name="RC_Sign_Post150" localSheetId="0">[5]ค่างานต้นทุนต่อหน่วย!#REF!</definedName>
    <definedName name="RC_Sign_Post150">#REF!</definedName>
    <definedName name="RCPipe100" localSheetId="0">[5]ค่างานต้นทุนต่อหน่วย!#REF!</definedName>
    <definedName name="RCPipe100">#REF!</definedName>
    <definedName name="RCPipe100C3" localSheetId="0">[5]ค่างานต้นทุนต่อหน่วย!#REF!</definedName>
    <definedName name="RCPipe100C3">#REF!</definedName>
    <definedName name="RCPipe120" localSheetId="0">[5]ค่างานต้นทุนต่อหน่วย!#REF!</definedName>
    <definedName name="RCPipe120">#REF!</definedName>
    <definedName name="RCPipe120C3" localSheetId="0">[5]ค่างานต้นทุนต่อหน่วย!#REF!</definedName>
    <definedName name="RCPipe120C3">#REF!</definedName>
    <definedName name="RCPipe150" localSheetId="0">[5]ค่างานต้นทุนต่อหน่วย!#REF!</definedName>
    <definedName name="RCPipe150">#REF!</definedName>
    <definedName name="RCPipe150C3" localSheetId="0">[5]ค่างานต้นทุนต่อหน่วย!#REF!</definedName>
    <definedName name="RCPipe150C3">#REF!</definedName>
    <definedName name="RCPipe30" localSheetId="0">[5]ค่างานต้นทุนต่อหน่วย!#REF!</definedName>
    <definedName name="RCPipe30">#REF!</definedName>
    <definedName name="RCPipe30C3" localSheetId="0">[5]ค่างานต้นทุนต่อหน่วย!#REF!</definedName>
    <definedName name="RCPipe30C3">#REF!</definedName>
    <definedName name="RCPipe40" localSheetId="0">[5]ค่างานต้นทุนต่อหน่วย!#REF!</definedName>
    <definedName name="RCPipe40">#REF!</definedName>
    <definedName name="RCPipe40C3" localSheetId="0">[5]ค่างานต้นทุนต่อหน่วย!#REF!</definedName>
    <definedName name="RCPipe40C3">#REF!</definedName>
    <definedName name="RCPipe50" localSheetId="0">[5]ค่างานต้นทุนต่อหน่วย!#REF!</definedName>
    <definedName name="RCPipe50">#REF!</definedName>
    <definedName name="RCPipe50C3" localSheetId="0">[5]ค่างานต้นทุนต่อหน่วย!#REF!</definedName>
    <definedName name="RCPipe50C3">#REF!</definedName>
    <definedName name="RCPipe60" localSheetId="0">[5]ค่างานต้นทุนต่อหน่วย!#REF!</definedName>
    <definedName name="RCPipe60">#REF!</definedName>
    <definedName name="RCPipe60C3" localSheetId="0">[5]ค่างานต้นทุนต่อหน่วย!#REF!</definedName>
    <definedName name="RCPipe60C3">#REF!</definedName>
    <definedName name="RCPipe80" localSheetId="0">[5]ค่างานต้นทุนต่อหน่วย!#REF!</definedName>
    <definedName name="RCPipe80">#REF!</definedName>
    <definedName name="RCPipe80C3" localSheetId="0">[5]ค่างานต้นทุนต่อหน่วย!#REF!</definedName>
    <definedName name="RCPipe80C3">#REF!</definedName>
    <definedName name="Re_Conc_Headwall" localSheetId="0">[5]ค่างานต้นทุนต่อหน่วย!#REF!</definedName>
    <definedName name="Re_Conc_Headwall">#REF!</definedName>
    <definedName name="Recycling" localSheetId="0">[5]ค่างานต้นทุนต่อหน่วย!#REF!</definedName>
    <definedName name="Recycling">#REF!</definedName>
    <definedName name="RecyclingAgent" localSheetId="0">[5]ค่างานต้นทุนต่อหน่วย!#REF!</definedName>
    <definedName name="RecyclingAgent">#REF!</definedName>
    <definedName name="Relocation_Exist_Lightings" localSheetId="0">[5]ค่างานต้นทุนต่อหน่วย!#REF!</definedName>
    <definedName name="Relocation_Exist_Lightings">#REF!</definedName>
    <definedName name="Relocation_Exist_Overhang" localSheetId="0">[5]ค่างานต้นทุนต่อหน่วย!#REF!</definedName>
    <definedName name="Relocation_Exist_Overhang">#REF!</definedName>
    <definedName name="Remark_Para" localSheetId="0">[5]ค่างานต้นทุนต่อหน่วย!#REF!</definedName>
    <definedName name="Remark_Para">#REF!</definedName>
    <definedName name="RemovalAC" localSheetId="0">[5]ค่างานต้นทุนต่อหน่วย!#REF!</definedName>
    <definedName name="RemovalAC">#REF!</definedName>
    <definedName name="RemoveConcrete" localSheetId="0">[5]ค่างานต้นทุนต่อหน่วย!#REF!</definedName>
    <definedName name="RemoveConcrete">#REF!</definedName>
    <definedName name="RemoveExistBox" localSheetId="0">[5]ค่างานต้นทุนต่อหน่วย!#REF!</definedName>
    <definedName name="RemoveExistBox">#REF!</definedName>
    <definedName name="RemoveExistBridge" localSheetId="0">[5]ค่างานต้นทุนต่อหน่วย!#REF!</definedName>
    <definedName name="RemoveExistBridge">#REF!</definedName>
    <definedName name="RET">'[14]11 ข้อมูลงานCon'!$R$11</definedName>
    <definedName name="RetainingWall_II_100" localSheetId="0">[5]ค่างานต้นทุนต่อหน่วย!#REF!</definedName>
    <definedName name="RetainingWall_II_100">#REF!</definedName>
    <definedName name="RetainingWall_II_200" localSheetId="0">[5]ค่างานต้นทุนต่อหน่วย!#REF!</definedName>
    <definedName name="RetainingWall_II_200">#REF!</definedName>
    <definedName name="RetainingWall_II_300" localSheetId="0">[5]ค่างานต้นทุนต่อหน่วย!#REF!</definedName>
    <definedName name="RetainingWall_II_300">#REF!</definedName>
    <definedName name="RetainingWall1" localSheetId="0">[5]ค่างานต้นทุนต่อหน่วย!#REF!</definedName>
    <definedName name="RetainingWall1">#REF!</definedName>
    <definedName name="RetainingWall2" localSheetId="0">[5]ค่างานต้นทุนต่อหน่วย!#REF!</definedName>
    <definedName name="RetainingWall2">#REF!</definedName>
    <definedName name="RetainingWall3" localSheetId="0">[5]ค่างานต้นทุนต่อหน่วย!#REF!</definedName>
    <definedName name="RetainingWall3">#REF!</definedName>
    <definedName name="Road_StudBi" localSheetId="0">[5]ค่างานต้นทุนต่อหน่วย!#REF!</definedName>
    <definedName name="Road_StudBi">#REF!</definedName>
    <definedName name="Road_StudUni" localSheetId="0">[5]ค่างานต้นทุนต่อหน่วย!#REF!</definedName>
    <definedName name="Road_StudUni">#REF!</definedName>
    <definedName name="ROCK.AC" localSheetId="0">'[11]3ข้อมูลวัสดุ-ค่าดำเนิน'!#REF!</definedName>
    <definedName name="ROCK.AC">'[11]3ข้อมูลวัสดุ-ค่าดำเนิน'!#REF!</definedName>
    <definedName name="ROW_Monument" localSheetId="0">[5]ค่างานต้นทุนต่อหน่วย!#REF!</definedName>
    <definedName name="ROW_Monument">#REF!</definedName>
    <definedName name="rrr">'[8]10 ข้อมูลวัสดุ-ค่าดำเนิน'!$X$15</definedName>
    <definedName name="RumbleStrip" localSheetId="0">[5]ค่างานต้นทุนต่อหน่วย!#REF!</definedName>
    <definedName name="RumbleStrip">#REF!</definedName>
    <definedName name="S" localSheetId="0">#REF!</definedName>
    <definedName name="S">#REF!</definedName>
    <definedName name="Sand_Cushion_Pavement" localSheetId="0">[5]ค่างานต้นทุนต่อหน่วย!#REF!</definedName>
    <definedName name="Sand_Cushion_Pavement">#REF!</definedName>
    <definedName name="Sand_Cushion_Sidewalk" localSheetId="0">[5]ค่างานต้นทุนต่อหน่วย!#REF!</definedName>
    <definedName name="Sand_Cushion_Sidewalk">#REF!</definedName>
    <definedName name="Sand_Emb" localSheetId="0">[5]ค่างานต้นทุนต่อหน่วย!#REF!</definedName>
    <definedName name="Sand_Emb">#REF!</definedName>
    <definedName name="SandConcDist">[2]Sheet1!$P$18</definedName>
    <definedName name="SB">'[9]12 ข้อมูลงานไม้แบบ'!$W$29</definedName>
    <definedName name="SBB">'[9]12 ข้อมูลงานไม้แบบ'!$W$29</definedName>
    <definedName name="sec" localSheetId="0">#REF!</definedName>
    <definedName name="sec">#REF!</definedName>
    <definedName name="select">[1]ค่างานต้นทุน!$H$50</definedName>
    <definedName name="Select_Mat_A" localSheetId="0">[5]ค่างานต้นทุนต่อหน่วย!#REF!</definedName>
    <definedName name="Select_Mat_A">#REF!</definedName>
    <definedName name="Select_Mat_B" localSheetId="0">[5]ค่างานต้นทุนต่อหน่วย!#REF!</definedName>
    <definedName name="Select_Mat_B">#REF!</definedName>
    <definedName name="Shoulder_ScarifyAgg" localSheetId="0">[5]ค่างานต้นทุนต่อหน่วย!#REF!</definedName>
    <definedName name="Shoulder_ScarifyAgg">#REF!</definedName>
    <definedName name="Shoulder_ScarifyRock" localSheetId="0">[5]ค่างานต้นทุนต่อหน่วย!#REF!</definedName>
    <definedName name="Shoulder_ScarifyRock">#REF!</definedName>
    <definedName name="Sign_Plate" localSheetId="0">[5]ค่างานต้นทุนต่อหน่วย!#REF!</definedName>
    <definedName name="Sign_Plate">#REF!</definedName>
    <definedName name="SignOfCM" localSheetId="0">[5]ค่างานต้นทุนต่อหน่วย!#REF!</definedName>
    <definedName name="SignOfCM">#REF!</definedName>
    <definedName name="SignOfCM1" localSheetId="0">[5]ค่างานต้นทุนต่อหน่วย!#REF!</definedName>
    <definedName name="SignOfCM1">#REF!</definedName>
    <definedName name="SignOfCM2" localSheetId="0">[5]ค่างานต้นทุนต่อหน่วย!#REF!</definedName>
    <definedName name="SignOfCM2">#REF!</definedName>
    <definedName name="SignOfCM3" localSheetId="0">[5]ค่างานต้นทุนต่อหน่วย!#REF!</definedName>
    <definedName name="SignOfCM3">#REF!</definedName>
    <definedName name="Single_Elec_Pole" localSheetId="0">[5]ค่างานต้นทุนต่อหน่วย!#REF!</definedName>
    <definedName name="Single_Elec_Pole">#REF!</definedName>
    <definedName name="skew" localSheetId="0">#REF!</definedName>
    <definedName name="skew">#REF!</definedName>
    <definedName name="SlurrySeal2" localSheetId="0">[5]ค่างานต้นทุนต่อหน่วย!#REF!</definedName>
    <definedName name="SlurrySeal2">#REF!</definedName>
    <definedName name="Soft_Mat_Ex" localSheetId="0">[5]ค่างานต้นทุนต่อหน่วย!#REF!</definedName>
    <definedName name="Soft_Mat_Ex">#REF!</definedName>
    <definedName name="Soft_Mat_ExOnly" localSheetId="0">[5]ค่างานต้นทุนต่อหน่วย!#REF!</definedName>
    <definedName name="Soft_Mat_ExOnly">#REF!</definedName>
    <definedName name="SoftMatType">[2]Sheet1!$P$21</definedName>
    <definedName name="Soil_Agg_Shoulder" localSheetId="0">[5]ค่างานต้นทุนต่อหน่วย!#REF!</definedName>
    <definedName name="Soil_Agg_Shoulder">#REF!</definedName>
    <definedName name="Soil_Agg_Subbase" localSheetId="0">[5]ค่างานต้นทุนต่อหน่วย!#REF!</definedName>
    <definedName name="Soil_Agg_Subbase">#REF!</definedName>
    <definedName name="Soil_Cement" localSheetId="0">[5]ค่างานต้นทุนต่อหน่วย!#REF!</definedName>
    <definedName name="Soil_Cement">#REF!</definedName>
    <definedName name="Soil_Cement_Sh" localSheetId="0">[5]ค่างานต้นทุนต่อหน่วย!#REF!</definedName>
    <definedName name="Soil_Cement_Sh">#REF!</definedName>
    <definedName name="sss">'[8]12 ข้อมูลงานไม้แบบ'!$W$29</definedName>
    <definedName name="SteelBox1">[2]Sheet1!$EB$225</definedName>
    <definedName name="SteelBox2">[2]Sheet1!$EB$235</definedName>
    <definedName name="SteelBox3">[2]Sheet1!$EB$244</definedName>
    <definedName name="SteelBox4">[2]Sheet1!$EB$253</definedName>
    <definedName name="SteelBoxEnd1">[2]Sheet1!$EC$225</definedName>
    <definedName name="SteelBoxEnd2">[2]Sheet1!$EC$235</definedName>
    <definedName name="SteelBoxEnd3">[2]Sheet1!$EC$244</definedName>
    <definedName name="SteelBoxEnd4">[2]Sheet1!$EC$253</definedName>
    <definedName name="StripSodding" localSheetId="0">[5]ค่างานต้นทุนต่อหน่วย!#REF!</definedName>
    <definedName name="StripSodding">#REF!</definedName>
    <definedName name="Table_6wheels_B\CUM">[2]Sheet1!$BH$633:$CK$832</definedName>
    <definedName name="Table_6wheels_B\TON">[2]Sheet1!$AD$633:$BG$832</definedName>
    <definedName name="table_bar_hook" localSheetId="0">#REF!</definedName>
    <definedName name="table_bar_hook">#REF!</definedName>
    <definedName name="Table_Factor">[2]Sheet1!$W$224:$X$260</definedName>
    <definedName name="Table_FactorB">[2]Sheet1!$Y$224:$Z$265</definedName>
    <definedName name="table_multiple" localSheetId="0">#REF!</definedName>
    <definedName name="table_multiple">#REF!</definedName>
    <definedName name="table_single" localSheetId="0">#REF!</definedName>
    <definedName name="table_single">#REF!</definedName>
    <definedName name="Table_Trailer_B\CUM">[2]Sheet1!$BH$428:$CK$627</definedName>
    <definedName name="Table_Trailer_B\TON">[2]Sheet1!$AD$428:$BG$627</definedName>
    <definedName name="Table_Truck_B\CUM">[2]Sheet1!$BH$225:$CK$424</definedName>
    <definedName name="Table_Truck_B\TON">[2]Sheet1!$AD$225:$BG$424</definedName>
    <definedName name="TableBusStop">[2]Sheet1!$V$187:$W$192</definedName>
    <definedName name="TableClearing">[2]Sheet1!$AE$9:$CJ$11</definedName>
    <definedName name="TableEarthExCost">[2]Sheet1!$DR$16:$DR$21</definedName>
    <definedName name="TablePrecision">[2]Sheet1!$Y$5:$Y$7</definedName>
    <definedName name="TableRainfallindex">[2]Sheet1!$DU$6:$DV$31</definedName>
    <definedName name="TableSignOfCM">[2]Sheet1!$AB$193:$AM$206</definedName>
    <definedName name="Tack_Coat" localSheetId="0">[5]ค่างานต้นทุนต่อหน่วย!#REF!</definedName>
    <definedName name="Tack_Coat">#REF!</definedName>
    <definedName name="Tack_Coat_C" localSheetId="0">[5]ค่างานต้นทุนต่อหน่วย!#REF!</definedName>
    <definedName name="Tack_Coat_C">#REF!</definedName>
    <definedName name="TB\TON1KM">[2]Sheet1!$CR$229</definedName>
    <definedName name="Thermo_Paint" localSheetId="0">[5]ค่างานต้นทุนต่อหน่วย!#REF!</definedName>
    <definedName name="Thermo_Paint">#REF!</definedName>
    <definedName name="timber">[1]ค่างานต้นทุน!$H$474</definedName>
    <definedName name="Timber_Barricade" localSheetId="0">[5]ค่างานต้นทุนต่อหน่วย!#REF!</definedName>
    <definedName name="Timber_Barricade">#REF!</definedName>
    <definedName name="top_slab_thk" localSheetId="0">#REF!</definedName>
    <definedName name="top_slab_thk">#REF!</definedName>
    <definedName name="Top_Soil" localSheetId="0">[5]ค่างานต้นทุนต่อหน่วย!#REF!</definedName>
    <definedName name="Top_Soil">#REF!</definedName>
    <definedName name="Traffic_Paint2" localSheetId="0">[5]ค่างานต้นทุนต่อหน่วย!#REF!</definedName>
    <definedName name="Traffic_Paint2">#REF!</definedName>
    <definedName name="Traffic_Sign_Solar" localSheetId="0">[5]ค่างานต้นทุนต่อหน่วย!#REF!</definedName>
    <definedName name="Traffic_Sign_Solar">#REF!</definedName>
    <definedName name="Traffic_Signal" localSheetId="0">[5]ค่างานต้นทุนต่อหน่วย!#REF!</definedName>
    <definedName name="Traffic_Signal">#REF!</definedName>
    <definedName name="TrafficF">[2]Sheet1!$A$219</definedName>
    <definedName name="TrafficFactor">[2]Sheet1!$AB$271</definedName>
    <definedName name="TrafficTYPE">[2]Sheet1!$A$178</definedName>
    <definedName name="Trailer_B\TON">[2]Sheet1!$BL$212</definedName>
    <definedName name="TransMethodCement">[2]Sheet1!$P$77</definedName>
    <definedName name="TransMethodCementBulk">[2]Sheet1!$P$27</definedName>
    <definedName name="TransMethodSteel">[2]Sheet1!$O$81</definedName>
    <definedName name="TransportMethodAC">[2]Sheet1!$O$12</definedName>
    <definedName name="TransportMethodGrass">[2]Sheet1!$O$75</definedName>
    <definedName name="Truck_B\TON">[2]Sheet1!$BL$210</definedName>
    <definedName name="TypeOfWork">[2]Sheet1!$A$5</definedName>
    <definedName name="Unsuit_Ex" localSheetId="0">[5]ค่างานต้นทุนต่อหน่วย!#REF!</definedName>
    <definedName name="Unsuit_Ex">#REF!</definedName>
    <definedName name="W_Beam_Guardrail" localSheetId="0">[5]ค่างานต้นทุนต่อหน่วย!#REF!</definedName>
    <definedName name="W_Beam_Guardrail">#REF!</definedName>
    <definedName name="WallTHK1">[2]Sheet1!$EG$223</definedName>
    <definedName name="WallTHK2">[2]Sheet1!$EG$233</definedName>
    <definedName name="WallTHK3">[2]Sheet1!$EG$242</definedName>
    <definedName name="WallTHK4">[2]Sheet1!$EG$251</definedName>
    <definedName name="WaySideShelter" localSheetId="0">[5]ค่างานต้นทุนต่อหน่วย!#REF!</definedName>
    <definedName name="WaySideShelter">#REF!</definedName>
    <definedName name="wb">'[9]10 ข้อมูลวัสดุ-ค่าดำเนิน'!$X$19</definedName>
    <definedName name="wbb">'[9]10 ข้อมูลวัสดุ-ค่าดำเนิน'!$X$19</definedName>
    <definedName name="WGThick">[2]Sheet1!$M$161</definedName>
    <definedName name="ww">'[8]10 ข้อมูลวัสดุ-ค่าดำเนิน'!$X$19</definedName>
    <definedName name="ZincQ">[2]Sheet1!$N$161</definedName>
    <definedName name="กม.">[1]ค่างานต้นทุน!$H$490</definedName>
    <definedName name="กรุย">[1]ค่างานต้นทุน!$H$5</definedName>
    <definedName name="ค2" localSheetId="0">[12]รายการประมาณราคาต่อหน่วย!#REF!</definedName>
    <definedName name="ค2">[12]รายการประมาณราคาต่อหน่วย!#REF!</definedName>
    <definedName name="ค3" localSheetId="0">[12]รายการประมาณราคาต่อหน่วย!#REF!</definedName>
    <definedName name="ค3">[12]รายการประมาณราคาต่อหน่วย!#REF!</definedName>
    <definedName name="ค่าขนส่งL100x100x6">[2]Sheet1!$S$63</definedName>
    <definedName name="ค่าขนส่งL50x50x4">[2]Sheet1!$S$61</definedName>
    <definedName name="ค่าขนส่งL50x50x6">[2]Sheet1!$S$62</definedName>
    <definedName name="ค่าขนส่งSteelSleeve1\8">[2]Sheet1!$S$71</definedName>
    <definedName name="ค่าขนส่งปูน">[12]ข้อมูลโครงการ!$Q$53</definedName>
    <definedName name="ค่าขนส่งเหล็กแผ่น1\8x10">[2]Sheet1!$S$70</definedName>
    <definedName name="ค่าขนส่งเหล็กแผ่น12x10">[2]Sheet1!$S$67</definedName>
    <definedName name="ค่าขนส่งเหล็กแผ่น12x7.5">[2]Sheet1!$S$64</definedName>
    <definedName name="ค่าขนส่งเหล็กแผ่น9x10">[2]Sheet1!$S$66</definedName>
    <definedName name="ค่าขนส่งเหล็กแผ่น9x7.5">[2]Sheet1!$S$65</definedName>
    <definedName name="ค่าแรงคนงาน">[2]Sheet1!$H$48</definedName>
    <definedName name="เครื่องกระเทาะ">[2]Sheet1!$H$40</definedName>
    <definedName name="ดินถม" localSheetId="0">#REF!</definedName>
    <definedName name="ดินถม">#REF!</definedName>
    <definedName name="ต1_60">[1]ค่างานต้นทุน!$H$301</definedName>
    <definedName name="ต1ต76">[1]ค่างานต้นทุน!$H$356</definedName>
    <definedName name="ต61">[1]ค่างานต้นทุน!$H$306</definedName>
    <definedName name="ต63">[1]ค่างานต้นทุน!$H$311</definedName>
    <definedName name="ต64">[1]ค่างานต้นทุน!$H$316</definedName>
    <definedName name="ต65">[1]ค่างานต้นทุน!$H$321</definedName>
    <definedName name="ต69">[1]ค่างานต้นทุน!$H$326</definedName>
    <definedName name="ต71">[1]ค่างานต้นทุน!$H$331</definedName>
    <definedName name="ต74">[1]ค่างานต้นทุน!$H$336</definedName>
    <definedName name="ต76">[1]ค่างานต้นทุน!$H$341</definedName>
    <definedName name="ต77">[1]ค่างานต้นทุน!$H$346</definedName>
    <definedName name="ต78">[1]ค่างานต้นทุน!$H$351</definedName>
    <definedName name="ติดตั้งป้ายจราจร">[2]Sheet1!$H$46</definedName>
    <definedName name="ทรายถม" localSheetId="0">#REF!</definedName>
    <definedName name="ทรายถม">#REF!</definedName>
    <definedName name="ทรายผสม" localSheetId="0">#REF!</definedName>
    <definedName name="ทรายผสม">#REF!</definedName>
    <definedName name="น1">[1]ค่างานต้นทุน!$H$361</definedName>
    <definedName name="น1น2_1">[1]ค่างานต้นทุน!$H$366</definedName>
    <definedName name="น1น2_2">[1]ค่างานต้นทุน!$H$371</definedName>
    <definedName name="น1น2_3">[1]ค่างานต้นทุน!$H$376</definedName>
    <definedName name="น3">[1]ค่างานต้นทุน!$H$381</definedName>
    <definedName name="น4">[1]ค่างานต้นทุน!$H$386</definedName>
    <definedName name="น5">[1]ค่างานต้นทุน!$H$391</definedName>
    <definedName name="บ_ต">[1]ค่างานต้นทุน!$H$462</definedName>
    <definedName name="บ1">[1]ค่างานต้นทุน!$H$286</definedName>
    <definedName name="บ2">[1]ค่างานต้นทุน!$H$291</definedName>
    <definedName name="บ3_36">[1]ค่างานต้นทุน!$H$296</definedName>
    <definedName name="ปรับ">[1]ค่างานต้นทุน!$H$7</definedName>
    <definedName name="ปากท่อ1_100">[1]ค่างานต้นทุน!$H$553</definedName>
    <definedName name="ปากท่อ1_120">[1]ค่างานต้นทุน!$H$574</definedName>
    <definedName name="ปากท่อ1_60">[1]ค่างานต้นทุน!$H$511</definedName>
    <definedName name="ปากท่อ1_80">[1]ค่างานต้นทุน!$H$532</definedName>
    <definedName name="ปากท่อ2_100">[1]ค่างานต้นทุน!$H$560</definedName>
    <definedName name="ปากท่อ2_120">[1]ค่างานต้นทุน!$H$581</definedName>
    <definedName name="ปากท่อ2_60">[1]ค่างานต้นทุน!$H$518</definedName>
    <definedName name="ปากท่อ2_80">[1]ค่างานต้นทุน!$H$539</definedName>
    <definedName name="ปากท่อ3_100">[1]ค่างานต้นทุน!$H$567</definedName>
    <definedName name="ปากท่อ3_120">[1]ค่างานต้นทุน!$H$588</definedName>
    <definedName name="ปากท่อ3_60">[1]ค่างานต้นทุน!$H$525</definedName>
    <definedName name="ปากท่อ3_80">[1]ค่างานต้นทุน!$H$546</definedName>
    <definedName name="ป้ายก">[1]ค่างานต้นทุน!$H$464</definedName>
    <definedName name="ปูนทราย" localSheetId="0">[12]รายการประมาณราคาต่อหน่วย!#REF!</definedName>
    <definedName name="ปูนทราย">[12]รายการประมาณราคาต่อหน่วย!#REF!</definedName>
    <definedName name="พื้นทาง">[1]ค่างานต้นทุน!$H$69</definedName>
    <definedName name="ฟา" localSheetId="0">#REF!</definedName>
    <definedName name="ฟา">#REF!</definedName>
    <definedName name="ฟๅ" localSheetId="0">#REF!</definedName>
    <definedName name="ฟๅ">#REF!</definedName>
    <definedName name="มอนต่า" localSheetId="0">#REF!</definedName>
    <definedName name="มอนต่า">#REF!</definedName>
    <definedName name="ไม้แบบ1" localSheetId="0">#REF!</definedName>
    <definedName name="ไม้แบบ1">#REF!</definedName>
    <definedName name="ไม้แบบ2" localSheetId="0">#REF!</definedName>
    <definedName name="ไม้แบบ2">#REF!</definedName>
    <definedName name="รถตีเส้น">[2]Sheet1!$H$28</definedName>
    <definedName name="รถบริการ">[2]Sheet1!$H$34</definedName>
    <definedName name="รองพื้นทาง">[1]ค่างานต้นทุน!$H$60</definedName>
    <definedName name="ระยะทางขนส่งปูนซีเมนต์">[12]ข้อมูลโครงการ!$Q$40</definedName>
    <definedName name="ราคาปูนtype1ที่แหล่ง">[12]ข้อมูลโครงการ!$Q$37</definedName>
    <definedName name="สะพาน" localSheetId="0">#REF!</definedName>
    <definedName name="สะพาน">#REF!</definedName>
    <definedName name="สี" localSheetId="0">[1]ค่างานต้นทุน!#REF!</definedName>
    <definedName name="สี">[1]ค่างานต้นทุน!#REF!</definedName>
    <definedName name="หญ้า">[1]ค่างานต้นทุน!$H$175</definedName>
    <definedName name="หยาบ" localSheetId="0">#REF!</definedName>
    <definedName name="หยาบ">#REF!</definedName>
    <definedName name="หลัก">[1]ค่างานต้นทุน!$H$482</definedName>
    <definedName name="หัวกระเทาะ">[2]Sheet1!$H$44</definedName>
    <definedName name="หินsingle" localSheetId="0">#REF!</definedName>
    <definedName name="หินsingle">#REF!</definedName>
    <definedName name="หินคลุก" localSheetId="0">#REF!</definedName>
    <definedName name="หินคลุก">#REF!</definedName>
    <definedName name="หินผสม" localSheetId="0">#REF!</definedName>
    <definedName name="หินผสม">#REF!</definedName>
    <definedName name="หินแอสฟัลท์" localSheetId="0">#REF!</definedName>
    <definedName name="หินแอสฟัลท์">#REF!</definedName>
    <definedName name="แหล่งปูน">[12]ข้อมูลโครงการ!$I$39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46" i="5" l="1"/>
  <c r="E45" i="5"/>
  <c r="H44" i="5"/>
  <c r="E44" i="5"/>
  <c r="D44" i="5"/>
  <c r="D42" i="5"/>
  <c r="E41" i="5"/>
  <c r="E40" i="5"/>
  <c r="D40" i="5"/>
  <c r="H39" i="5"/>
  <c r="F38" i="5"/>
  <c r="E37" i="5"/>
  <c r="E36" i="5"/>
  <c r="D36" i="5"/>
  <c r="H34" i="5"/>
  <c r="E34" i="5"/>
  <c r="E33" i="5"/>
  <c r="E32" i="5"/>
  <c r="D32" i="5"/>
  <c r="Q31" i="5"/>
  <c r="D31" i="5"/>
  <c r="D30" i="5"/>
  <c r="E28" i="5"/>
  <c r="N23" i="5"/>
  <c r="O22" i="5"/>
  <c r="O21" i="5"/>
  <c r="O20" i="5"/>
  <c r="O19" i="5"/>
  <c r="N18" i="5"/>
  <c r="I18" i="5"/>
  <c r="I25" i="5" s="1"/>
  <c r="I26" i="5" s="1"/>
  <c r="E13" i="5"/>
  <c r="E12" i="5"/>
  <c r="E11" i="5"/>
  <c r="E10" i="5"/>
  <c r="E9" i="5"/>
  <c r="E8" i="5"/>
  <c r="E7" i="5"/>
  <c r="E6" i="5"/>
  <c r="E5" i="5"/>
  <c r="E3" i="5"/>
  <c r="B1" i="5"/>
  <c r="L76" i="4"/>
  <c r="L75" i="4"/>
  <c r="Q72" i="4"/>
  <c r="E67" i="4"/>
  <c r="E66" i="4"/>
  <c r="E65" i="4"/>
  <c r="H64" i="4"/>
  <c r="N64" i="4" s="1"/>
  <c r="H62" i="4"/>
  <c r="N62" i="4" s="1"/>
  <c r="N61" i="4"/>
  <c r="K61" i="4"/>
  <c r="H61" i="4"/>
  <c r="I61" i="4" s="1"/>
  <c r="K60" i="4"/>
  <c r="H60" i="4"/>
  <c r="I60" i="4" s="1"/>
  <c r="H58" i="4"/>
  <c r="N58" i="4" s="1"/>
  <c r="H57" i="4"/>
  <c r="K57" i="4" s="1"/>
  <c r="H56" i="4"/>
  <c r="I56" i="4" s="1"/>
  <c r="H55" i="4"/>
  <c r="I55" i="4" s="1"/>
  <c r="H54" i="4"/>
  <c r="N54" i="4" s="1"/>
  <c r="H53" i="4"/>
  <c r="K53" i="4" s="1"/>
  <c r="N52" i="4"/>
  <c r="K52" i="4"/>
  <c r="H52" i="4"/>
  <c r="I52" i="4" s="1"/>
  <c r="K51" i="4"/>
  <c r="H51" i="4"/>
  <c r="I51" i="4" s="1"/>
  <c r="H50" i="4"/>
  <c r="N50" i="4" s="1"/>
  <c r="N48" i="4"/>
  <c r="H48" i="4"/>
  <c r="K48" i="4" s="1"/>
  <c r="N47" i="4"/>
  <c r="K47" i="4"/>
  <c r="H47" i="4"/>
  <c r="I47" i="4" s="1"/>
  <c r="K46" i="4"/>
  <c r="H46" i="4"/>
  <c r="I46" i="4" s="1"/>
  <c r="H45" i="4"/>
  <c r="N45" i="4" s="1"/>
  <c r="H44" i="4"/>
  <c r="K44" i="4" s="1"/>
  <c r="H42" i="4"/>
  <c r="I42" i="4" s="1"/>
  <c r="G42" i="4"/>
  <c r="D42" i="4"/>
  <c r="H41" i="4"/>
  <c r="I41" i="4" s="1"/>
  <c r="D41" i="4"/>
  <c r="D39" i="4"/>
  <c r="H38" i="4"/>
  <c r="I38" i="4" s="1"/>
  <c r="D38" i="4"/>
  <c r="D37" i="4"/>
  <c r="H36" i="4"/>
  <c r="I36" i="4" s="1"/>
  <c r="D36" i="4"/>
  <c r="H35" i="4"/>
  <c r="I35" i="4" s="1"/>
  <c r="I34" i="4"/>
  <c r="O34" i="4" s="1"/>
  <c r="H34" i="4"/>
  <c r="D32" i="4"/>
  <c r="H31" i="4"/>
  <c r="I31" i="4" s="1"/>
  <c r="D31" i="4"/>
  <c r="D30" i="4"/>
  <c r="H29" i="4"/>
  <c r="I29" i="4" s="1"/>
  <c r="D29" i="4"/>
  <c r="H28" i="4"/>
  <c r="I28" i="4" s="1"/>
  <c r="H27" i="4"/>
  <c r="I27" i="4" s="1"/>
  <c r="I25" i="4"/>
  <c r="K25" i="4" s="1"/>
  <c r="H25" i="4"/>
  <c r="D25" i="4"/>
  <c r="H24" i="4"/>
  <c r="I24" i="4" s="1"/>
  <c r="D24" i="4"/>
  <c r="I23" i="4"/>
  <c r="O23" i="4" s="1"/>
  <c r="H23" i="4"/>
  <c r="D23" i="4"/>
  <c r="H21" i="4"/>
  <c r="I21" i="4" s="1"/>
  <c r="D21" i="4"/>
  <c r="H20" i="4"/>
  <c r="I20" i="4" s="1"/>
  <c r="H19" i="4"/>
  <c r="I19" i="4" s="1"/>
  <c r="I18" i="4"/>
  <c r="K18" i="4" s="1"/>
  <c r="H18" i="4"/>
  <c r="D18" i="4"/>
  <c r="H17" i="4"/>
  <c r="I17" i="4" s="1"/>
  <c r="D17" i="4"/>
  <c r="I15" i="4"/>
  <c r="O15" i="4" s="1"/>
  <c r="I14" i="4"/>
  <c r="M14" i="4" s="1"/>
  <c r="M13" i="4"/>
  <c r="I13" i="4"/>
  <c r="K13" i="4" s="1"/>
  <c r="O12" i="4"/>
  <c r="N12" i="4"/>
  <c r="K12" i="4"/>
  <c r="I12" i="4"/>
  <c r="M12" i="4" s="1"/>
  <c r="M8" i="4"/>
  <c r="E8" i="4"/>
  <c r="E7" i="4"/>
  <c r="E6" i="4"/>
  <c r="E5" i="4"/>
  <c r="E3" i="4"/>
  <c r="B1" i="4"/>
  <c r="K35" i="4" l="1"/>
  <c r="M35" i="4"/>
  <c r="N20" i="4"/>
  <c r="O20" i="4"/>
  <c r="K55" i="4"/>
  <c r="M18" i="4"/>
  <c r="M25" i="4"/>
  <c r="K56" i="4"/>
  <c r="N14" i="4"/>
  <c r="N56" i="4"/>
  <c r="O14" i="4"/>
  <c r="N44" i="4"/>
  <c r="N57" i="4"/>
  <c r="N53" i="4"/>
  <c r="Q32" i="5"/>
  <c r="D27" i="5"/>
  <c r="E29" i="5"/>
  <c r="N19" i="4"/>
  <c r="M19" i="4"/>
  <c r="K19" i="4"/>
  <c r="O19" i="4"/>
  <c r="M38" i="4"/>
  <c r="K38" i="4"/>
  <c r="O38" i="4"/>
  <c r="N38" i="4"/>
  <c r="O24" i="4"/>
  <c r="N24" i="4"/>
  <c r="M24" i="4"/>
  <c r="K24" i="4"/>
  <c r="M17" i="4"/>
  <c r="N17" i="4" s="1"/>
  <c r="K17" i="4"/>
  <c r="O17" i="4" s="1"/>
  <c r="O29" i="4"/>
  <c r="N29" i="4"/>
  <c r="M29" i="4"/>
  <c r="K29" i="4"/>
  <c r="O46" i="4"/>
  <c r="M46" i="4"/>
  <c r="O51" i="4"/>
  <c r="M51" i="4"/>
  <c r="O55" i="4"/>
  <c r="M55" i="4"/>
  <c r="O60" i="4"/>
  <c r="M60" i="4"/>
  <c r="M41" i="4"/>
  <c r="K41" i="4"/>
  <c r="O41" i="4"/>
  <c r="N41" i="4"/>
  <c r="O21" i="4"/>
  <c r="N21" i="4"/>
  <c r="M21" i="4"/>
  <c r="K21" i="4"/>
  <c r="M47" i="4"/>
  <c r="O47" i="4"/>
  <c r="M52" i="4"/>
  <c r="O52" i="4"/>
  <c r="M56" i="4"/>
  <c r="O56" i="4"/>
  <c r="M61" i="4"/>
  <c r="O61" i="4"/>
  <c r="M31" i="4"/>
  <c r="N31" i="4" s="1"/>
  <c r="K31" i="4"/>
  <c r="O31" i="4" s="1"/>
  <c r="M36" i="4"/>
  <c r="K36" i="4"/>
  <c r="O36" i="4"/>
  <c r="N36" i="4"/>
  <c r="N27" i="4"/>
  <c r="M27" i="4"/>
  <c r="K27" i="4"/>
  <c r="O27" i="4"/>
  <c r="M42" i="4"/>
  <c r="K42" i="4"/>
  <c r="O42" i="4"/>
  <c r="N42" i="4"/>
  <c r="N13" i="4"/>
  <c r="K15" i="4"/>
  <c r="N18" i="4"/>
  <c r="K23" i="4"/>
  <c r="N25" i="4"/>
  <c r="K34" i="4"/>
  <c r="N35" i="4"/>
  <c r="I45" i="4"/>
  <c r="I50" i="4"/>
  <c r="I54" i="4"/>
  <c r="I58" i="4"/>
  <c r="I64" i="4"/>
  <c r="O64" i="4" s="1"/>
  <c r="O13" i="4"/>
  <c r="M15" i="4"/>
  <c r="O18" i="4"/>
  <c r="M23" i="4"/>
  <c r="O25" i="4"/>
  <c r="M34" i="4"/>
  <c r="O35" i="4"/>
  <c r="K45" i="4"/>
  <c r="N46" i="4"/>
  <c r="K50" i="4"/>
  <c r="N51" i="4"/>
  <c r="K54" i="4"/>
  <c r="N55" i="4"/>
  <c r="K58" i="4"/>
  <c r="N60" i="4"/>
  <c r="K64" i="4"/>
  <c r="L73" i="4" s="1"/>
  <c r="N15" i="4"/>
  <c r="K20" i="4"/>
  <c r="N23" i="4"/>
  <c r="K28" i="4"/>
  <c r="O28" i="4" s="1"/>
  <c r="N34" i="4"/>
  <c r="I44" i="4"/>
  <c r="I48" i="4"/>
  <c r="I53" i="4"/>
  <c r="I57" i="4"/>
  <c r="I62" i="4"/>
  <c r="M64" i="4"/>
  <c r="K14" i="4"/>
  <c r="M20" i="4"/>
  <c r="M28" i="4"/>
  <c r="N28" i="4" s="1"/>
  <c r="K62" i="4"/>
  <c r="L72" i="4" l="1"/>
  <c r="O53" i="4"/>
  <c r="M53" i="4"/>
  <c r="O48" i="4"/>
  <c r="M48" i="4"/>
  <c r="O58" i="4"/>
  <c r="M58" i="4"/>
  <c r="O44" i="4"/>
  <c r="M44" i="4"/>
  <c r="O54" i="4"/>
  <c r="M54" i="4"/>
  <c r="O50" i="4"/>
  <c r="M50" i="4"/>
  <c r="O45" i="4"/>
  <c r="M45" i="4"/>
  <c r="O62" i="4"/>
  <c r="M62" i="4"/>
  <c r="O57" i="4"/>
  <c r="M57" i="4"/>
  <c r="O70" i="4" l="1"/>
  <c r="Q73" i="4" s="1"/>
</calcChain>
</file>

<file path=xl/sharedStrings.xml><?xml version="1.0" encoding="utf-8"?>
<sst xmlns="http://schemas.openxmlformats.org/spreadsheetml/2006/main" count="148" uniqueCount="92">
  <si>
    <t>กม.</t>
  </si>
  <si>
    <t>ลำดับ</t>
  </si>
  <si>
    <t>ตร.ม.</t>
  </si>
  <si>
    <t>แบบสรุปราคากลางงานก่อสร้างทาง  สะพาน  และท่อเหลียม</t>
  </si>
  <si>
    <t xml:space="preserve">          ชื่อโครงการ / งานก่อสร้าง</t>
  </si>
  <si>
    <t xml:space="preserve">          สถานที่ก่อสร้าง</t>
  </si>
  <si>
    <t xml:space="preserve">          หน่วยงานเจ้าของโครงการ</t>
  </si>
  <si>
    <t xml:space="preserve">          แบบเลขที่</t>
  </si>
  <si>
    <t xml:space="preserve">          คำนวณราคากลางโดย</t>
  </si>
  <si>
    <t>เมื่อวันที่</t>
  </si>
  <si>
    <t>รายการ</t>
  </si>
  <si>
    <t>หน่วย</t>
  </si>
  <si>
    <t>ปริมาณ</t>
  </si>
  <si>
    <t>ราคาต่อหน่วย</t>
  </si>
  <si>
    <t>ราคาทุน</t>
  </si>
  <si>
    <t>Factor F</t>
  </si>
  <si>
    <t xml:space="preserve">ราคาต่อหน่วย </t>
  </si>
  <si>
    <t>ราคากลาง</t>
  </si>
  <si>
    <t>X   FF</t>
  </si>
  <si>
    <t>งานรื้อโครงสร้างถนนเดิม</t>
  </si>
  <si>
    <t/>
  </si>
  <si>
    <t>งานรื้อผิวลาดยางเดิม</t>
  </si>
  <si>
    <t>งานรื้อผิวคอนกรีตเดิม</t>
  </si>
  <si>
    <t>งานขุดซ่อมผิวทางเดิม (Deep  Patch)</t>
  </si>
  <si>
    <t xml:space="preserve">งานปะซ่อมผิวทางเดิม (Skin Patch) </t>
  </si>
  <si>
    <t>งานปรับปรุงผิวทางเดิม</t>
  </si>
  <si>
    <t>งานตัดดินคันทาง</t>
  </si>
  <si>
    <t>ลบ.ม.</t>
  </si>
  <si>
    <t>งานดินถมคันทาง   บดอัดแน่น</t>
  </si>
  <si>
    <t>งานรองพื้นทาง และพื้นทาง</t>
  </si>
  <si>
    <t xml:space="preserve">งานผิวทาง </t>
  </si>
  <si>
    <t>งานไพร์มโค้ต (Prime Coat)</t>
  </si>
  <si>
    <t>งานแทคโค้ต (Tack Coat)</t>
  </si>
  <si>
    <t>งานผิวไหล่ทาง</t>
  </si>
  <si>
    <t>งานตีเส้นจราจร</t>
  </si>
  <si>
    <t>งานท่อกลมคอนกรีตเสริมเหล็ก</t>
  </si>
  <si>
    <t>ขนาด  ø  0.30  ม.  ชั้น  3</t>
  </si>
  <si>
    <t>ม.</t>
  </si>
  <si>
    <t>ขนาด  ø  0.40  ม.  ชั้น  3</t>
  </si>
  <si>
    <t>ขนาด  ø  0.60  ม.  ชั้น  3</t>
  </si>
  <si>
    <t>ขนาด  ø  0.80  ม.  ชั้น  3</t>
  </si>
  <si>
    <t>ขนาด  ø  1.00  ม.  ชั้น  3</t>
  </si>
  <si>
    <t>งานกำแพงปากท่อคอนกรีตเสริมเหล็ก</t>
  </si>
  <si>
    <t xml:space="preserve">สำหรับท่อกลม ค.ส.ล. ขนาด  ø  0.60 ม.  1  แถว  </t>
  </si>
  <si>
    <t>แห่ง</t>
  </si>
  <si>
    <t xml:space="preserve">สำหรับท่อกลม ค.ส.ล. ขนาด  ø  0.60 ม.  2  แถว  </t>
  </si>
  <si>
    <t xml:space="preserve">สำหรับท่อกลม ค.ส.ล. ขนาด  ø  0.60 ม.  3  แถว  </t>
  </si>
  <si>
    <t xml:space="preserve">สำหรับท่อกลม ค.ส.ล. ขนาด  ø  0.80 ม.  1  แถว  </t>
  </si>
  <si>
    <t xml:space="preserve">สำหรับท่อกลม ค.ส.ล. ขนาด  ø  0.80 ม.  2  แถว  </t>
  </si>
  <si>
    <t xml:space="preserve">สำหรับท่อกลม ค.ส.ล. ขนาด  ø  0.80 ม.  3  แถว  </t>
  </si>
  <si>
    <t xml:space="preserve">สำหรับท่อกลม ค.ส.ล. ขนาด  ø  1.00 ม.  1  แถว  </t>
  </si>
  <si>
    <t xml:space="preserve">สำหรับท่อกลม ค.ส.ล. ขนาด  ø  1.00 ม.  2  แถว  </t>
  </si>
  <si>
    <t xml:space="preserve">สำหรับท่อกลม ค.ส.ล. ขนาด  ø  1.00 ม.  3  แถว  </t>
  </si>
  <si>
    <t>งานบ่อพักรับน้ำ  คอนกรีตเสริมเหล็ก</t>
  </si>
  <si>
    <t xml:space="preserve">สำหรับท่อกลม ค.ส.ล. ขนาด  ø  0.30 ม. เข้า - ออก  </t>
  </si>
  <si>
    <t xml:space="preserve">สำหรับท่อกลม ค.ส.ล. ขนาด  ø  0.40 ม. เข้า - ออก  </t>
  </si>
  <si>
    <t xml:space="preserve">สำหรับท่อกลม ค.ส.ล. ขนาด  ø  0.60 ม. เข้า - ออก  </t>
  </si>
  <si>
    <t>งานท่อเหลี่ยมคอนกรีตเสริมเหล็ก</t>
  </si>
  <si>
    <t>งานท่อเหลี่ยมคอนกรีตเสริมเหล็กก่อสร้างใหม่</t>
  </si>
  <si>
    <t xml:space="preserve">     กม.</t>
  </si>
  <si>
    <t xml:space="preserve">     ขนาด</t>
  </si>
  <si>
    <t xml:space="preserve">     ยาว</t>
  </si>
  <si>
    <t xml:space="preserve">รวมค่าก่อสร้าง   </t>
  </si>
  <si>
    <t>ผลรวมค่างานต้นทุนงานก่อสร้างทาง</t>
  </si>
  <si>
    <t>พื้นที่ทั้งหมด</t>
  </si>
  <si>
    <t>ผลรวมค่างานต้นทุนงานก่อสร้างสะพานและท่อเหลียม</t>
  </si>
  <si>
    <t>ราคาเฉลี่ย</t>
  </si>
  <si>
    <t>บาท / ตร.ม.</t>
  </si>
  <si>
    <t>ค่า  Factor   F   งานก่อสร้างทาง</t>
  </si>
  <si>
    <t>ค่า  Factor   F   งานก่อสร้างสะพานและท่อเหลียม</t>
  </si>
  <si>
    <t xml:space="preserve">          คำนวณราคากลางเมื่อวันที่</t>
  </si>
  <si>
    <t xml:space="preserve">          ปริมาณงาน</t>
  </si>
  <si>
    <t>พร้อมป้ายโครงการ 2 ป้าย ก่อสร้างตามแบบที่เทศบาลตำบลแคนดงกำหนด</t>
  </si>
  <si>
    <t>รวมค่างานก่อสร้าง</t>
  </si>
  <si>
    <t>หมายเหตุ</t>
  </si>
  <si>
    <t>ค่างานต้นทุนงานทาง</t>
  </si>
  <si>
    <t xml:space="preserve"> - เงินล่วงหน้าจ่าย </t>
  </si>
  <si>
    <t xml:space="preserve"> - เงินประกันผลงานหัก </t>
  </si>
  <si>
    <t xml:space="preserve"> - ดอกเบี้ยเงินกู้ </t>
  </si>
  <si>
    <t xml:space="preserve"> - ค่าภาษีมูลค่าเพิ่ม </t>
  </si>
  <si>
    <t xml:space="preserve"> - พื้นที่</t>
  </si>
  <si>
    <t>รวมเป็นราคาค่าก่อสร้างประมาณ</t>
  </si>
  <si>
    <t>สรุป</t>
  </si>
  <si>
    <t>คิดเป็นราคากลาง</t>
  </si>
  <si>
    <t>ระยะทางดำเนินการ</t>
  </si>
  <si>
    <t>เฉลี่ยราคา  กม.ละ</t>
  </si>
  <si>
    <t>บาท</t>
  </si>
  <si>
    <t>คณะกรรมการกำหนดราคากลางได้ตรวจสอบเเล้ว</t>
  </si>
  <si>
    <t>เห็นชอบให้ประมาณราคานี้เป็นราคากลาง</t>
  </si>
  <si>
    <t>(ลงชื่อ) .....................................................................ประธานกรรมการฯ</t>
  </si>
  <si>
    <t xml:space="preserve">               (......................................................)</t>
  </si>
  <si>
    <t>ตำแหน่ง.......................................................................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</si>
</sst>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8" formatCode="_(* #,##0.00_);_(* \(#,##0.00\);_(* &quot;-&quot;??_);_(@_)"/>
    <numFmt numFmtId="191" formatCode="[$-187041E]d\ mmmm\ yyyy;@"/>
    <numFmt numFmtId="192" formatCode="_-* #,##0.0000_-;\-* #,##0.0000_-;_-* &quot;-&quot;??_-;_-@_-"/>
    <numFmt numFmtId="193" formatCode="0.0"/>
    <numFmt numFmtId="194" formatCode="_(* #,##0.0000_);_(* \(#,##0.0000\);_(* &quot;-&quot;????_);_(@_)"/>
    <numFmt numFmtId="195" formatCode="0\+000.00"/>
    <numFmt numFmtId="196" formatCode="#,##0.0000"/>
    <numFmt numFmtId="197" formatCode="_(* #,##0.000_);_(* \(#,##0.000\);_(* &quot;-&quot;??_);_(@_)"/>
  </numFmts>
  <fonts count="17" x14ac:knownFonts="1">
    <font>
      <sz val="16"/>
      <name val="AngsanaUPC"/>
      <family val="1"/>
    </font>
    <font>
      <sz val="14"/>
      <name val="Cordia New"/>
      <family val="2"/>
    </font>
    <font>
      <b/>
      <sz val="28"/>
      <color theme="0"/>
      <name val="TH SarabunPSK"/>
      <family val="2"/>
    </font>
    <font>
      <sz val="14"/>
      <name val="TH SarabunPSK"/>
      <family val="2"/>
    </font>
    <font>
      <sz val="16"/>
      <name val="TH SarabunPSK"/>
      <family val="2"/>
    </font>
    <font>
      <sz val="10"/>
      <name val="Arial"/>
      <family val="2"/>
    </font>
    <font>
      <sz val="16"/>
      <name val="AngsanaUPC"/>
      <family val="1"/>
      <charset val="222"/>
    </font>
    <font>
      <sz val="14"/>
      <name val="AngsanaUPC"/>
      <family val="1"/>
      <charset val="222"/>
    </font>
    <font>
      <b/>
      <sz val="18"/>
      <name val="TH SarabunPSK"/>
      <family val="2"/>
    </font>
    <font>
      <b/>
      <sz val="14"/>
      <name val="TH SarabunPSK"/>
      <family val="2"/>
    </font>
    <font>
      <sz val="15"/>
      <name val="AngsanaUPC"/>
      <family val="1"/>
      <charset val="222"/>
    </font>
    <font>
      <sz val="14"/>
      <color theme="0"/>
      <name val="TH SarabunPSK"/>
      <family val="2"/>
    </font>
    <font>
      <sz val="14"/>
      <color rgb="FFFF0000"/>
      <name val="TH SarabunPSK"/>
      <family val="2"/>
    </font>
    <font>
      <b/>
      <sz val="26"/>
      <color theme="0"/>
      <name val="TH SarabunPSK"/>
      <family val="2"/>
    </font>
    <font>
      <b/>
      <u/>
      <sz val="14"/>
      <name val="TH SarabunPSK"/>
      <family val="2"/>
    </font>
    <font>
      <u/>
      <sz val="10"/>
      <color indexed="12"/>
      <name val="Arial"/>
      <family val="2"/>
    </font>
    <font>
      <sz val="16"/>
      <name val="Angsana New"/>
      <family val="1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66FF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5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188" fontId="6" fillId="0" borderId="0" applyFont="0" applyFill="0" applyBorder="0" applyAlignment="0" applyProtection="0"/>
    <xf numFmtId="0" fontId="5" fillId="0" borderId="0"/>
    <xf numFmtId="0" fontId="7" fillId="0" borderId="0"/>
    <xf numFmtId="0" fontId="5" fillId="0" borderId="0"/>
    <xf numFmtId="0" fontId="10" fillId="0" borderId="0"/>
    <xf numFmtId="0" fontId="15" fillId="0" borderId="0" applyNumberFormat="0" applyFill="0" applyBorder="0" applyAlignment="0" applyProtection="0">
      <alignment vertical="top"/>
      <protection locked="0"/>
    </xf>
    <xf numFmtId="188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5" fillId="0" borderId="0" applyFont="0" applyFill="0" applyBorder="0" applyAlignment="0" applyProtection="0"/>
  </cellStyleXfs>
  <cellXfs count="194">
    <xf numFmtId="0" fontId="0" fillId="0" borderId="0" xfId="0"/>
    <xf numFmtId="0" fontId="3" fillId="0" borderId="0" xfId="6" applyFont="1" applyAlignment="1">
      <alignment horizontal="left" vertical="center"/>
    </xf>
    <xf numFmtId="0" fontId="9" fillId="5" borderId="0" xfId="3" applyFont="1" applyFill="1"/>
    <xf numFmtId="0" fontId="9" fillId="0" borderId="0" xfId="6" applyFont="1" applyAlignment="1">
      <alignment vertical="center"/>
    </xf>
    <xf numFmtId="188" fontId="3" fillId="0" borderId="0" xfId="4" applyFont="1" applyAlignment="1">
      <alignment horizontal="left" vertical="center"/>
    </xf>
    <xf numFmtId="0" fontId="3" fillId="0" borderId="0" xfId="6" applyFont="1" applyAlignment="1">
      <alignment vertical="center"/>
    </xf>
    <xf numFmtId="4" fontId="3" fillId="0" borderId="0" xfId="6" applyNumberFormat="1" applyFont="1" applyAlignment="1">
      <alignment horizontal="left" vertical="center"/>
    </xf>
    <xf numFmtId="0" fontId="3" fillId="0" borderId="0" xfId="0" applyFont="1" applyAlignment="1">
      <alignment horizontal="left"/>
    </xf>
    <xf numFmtId="4" fontId="9" fillId="0" borderId="1" xfId="6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4" fontId="9" fillId="0" borderId="3" xfId="6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188" fontId="3" fillId="0" borderId="2" xfId="4" applyFont="1" applyBorder="1" applyAlignment="1">
      <alignment horizontal="right" vertical="center"/>
    </xf>
    <xf numFmtId="188" fontId="3" fillId="0" borderId="2" xfId="4" applyFont="1" applyBorder="1" applyAlignment="1">
      <alignment vertical="center"/>
    </xf>
    <xf numFmtId="188" fontId="3" fillId="0" borderId="1" xfId="4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9" xfId="0" applyFont="1" applyBorder="1" applyAlignment="1">
      <alignment vertical="center"/>
    </xf>
    <xf numFmtId="188" fontId="3" fillId="2" borderId="2" xfId="4" applyFont="1" applyFill="1" applyBorder="1" applyAlignment="1">
      <alignment horizontal="right" vertical="center"/>
    </xf>
    <xf numFmtId="192" fontId="3" fillId="0" borderId="2" xfId="4" applyNumberFormat="1" applyFont="1" applyBorder="1" applyAlignment="1">
      <alignment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188" fontId="3" fillId="0" borderId="5" xfId="0" applyNumberFormat="1" applyFont="1" applyBorder="1" applyAlignment="1">
      <alignment horizontal="right" vertical="center"/>
    </xf>
    <xf numFmtId="3" fontId="3" fillId="0" borderId="2" xfId="0" applyNumberFormat="1" applyFont="1" applyBorder="1" applyAlignment="1">
      <alignment horizontal="center" vertical="center"/>
    </xf>
    <xf numFmtId="193" fontId="3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left" vertical="center"/>
    </xf>
    <xf numFmtId="0" fontId="3" fillId="0" borderId="5" xfId="0" applyFont="1" applyBorder="1" applyAlignment="1">
      <alignment vertical="center"/>
    </xf>
    <xf numFmtId="188" fontId="3" fillId="0" borderId="5" xfId="4" applyFont="1" applyBorder="1" applyAlignment="1">
      <alignment horizontal="center" vertical="center"/>
    </xf>
    <xf numFmtId="188" fontId="3" fillId="0" borderId="9" xfId="4" applyFont="1" applyBorder="1" applyAlignment="1">
      <alignment horizontal="center" vertical="center"/>
    </xf>
    <xf numFmtId="0" fontId="3" fillId="0" borderId="0" xfId="7" applyFont="1"/>
    <xf numFmtId="188" fontId="3" fillId="0" borderId="2" xfId="4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0" xfId="0" applyFont="1"/>
    <xf numFmtId="0" fontId="3" fillId="0" borderId="9" xfId="0" applyFont="1" applyBorder="1"/>
    <xf numFmtId="0" fontId="3" fillId="0" borderId="2" xfId="0" applyFont="1" applyBorder="1"/>
    <xf numFmtId="188" fontId="3" fillId="0" borderId="2" xfId="4" applyFont="1" applyBorder="1" applyAlignment="1">
      <alignment horizontal="right"/>
    </xf>
    <xf numFmtId="0" fontId="3" fillId="0" borderId="5" xfId="0" applyFont="1" applyBorder="1" applyAlignment="1">
      <alignment horizontal="center" vertical="center"/>
    </xf>
    <xf numFmtId="0" fontId="3" fillId="0" borderId="0" xfId="8" applyFont="1"/>
    <xf numFmtId="194" fontId="3" fillId="0" borderId="0" xfId="8" applyNumberFormat="1" applyFont="1"/>
    <xf numFmtId="0" fontId="9" fillId="0" borderId="9" xfId="0" applyFont="1" applyBorder="1"/>
    <xf numFmtId="0" fontId="3" fillId="0" borderId="5" xfId="0" applyFont="1" applyBorder="1"/>
    <xf numFmtId="195" fontId="3" fillId="0" borderId="0" xfId="4" applyNumberFormat="1" applyFont="1" applyBorder="1" applyAlignment="1">
      <alignment horizontal="center"/>
    </xf>
    <xf numFmtId="188" fontId="3" fillId="0" borderId="2" xfId="4" applyFont="1" applyBorder="1" applyAlignment="1">
      <alignment horizontal="center"/>
    </xf>
    <xf numFmtId="188" fontId="3" fillId="0" borderId="2" xfId="4" applyFont="1" applyBorder="1"/>
    <xf numFmtId="188" fontId="3" fillId="0" borderId="0" xfId="0" applyNumberFormat="1" applyFont="1" applyAlignment="1">
      <alignment horizontal="center"/>
    </xf>
    <xf numFmtId="0" fontId="3" fillId="0" borderId="9" xfId="0" applyFont="1" applyBorder="1" applyAlignment="1">
      <alignment horizontal="left"/>
    </xf>
    <xf numFmtId="0" fontId="3" fillId="0" borderId="0" xfId="0" applyFont="1" applyAlignment="1">
      <alignment horizontal="right"/>
    </xf>
    <xf numFmtId="0" fontId="3" fillId="0" borderId="3" xfId="0" applyFont="1" applyBorder="1"/>
    <xf numFmtId="0" fontId="3" fillId="0" borderId="6" xfId="0" applyFont="1" applyBorder="1"/>
    <xf numFmtId="0" fontId="9" fillId="0" borderId="10" xfId="0" applyFont="1" applyBorder="1" applyAlignment="1">
      <alignment horizontal="right"/>
    </xf>
    <xf numFmtId="0" fontId="9" fillId="0" borderId="10" xfId="0" applyFont="1" applyBorder="1"/>
    <xf numFmtId="0" fontId="9" fillId="0" borderId="11" xfId="0" applyFont="1" applyBorder="1"/>
    <xf numFmtId="188" fontId="3" fillId="0" borderId="3" xfId="4" applyFont="1" applyBorder="1" applyAlignment="1">
      <alignment horizontal="right"/>
    </xf>
    <xf numFmtId="188" fontId="3" fillId="0" borderId="3" xfId="4" applyFont="1" applyBorder="1" applyAlignment="1">
      <alignment horizontal="center"/>
    </xf>
    <xf numFmtId="188" fontId="3" fillId="0" borderId="3" xfId="4" applyFont="1" applyBorder="1" applyAlignment="1">
      <alignment vertical="center"/>
    </xf>
    <xf numFmtId="188" fontId="3" fillId="0" borderId="3" xfId="4" applyFont="1" applyBorder="1"/>
    <xf numFmtId="0" fontId="9" fillId="0" borderId="0" xfId="0" applyFont="1" applyAlignment="1">
      <alignment horizontal="right"/>
    </xf>
    <xf numFmtId="0" fontId="9" fillId="0" borderId="0" xfId="0" applyFont="1"/>
    <xf numFmtId="0" fontId="3" fillId="0" borderId="0" xfId="0" applyFont="1" applyAlignment="1">
      <alignment horizontal="center"/>
    </xf>
    <xf numFmtId="196" fontId="3" fillId="0" borderId="0" xfId="0" applyNumberFormat="1" applyFont="1" applyAlignment="1">
      <alignment horizontal="right" vertical="center"/>
    </xf>
    <xf numFmtId="188" fontId="9" fillId="0" borderId="14" xfId="4" applyFont="1" applyBorder="1"/>
    <xf numFmtId="0" fontId="11" fillId="6" borderId="15" xfId="8" applyFont="1" applyFill="1" applyBorder="1" applyAlignment="1">
      <alignment horizontal="center"/>
    </xf>
    <xf numFmtId="188" fontId="12" fillId="0" borderId="15" xfId="4" applyFont="1" applyBorder="1"/>
    <xf numFmtId="0" fontId="3" fillId="3" borderId="15" xfId="8" applyFont="1" applyFill="1" applyBorder="1" applyAlignment="1">
      <alignment horizontal="center"/>
    </xf>
    <xf numFmtId="0" fontId="11" fillId="7" borderId="15" xfId="8" applyFont="1" applyFill="1" applyBorder="1" applyAlignment="1">
      <alignment horizontal="center"/>
    </xf>
    <xf numFmtId="188" fontId="3" fillId="0" borderId="0" xfId="8" applyNumberFormat="1" applyFont="1"/>
    <xf numFmtId="188" fontId="3" fillId="0" borderId="0" xfId="4" applyFont="1"/>
    <xf numFmtId="3" fontId="3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vertical="center"/>
    </xf>
    <xf numFmtId="4" fontId="3" fillId="0" borderId="0" xfId="0" applyNumberFormat="1" applyFont="1" applyAlignment="1">
      <alignment horizontal="center" vertical="center"/>
    </xf>
    <xf numFmtId="2" fontId="3" fillId="0" borderId="0" xfId="6" applyNumberFormat="1" applyFont="1" applyAlignment="1">
      <alignment horizontal="left" vertical="center"/>
    </xf>
    <xf numFmtId="2" fontId="3" fillId="0" borderId="0" xfId="6" applyNumberFormat="1" applyFont="1" applyAlignment="1">
      <alignment horizontal="center" vertical="center"/>
    </xf>
    <xf numFmtId="2" fontId="3" fillId="0" borderId="0" xfId="6" applyNumberFormat="1" applyFont="1" applyAlignment="1">
      <alignment vertical="center"/>
    </xf>
    <xf numFmtId="2" fontId="3" fillId="0" borderId="0" xfId="6" applyNumberFormat="1" applyFont="1" applyAlignment="1">
      <alignment horizontal="right" vertical="center"/>
    </xf>
    <xf numFmtId="188" fontId="3" fillId="0" borderId="0" xfId="6" applyNumberFormat="1" applyFont="1" applyAlignment="1">
      <alignment vertical="center"/>
    </xf>
    <xf numFmtId="195" fontId="3" fillId="0" borderId="0" xfId="6" applyNumberFormat="1" applyFont="1" applyAlignment="1">
      <alignment horizontal="left" vertical="center"/>
    </xf>
    <xf numFmtId="195" fontId="3" fillId="0" borderId="0" xfId="6" applyNumberFormat="1" applyFont="1" applyAlignment="1">
      <alignment horizontal="center" vertical="center"/>
    </xf>
    <xf numFmtId="0" fontId="3" fillId="0" borderId="0" xfId="6" applyFont="1" applyAlignment="1">
      <alignment horizontal="center" vertical="center"/>
    </xf>
    <xf numFmtId="188" fontId="3" fillId="0" borderId="0" xfId="4" applyFont="1" applyAlignment="1">
      <alignment horizontal="center" vertical="center"/>
    </xf>
    <xf numFmtId="0" fontId="3" fillId="0" borderId="0" xfId="6" applyFont="1" applyAlignment="1">
      <alignment horizontal="right" vertical="center"/>
    </xf>
    <xf numFmtId="0" fontId="14" fillId="0" borderId="17" xfId="0" applyFont="1" applyBorder="1" applyAlignment="1">
      <alignment horizontal="left" vertical="center"/>
    </xf>
    <xf numFmtId="0" fontId="3" fillId="0" borderId="18" xfId="0" applyFont="1" applyBorder="1" applyAlignment="1">
      <alignment horizontal="left" vertical="center"/>
    </xf>
    <xf numFmtId="0" fontId="3" fillId="0" borderId="18" xfId="0" applyFont="1" applyBorder="1" applyAlignment="1">
      <alignment vertical="center"/>
    </xf>
    <xf numFmtId="3" fontId="3" fillId="0" borderId="5" xfId="0" applyNumberFormat="1" applyFont="1" applyBorder="1"/>
    <xf numFmtId="9" fontId="3" fillId="0" borderId="9" xfId="0" applyNumberFormat="1" applyFont="1" applyBorder="1" applyAlignment="1">
      <alignment horizontal="center"/>
    </xf>
    <xf numFmtId="1" fontId="4" fillId="0" borderId="0" xfId="0" applyNumberFormat="1" applyFont="1" applyAlignment="1">
      <alignment horizontal="center"/>
    </xf>
    <xf numFmtId="9" fontId="3" fillId="0" borderId="9" xfId="7" applyNumberFormat="1" applyFont="1" applyBorder="1" applyAlignment="1">
      <alignment horizontal="center"/>
    </xf>
    <xf numFmtId="4" fontId="3" fillId="0" borderId="0" xfId="3" applyNumberFormat="1" applyFont="1" applyAlignment="1">
      <alignment horizontal="center"/>
    </xf>
    <xf numFmtId="188" fontId="3" fillId="0" borderId="9" xfId="4" applyFont="1" applyBorder="1" applyAlignment="1">
      <alignment horizontal="right" vertical="center"/>
    </xf>
    <xf numFmtId="192" fontId="3" fillId="0" borderId="5" xfId="4" applyNumberFormat="1" applyFont="1" applyBorder="1" applyAlignment="1">
      <alignment vertical="center"/>
    </xf>
    <xf numFmtId="188" fontId="3" fillId="0" borderId="0" xfId="4" applyFont="1" applyBorder="1" applyAlignment="1">
      <alignment horizontal="right" vertical="center"/>
    </xf>
    <xf numFmtId="188" fontId="3" fillId="0" borderId="23" xfId="4" applyFont="1" applyBorder="1" applyAlignment="1">
      <alignment horizontal="right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vertical="center"/>
    </xf>
    <xf numFmtId="0" fontId="9" fillId="5" borderId="18" xfId="7" applyFont="1" applyFill="1" applyBorder="1" applyProtection="1">
      <protection hidden="1"/>
    </xf>
    <xf numFmtId="0" fontId="9" fillId="0" borderId="2" xfId="0" applyFont="1" applyBorder="1" applyAlignment="1">
      <alignment horizontal="center"/>
    </xf>
    <xf numFmtId="188" fontId="3" fillId="0" borderId="5" xfId="4" applyFont="1" applyBorder="1" applyAlignment="1">
      <alignment horizontal="center"/>
    </xf>
    <xf numFmtId="188" fontId="3" fillId="0" borderId="0" xfId="4" applyFont="1" applyBorder="1" applyAlignment="1">
      <alignment vertical="center"/>
    </xf>
    <xf numFmtId="188" fontId="3" fillId="0" borderId="9" xfId="4" applyFont="1" applyBorder="1"/>
    <xf numFmtId="0" fontId="3" fillId="0" borderId="20" xfId="0" applyFont="1" applyBorder="1"/>
    <xf numFmtId="0" fontId="3" fillId="0" borderId="21" xfId="0" applyFont="1" applyBorder="1"/>
    <xf numFmtId="0" fontId="9" fillId="0" borderId="22" xfId="0" applyFont="1" applyBorder="1" applyAlignment="1">
      <alignment horizontal="left"/>
    </xf>
    <xf numFmtId="0" fontId="9" fillId="0" borderId="22" xfId="0" applyFont="1" applyBorder="1"/>
    <xf numFmtId="0" fontId="3" fillId="0" borderId="22" xfId="0" applyFont="1" applyBorder="1"/>
    <xf numFmtId="188" fontId="3" fillId="0" borderId="30" xfId="4" applyFont="1" applyBorder="1" applyAlignment="1">
      <alignment horizontal="right"/>
    </xf>
    <xf numFmtId="188" fontId="3" fillId="0" borderId="30" xfId="4" applyFont="1" applyBorder="1" applyAlignment="1">
      <alignment horizontal="center"/>
    </xf>
    <xf numFmtId="188" fontId="3" fillId="0" borderId="22" xfId="4" applyFont="1" applyBorder="1" applyAlignment="1">
      <alignment horizontal="center"/>
    </xf>
    <xf numFmtId="188" fontId="3" fillId="0" borderId="22" xfId="4" applyFont="1" applyBorder="1" applyAlignment="1">
      <alignment vertical="center"/>
    </xf>
    <xf numFmtId="188" fontId="3" fillId="0" borderId="23" xfId="4" applyFont="1" applyBorder="1"/>
    <xf numFmtId="0" fontId="9" fillId="0" borderId="0" xfId="0" applyFont="1" applyAlignment="1">
      <alignment horizontal="center"/>
    </xf>
    <xf numFmtId="4" fontId="3" fillId="0" borderId="0" xfId="0" applyNumberFormat="1" applyFont="1" applyAlignment="1">
      <alignment horizontal="right"/>
    </xf>
    <xf numFmtId="188" fontId="3" fillId="0" borderId="5" xfId="4" applyFont="1" applyBorder="1" applyAlignment="1">
      <alignment horizontal="center" vertical="center"/>
    </xf>
    <xf numFmtId="188" fontId="3" fillId="0" borderId="0" xfId="4" applyFont="1" applyBorder="1" applyAlignment="1">
      <alignment horizontal="center" vertical="center"/>
    </xf>
    <xf numFmtId="188" fontId="3" fillId="0" borderId="9" xfId="4" applyFont="1" applyBorder="1" applyAlignment="1">
      <alignment horizontal="center" vertical="center"/>
    </xf>
    <xf numFmtId="0" fontId="13" fillId="4" borderId="0" xfId="6" applyFont="1" applyFill="1" applyAlignment="1">
      <alignment horizontal="center" vertical="center"/>
    </xf>
    <xf numFmtId="0" fontId="2" fillId="4" borderId="0" xfId="6" applyFont="1" applyFill="1" applyAlignment="1">
      <alignment horizontal="center" vertical="center"/>
    </xf>
    <xf numFmtId="0" fontId="8" fillId="0" borderId="0" xfId="6" applyFont="1" applyAlignment="1">
      <alignment horizontal="center" vertical="center"/>
    </xf>
    <xf numFmtId="0" fontId="3" fillId="0" borderId="0" xfId="6" applyFont="1" applyAlignment="1">
      <alignment horizontal="justify" vertical="top"/>
    </xf>
    <xf numFmtId="191" fontId="3" fillId="0" borderId="0" xfId="6" applyNumberFormat="1" applyFont="1" applyAlignment="1">
      <alignment horizontal="left" vertical="center"/>
    </xf>
    <xf numFmtId="0" fontId="9" fillId="0" borderId="16" xfId="6" applyFont="1" applyBorder="1" applyAlignment="1">
      <alignment horizontal="center" vertical="center"/>
    </xf>
    <xf numFmtId="0" fontId="9" fillId="0" borderId="20" xfId="6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3" fontId="9" fillId="0" borderId="17" xfId="6" applyNumberFormat="1" applyFont="1" applyBorder="1" applyAlignment="1">
      <alignment horizontal="center" vertical="center"/>
    </xf>
    <xf numFmtId="3" fontId="9" fillId="0" borderId="18" xfId="6" applyNumberFormat="1" applyFont="1" applyBorder="1" applyAlignment="1">
      <alignment horizontal="center" vertical="center"/>
    </xf>
    <xf numFmtId="3" fontId="9" fillId="0" borderId="19" xfId="6" applyNumberFormat="1" applyFont="1" applyBorder="1" applyAlignment="1">
      <alignment horizontal="center" vertical="center"/>
    </xf>
    <xf numFmtId="3" fontId="9" fillId="0" borderId="21" xfId="6" applyNumberFormat="1" applyFont="1" applyBorder="1" applyAlignment="1">
      <alignment horizontal="center" vertical="center"/>
    </xf>
    <xf numFmtId="3" fontId="9" fillId="0" borderId="22" xfId="6" applyNumberFormat="1" applyFont="1" applyBorder="1" applyAlignment="1">
      <alignment horizontal="center" vertical="center"/>
    </xf>
    <xf numFmtId="3" fontId="9" fillId="0" borderId="23" xfId="6" applyNumberFormat="1" applyFont="1" applyBorder="1" applyAlignment="1">
      <alignment horizontal="center" vertical="center"/>
    </xf>
    <xf numFmtId="188" fontId="9" fillId="0" borderId="17" xfId="4" applyFont="1" applyBorder="1" applyAlignment="1">
      <alignment horizontal="right" vertical="center"/>
    </xf>
    <xf numFmtId="188" fontId="9" fillId="0" borderId="18" xfId="4" applyFont="1" applyBorder="1" applyAlignment="1">
      <alignment horizontal="right" vertical="center"/>
    </xf>
    <xf numFmtId="188" fontId="9" fillId="0" borderId="19" xfId="4" applyFont="1" applyBorder="1" applyAlignment="1">
      <alignment horizontal="right" vertical="center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4" fontId="3" fillId="0" borderId="5" xfId="0" applyNumberFormat="1" applyFont="1" applyBorder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4" fontId="3" fillId="0" borderId="9" xfId="0" applyNumberFormat="1" applyFont="1" applyBorder="1" applyAlignment="1">
      <alignment horizontal="center" vertical="center"/>
    </xf>
    <xf numFmtId="188" fontId="9" fillId="5" borderId="24" xfId="7" applyNumberFormat="1" applyFont="1" applyFill="1" applyBorder="1" applyAlignment="1" applyProtection="1">
      <alignment horizontal="center"/>
      <protection hidden="1"/>
    </xf>
    <xf numFmtId="0" fontId="9" fillId="5" borderId="25" xfId="7" applyFont="1" applyFill="1" applyBorder="1" applyAlignment="1" applyProtection="1">
      <alignment horizontal="center"/>
      <protection hidden="1"/>
    </xf>
    <xf numFmtId="0" fontId="9" fillId="5" borderId="26" xfId="7" applyFont="1" applyFill="1" applyBorder="1" applyAlignment="1" applyProtection="1">
      <alignment horizontal="center"/>
      <protection hidden="1"/>
    </xf>
    <xf numFmtId="192" fontId="3" fillId="0" borderId="17" xfId="4" applyNumberFormat="1" applyFont="1" applyBorder="1" applyAlignment="1">
      <alignment horizontal="center" vertical="center"/>
    </xf>
    <xf numFmtId="192" fontId="3" fillId="0" borderId="18" xfId="4" applyNumberFormat="1" applyFont="1" applyBorder="1" applyAlignment="1">
      <alignment horizontal="center" vertical="center"/>
    </xf>
    <xf numFmtId="192" fontId="3" fillId="0" borderId="19" xfId="4" applyNumberFormat="1" applyFont="1" applyBorder="1" applyAlignment="1">
      <alignment horizontal="center" vertical="center"/>
    </xf>
    <xf numFmtId="188" fontId="9" fillId="0" borderId="27" xfId="4" applyFont="1" applyBorder="1" applyAlignment="1">
      <alignment horizontal="center"/>
    </xf>
    <xf numFmtId="188" fontId="9" fillId="0" borderId="28" xfId="4" applyFont="1" applyBorder="1" applyAlignment="1">
      <alignment horizontal="center"/>
    </xf>
    <xf numFmtId="188" fontId="9" fillId="0" borderId="29" xfId="4" applyFont="1" applyBorder="1" applyAlignment="1">
      <alignment horizontal="center"/>
    </xf>
    <xf numFmtId="188" fontId="3" fillId="0" borderId="30" xfId="4" applyFont="1" applyBorder="1" applyAlignment="1">
      <alignment horizontal="center"/>
    </xf>
    <xf numFmtId="197" fontId="3" fillId="0" borderId="0" xfId="4" applyNumberFormat="1" applyFont="1" applyAlignment="1" applyProtection="1">
      <alignment horizontal="center"/>
    </xf>
    <xf numFmtId="188" fontId="3" fillId="0" borderId="0" xfId="4" applyFont="1" applyAlignment="1" applyProtection="1">
      <alignment horizontal="center"/>
    </xf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188" fontId="3" fillId="0" borderId="4" xfId="4" applyFont="1" applyBorder="1" applyAlignment="1">
      <alignment horizontal="center" vertical="center"/>
    </xf>
    <xf numFmtId="188" fontId="3" fillId="0" borderId="8" xfId="4" applyFont="1" applyBorder="1" applyAlignment="1">
      <alignment horizontal="center" vertical="center"/>
    </xf>
    <xf numFmtId="191" fontId="3" fillId="0" borderId="10" xfId="6" applyNumberFormat="1" applyFont="1" applyBorder="1" applyAlignment="1">
      <alignment horizontal="left" vertical="center"/>
    </xf>
    <xf numFmtId="0" fontId="9" fillId="0" borderId="1" xfId="6" applyFont="1" applyBorder="1" applyAlignment="1">
      <alignment horizontal="center" vertical="center"/>
    </xf>
    <xf numFmtId="0" fontId="9" fillId="0" borderId="3" xfId="6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3" fontId="9" fillId="0" borderId="1" xfId="6" applyNumberFormat="1" applyFont="1" applyBorder="1" applyAlignment="1">
      <alignment horizontal="center" vertical="center"/>
    </xf>
    <xf numFmtId="3" fontId="9" fillId="0" borderId="3" xfId="6" applyNumberFormat="1" applyFont="1" applyBorder="1" applyAlignment="1">
      <alignment horizontal="center" vertical="center"/>
    </xf>
    <xf numFmtId="4" fontId="9" fillId="0" borderId="4" xfId="6" applyNumberFormat="1" applyFont="1" applyBorder="1" applyAlignment="1">
      <alignment horizontal="center" vertical="center"/>
    </xf>
    <xf numFmtId="4" fontId="9" fillId="0" borderId="8" xfId="6" applyNumberFormat="1" applyFont="1" applyBorder="1" applyAlignment="1">
      <alignment horizontal="center" vertical="center"/>
    </xf>
    <xf numFmtId="4" fontId="9" fillId="0" borderId="6" xfId="6" applyNumberFormat="1" applyFont="1" applyBorder="1" applyAlignment="1">
      <alignment horizontal="center" vertical="center"/>
    </xf>
    <xf numFmtId="4" fontId="9" fillId="0" borderId="11" xfId="6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188" fontId="3" fillId="0" borderId="5" xfId="4" applyFont="1" applyBorder="1" applyAlignment="1">
      <alignment horizontal="center"/>
    </xf>
    <xf numFmtId="188" fontId="3" fillId="0" borderId="9" xfId="4" applyFont="1" applyBorder="1" applyAlignment="1">
      <alignment horizontal="center"/>
    </xf>
    <xf numFmtId="196" fontId="3" fillId="0" borderId="12" xfId="0" applyNumberFormat="1" applyFont="1" applyBorder="1" applyAlignment="1">
      <alignment horizontal="center" vertical="center"/>
    </xf>
    <xf numFmtId="196" fontId="3" fillId="0" borderId="13" xfId="0" applyNumberFormat="1" applyFont="1" applyBorder="1" applyAlignment="1">
      <alignment horizontal="center" vertical="center"/>
    </xf>
    <xf numFmtId="188" fontId="3" fillId="0" borderId="6" xfId="4" applyFont="1" applyBorder="1" applyAlignment="1">
      <alignment horizontal="center"/>
    </xf>
    <xf numFmtId="188" fontId="3" fillId="0" borderId="11" xfId="4" applyFont="1" applyBorder="1" applyAlignment="1">
      <alignment horizontal="center"/>
    </xf>
    <xf numFmtId="188" fontId="3" fillId="0" borderId="12" xfId="4" applyFont="1" applyBorder="1" applyAlignment="1">
      <alignment horizontal="center" vertical="center"/>
    </xf>
    <xf numFmtId="188" fontId="3" fillId="0" borderId="13" xfId="4" applyFont="1" applyBorder="1" applyAlignment="1">
      <alignment horizontal="center" vertical="center"/>
    </xf>
    <xf numFmtId="4" fontId="3" fillId="0" borderId="12" xfId="0" applyNumberFormat="1" applyFont="1" applyBorder="1" applyAlignment="1">
      <alignment horizontal="right" vertical="center"/>
    </xf>
    <xf numFmtId="4" fontId="3" fillId="0" borderId="13" xfId="0" applyNumberFormat="1" applyFont="1" applyBorder="1" applyAlignment="1">
      <alignment horizontal="right" vertical="center"/>
    </xf>
  </cellXfs>
  <cellStyles count="15">
    <cellStyle name="Comma 6" xfId="11" xr:uid="{0365A7A2-63DB-436F-8186-894828CFFB84}"/>
    <cellStyle name="Hyperlink 2" xfId="9" xr:uid="{9F12A085-9A3F-4AB7-92CC-425D76C09BE4}"/>
    <cellStyle name="Normal_Milling(update27-11-06)" xfId="5" xr:uid="{8C897ADF-0A6D-4A71-92FA-2F5F61E1992B}"/>
    <cellStyle name="เครื่องหมายจุลภาค 3" xfId="14" xr:uid="{BC93B85B-2325-484A-9B8F-C1D4F48A76AD}"/>
    <cellStyle name="เครื่องหมายจุลภาค 4" xfId="10" xr:uid="{87DF33E9-9C45-4E6F-BC29-FB1547F78CC7}"/>
    <cellStyle name="เครื่องหมายจุลภาค 5" xfId="13" xr:uid="{D57FB9D0-6986-40D4-9D03-51F67748C3FF}"/>
    <cellStyle name="เครื่องหมายจุลภาค 6" xfId="2" xr:uid="{6911CCBB-5A32-4C39-9A7B-8079A366B340}"/>
    <cellStyle name="จุลภาค 2" xfId="4" xr:uid="{2704F5D3-DCA7-43B4-AF4E-860EAC212A59}"/>
    <cellStyle name="ปกติ" xfId="0" builtinId="0"/>
    <cellStyle name="ปกติ 2" xfId="7" xr:uid="{82D095AE-F8AF-477F-B2BA-FB655BB16925}"/>
    <cellStyle name="ปกติ 3" xfId="12" xr:uid="{F4138A80-5DA2-4C20-99F0-3FCDCB1F0A4F}"/>
    <cellStyle name="ปกติ 6" xfId="1" xr:uid="{EB23E3D7-76A7-4727-9402-EC8D93D43C7B}"/>
    <cellStyle name="ปกติ_BOQ-BANG-NGA 2" xfId="6" xr:uid="{3167D155-3D8B-41BF-B858-EC422B633F3C}"/>
    <cellStyle name="ปกติ_ข้อมูลค่าขนส่ง 49" xfId="3" xr:uid="{81C60C9E-D147-4EFA-9BBD-E045735D09FE}"/>
    <cellStyle name="ปกติ_ค่า Fบางนา" xfId="8" xr:uid="{03C5EC9D-7A2C-4501-81B7-4E49E81164C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10" Type="http://schemas.openxmlformats.org/officeDocument/2006/relationships/externalLink" Target="externalLinks/externalLink8.xml"/><Relationship Id="rId19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&#3649;&#3610;&#3610;&#3626;&#3619;&#3640;&#3611;&#3619;&#3634;&#3588;&#3634;&#3649;&#3629;&#3626;&#3615;&#3633;&#3621;&#3605;&#3660;!A1"/><Relationship Id="rId2" Type="http://schemas.openxmlformats.org/officeDocument/2006/relationships/hyperlink" Target="#'&#3611;&#3619;.5 &#3649;&#3629;&#3626;&#3615;&#3633;&#3621;&#3605;&#3660;'!Print_Area"/><Relationship Id="rId1" Type="http://schemas.openxmlformats.org/officeDocument/2006/relationships/hyperlink" Target="#&#3648;&#3617;&#3609;&#3641;!A1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#'&#3611;&#3619;.5 &#3649;&#3629;&#3626;&#3615;&#3633;&#3621;&#3605;&#3660;'!A1"/><Relationship Id="rId2" Type="http://schemas.openxmlformats.org/officeDocument/2006/relationships/hyperlink" Target="#'&#3649;&#3610;&#3610;&#3626;&#3619;&#3640;&#3611;&#3619;&#3634;&#3588;&#3634; &#3588;&#3626;&#3621;.'!Print_Titles"/><Relationship Id="rId1" Type="http://schemas.openxmlformats.org/officeDocument/2006/relationships/hyperlink" Target="#&#3648;&#3617;&#3609;&#3641;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38102</xdr:colOff>
      <xdr:row>0</xdr:row>
      <xdr:rowOff>238125</xdr:rowOff>
    </xdr:from>
    <xdr:to>
      <xdr:col>14</xdr:col>
      <xdr:colOff>767695</xdr:colOff>
      <xdr:row>0</xdr:row>
      <xdr:rowOff>726299</xdr:rowOff>
    </xdr:to>
    <xdr:sp macro="[5]!กลับเมนู2" textlink="">
      <xdr:nvSpPr>
        <xdr:cNvPr id="2" name="สี่เหลี่ยมมุมมน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 bwMode="auto">
        <a:xfrm>
          <a:off x="8016242" y="238125"/>
          <a:ext cx="1552553" cy="488174"/>
        </a:xfrm>
        <a:prstGeom prst="roundRect">
          <a:avLst/>
        </a:prstGeom>
        <a:solidFill>
          <a:srgbClr val="C00000"/>
        </a:solidFill>
        <a:ln w="9525" cap="flat" cmpd="sng" algn="ctr">
          <a:solidFill>
            <a:srgbClr val="FFC000"/>
          </a:solidFill>
          <a:prstDash val="solid"/>
          <a:round/>
          <a:headEnd type="none" w="med" len="med"/>
          <a:tailEnd type="none" w="med" len="med"/>
        </a:ln>
        <a:effectLst/>
        <a:scene3d>
          <a:camera prst="orthographicFront"/>
          <a:lightRig rig="threePt" dir="t"/>
        </a:scene3d>
        <a:sp3d>
          <a:bevelT/>
        </a:sp3d>
      </xdr:spPr>
      <xdr:txBody>
        <a:bodyPr vertOverflow="clip" wrap="square" lIns="18288" tIns="0" rIns="0" bIns="0" rtlCol="0" anchor="ctr" upright="1"/>
        <a:lstStyle/>
        <a:p>
          <a:pPr algn="ctr"/>
          <a:r>
            <a:rPr lang="en-US" sz="2000" b="1">
              <a:solidFill>
                <a:srgbClr val="FFC000"/>
              </a:solidFill>
              <a:latin typeface="Browallia New" pitchFamily="34" charset="-34"/>
              <a:cs typeface="Browallia New" pitchFamily="34" charset="-34"/>
            </a:rPr>
            <a:t>&lt;&lt;&lt;  </a:t>
          </a:r>
          <a:r>
            <a:rPr lang="th-TH" sz="2000" b="1">
              <a:solidFill>
                <a:schemeClr val="bg1"/>
              </a:solidFill>
              <a:latin typeface="Browallia New" pitchFamily="34" charset="-34"/>
              <a:cs typeface="Browallia New" pitchFamily="34" charset="-34"/>
            </a:rPr>
            <a:t>กลับ เมนู</a:t>
          </a:r>
          <a:endParaRPr lang="th-TH" sz="2000" b="1">
            <a:solidFill>
              <a:srgbClr val="FFC000"/>
            </a:solidFill>
            <a:latin typeface="Browallia New" pitchFamily="34" charset="-34"/>
            <a:cs typeface="Browallia New" pitchFamily="34" charset="-34"/>
          </a:endParaRPr>
        </a:p>
      </xdr:txBody>
    </xdr:sp>
    <xdr:clientData/>
  </xdr:twoCellAnchor>
  <xdr:twoCellAnchor>
    <xdr:from>
      <xdr:col>1</xdr:col>
      <xdr:colOff>133350</xdr:colOff>
      <xdr:row>0</xdr:row>
      <xdr:rowOff>200025</xdr:rowOff>
    </xdr:from>
    <xdr:to>
      <xdr:col>3</xdr:col>
      <xdr:colOff>443569</xdr:colOff>
      <xdr:row>0</xdr:row>
      <xdr:rowOff>772425</xdr:rowOff>
    </xdr:to>
    <xdr:sp macro="[5]!พิมพ์5" textlink="">
      <xdr:nvSpPr>
        <xdr:cNvPr id="3" name="วงรี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 bwMode="auto">
        <a:xfrm>
          <a:off x="864870" y="200025"/>
          <a:ext cx="1056979" cy="572400"/>
        </a:xfrm>
        <a:prstGeom prst="ellipse">
          <a:avLst/>
        </a:prstGeom>
        <a:solidFill>
          <a:srgbClr val="0066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glow rad="139700">
            <a:schemeClr val="accent2">
              <a:satMod val="175000"/>
              <a:alpha val="40000"/>
            </a:schemeClr>
          </a:glow>
        </a:effectLst>
        <a:scene3d>
          <a:camera prst="orthographicFront"/>
          <a:lightRig rig="threePt" dir="t"/>
        </a:scene3d>
        <a:sp3d>
          <a:bevelT/>
        </a:sp3d>
      </xdr:spPr>
      <xdr:txBody>
        <a:bodyPr vertOverflow="clip" wrap="square" lIns="18288" tIns="0" rIns="0" bIns="0" rtlCol="0" anchor="ctr" upright="1"/>
        <a:lstStyle/>
        <a:p>
          <a:pPr algn="ctr"/>
          <a:r>
            <a:rPr lang="th-TH" sz="2000" b="1" u="sng">
              <a:solidFill>
                <a:schemeClr val="bg1"/>
              </a:solidFill>
              <a:latin typeface="Browallia New" pitchFamily="34" charset="-34"/>
              <a:cs typeface="Browallia New" pitchFamily="34" charset="-34"/>
            </a:rPr>
            <a:t>พิมพ์</a:t>
          </a:r>
        </a:p>
      </xdr:txBody>
    </xdr:sp>
    <xdr:clientData/>
  </xdr:twoCellAnchor>
  <xdr:twoCellAnchor>
    <xdr:from>
      <xdr:col>15</xdr:col>
      <xdr:colOff>293370</xdr:colOff>
      <xdr:row>0</xdr:row>
      <xdr:rowOff>240030</xdr:rowOff>
    </xdr:from>
    <xdr:to>
      <xdr:col>16</xdr:col>
      <xdr:colOff>784904</xdr:colOff>
      <xdr:row>0</xdr:row>
      <xdr:rowOff>735953</xdr:rowOff>
    </xdr:to>
    <xdr:sp macro="[5]!แอสฟัลต์4" textlink="">
      <xdr:nvSpPr>
        <xdr:cNvPr id="4" name="สี่เหลี่ยมมุมมน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 bwMode="auto">
        <a:xfrm>
          <a:off x="9955530" y="240030"/>
          <a:ext cx="1344974" cy="495923"/>
        </a:xfrm>
        <a:prstGeom prst="roundRect">
          <a:avLst/>
        </a:prstGeom>
        <a:solidFill>
          <a:srgbClr val="002060"/>
        </a:solidFill>
        <a:ln w="9525" cap="flat" cmpd="sng" algn="ctr">
          <a:solidFill>
            <a:srgbClr val="FFC000"/>
          </a:solidFill>
          <a:prstDash val="solid"/>
          <a:round/>
          <a:headEnd type="none" w="med" len="med"/>
          <a:tailEnd type="none" w="med" len="med"/>
        </a:ln>
        <a:effectLst/>
        <a:scene3d>
          <a:camera prst="orthographicFront"/>
          <a:lightRig rig="threePt" dir="t"/>
        </a:scene3d>
        <a:sp3d>
          <a:bevelT/>
        </a:sp3d>
      </xdr:spPr>
      <xdr:txBody>
        <a:bodyPr vertOverflow="clip" wrap="square" lIns="18288" tIns="0" rIns="0" bIns="0" rtlCol="0" anchor="ctr" upright="1"/>
        <a:lstStyle/>
        <a:p>
          <a:pPr algn="ctr"/>
          <a:r>
            <a:rPr lang="en-US" sz="2000" b="1">
              <a:solidFill>
                <a:srgbClr val="FFC000"/>
              </a:solidFill>
              <a:latin typeface="Browallia New" pitchFamily="34" charset="-34"/>
              <a:cs typeface="Browallia New" pitchFamily="34" charset="-34"/>
            </a:rPr>
            <a:t>&lt;&lt;&lt;  </a:t>
          </a:r>
          <a:r>
            <a:rPr lang="th-TH" sz="2000" b="1">
              <a:solidFill>
                <a:schemeClr val="bg1"/>
              </a:solidFill>
              <a:latin typeface="Browallia New" pitchFamily="34" charset="-34"/>
              <a:cs typeface="Browallia New" pitchFamily="34" charset="-34"/>
            </a:rPr>
            <a:t>ปรท</a:t>
          </a:r>
          <a:r>
            <a:rPr lang="en-US" sz="2000" b="1">
              <a:solidFill>
                <a:schemeClr val="bg1"/>
              </a:solidFill>
              <a:latin typeface="Browallia New" pitchFamily="34" charset="-34"/>
              <a:cs typeface="Browallia New" pitchFamily="34" charset="-34"/>
            </a:rPr>
            <a:t>.4</a:t>
          </a:r>
          <a:endParaRPr lang="th-TH" sz="2000" b="1">
            <a:solidFill>
              <a:srgbClr val="FFC000"/>
            </a:solidFill>
            <a:latin typeface="Browallia New" pitchFamily="34" charset="-34"/>
            <a:cs typeface="Browallia New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358141</xdr:colOff>
      <xdr:row>0</xdr:row>
      <xdr:rowOff>238125</xdr:rowOff>
    </xdr:from>
    <xdr:to>
      <xdr:col>14</xdr:col>
      <xdr:colOff>899161</xdr:colOff>
      <xdr:row>0</xdr:row>
      <xdr:rowOff>726299</xdr:rowOff>
    </xdr:to>
    <xdr:sp macro="[5]!กลับเมนู2" textlink="">
      <xdr:nvSpPr>
        <xdr:cNvPr id="2" name="สี่เหลี่ยมมุมมน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 bwMode="auto">
        <a:xfrm>
          <a:off x="8458201" y="238125"/>
          <a:ext cx="1386840" cy="488174"/>
        </a:xfrm>
        <a:prstGeom prst="roundRect">
          <a:avLst/>
        </a:prstGeom>
        <a:solidFill>
          <a:srgbClr val="C00000"/>
        </a:solidFill>
        <a:ln w="9525" cap="flat" cmpd="sng" algn="ctr">
          <a:solidFill>
            <a:srgbClr val="FFC000"/>
          </a:solidFill>
          <a:prstDash val="solid"/>
          <a:round/>
          <a:headEnd type="none" w="med" len="med"/>
          <a:tailEnd type="none" w="med" len="med"/>
        </a:ln>
        <a:effectLst/>
        <a:scene3d>
          <a:camera prst="orthographicFront"/>
          <a:lightRig rig="threePt" dir="t"/>
        </a:scene3d>
        <a:sp3d>
          <a:bevelT/>
        </a:sp3d>
      </xdr:spPr>
      <xdr:txBody>
        <a:bodyPr vertOverflow="clip" wrap="square" lIns="18288" tIns="0" rIns="0" bIns="0" rtlCol="0" anchor="ctr" upright="1"/>
        <a:lstStyle/>
        <a:p>
          <a:pPr algn="ctr"/>
          <a:r>
            <a:rPr lang="en-US" sz="2000" b="1">
              <a:solidFill>
                <a:srgbClr val="FFC000"/>
              </a:solidFill>
              <a:latin typeface="Browallia New" pitchFamily="34" charset="-34"/>
              <a:cs typeface="Browallia New" pitchFamily="34" charset="-34"/>
            </a:rPr>
            <a:t>&lt;&lt;&lt;  </a:t>
          </a:r>
          <a:r>
            <a:rPr lang="th-TH" sz="2000" b="1">
              <a:solidFill>
                <a:schemeClr val="bg1"/>
              </a:solidFill>
              <a:latin typeface="Browallia New" pitchFamily="34" charset="-34"/>
              <a:cs typeface="Browallia New" pitchFamily="34" charset="-34"/>
            </a:rPr>
            <a:t>กลับ เมนู</a:t>
          </a:r>
          <a:endParaRPr lang="th-TH" sz="2000" b="1">
            <a:solidFill>
              <a:srgbClr val="FFC000"/>
            </a:solidFill>
            <a:latin typeface="Browallia New" pitchFamily="34" charset="-34"/>
            <a:cs typeface="Browallia New" pitchFamily="34" charset="-34"/>
          </a:endParaRPr>
        </a:p>
      </xdr:txBody>
    </xdr:sp>
    <xdr:clientData/>
  </xdr:twoCellAnchor>
  <xdr:twoCellAnchor>
    <xdr:from>
      <xdr:col>1</xdr:col>
      <xdr:colOff>245745</xdr:colOff>
      <xdr:row>0</xdr:row>
      <xdr:rowOff>209550</xdr:rowOff>
    </xdr:from>
    <xdr:to>
      <xdr:col>3</xdr:col>
      <xdr:colOff>548248</xdr:colOff>
      <xdr:row>0</xdr:row>
      <xdr:rowOff>781950</xdr:rowOff>
    </xdr:to>
    <xdr:sp macro="[5]!พิมพ์5" textlink="">
      <xdr:nvSpPr>
        <xdr:cNvPr id="3" name="วงรี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 bwMode="auto">
        <a:xfrm>
          <a:off x="977265" y="209550"/>
          <a:ext cx="1049263" cy="572400"/>
        </a:xfrm>
        <a:prstGeom prst="ellipse">
          <a:avLst/>
        </a:prstGeom>
        <a:solidFill>
          <a:srgbClr val="0066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glow rad="139700">
            <a:schemeClr val="accent2">
              <a:satMod val="175000"/>
              <a:alpha val="40000"/>
            </a:schemeClr>
          </a:glow>
        </a:effectLst>
        <a:scene3d>
          <a:camera prst="orthographicFront"/>
          <a:lightRig rig="threePt" dir="t"/>
        </a:scene3d>
        <a:sp3d>
          <a:bevelT/>
        </a:sp3d>
      </xdr:spPr>
      <xdr:txBody>
        <a:bodyPr vertOverflow="clip" wrap="square" lIns="18288" tIns="0" rIns="0" bIns="0" rtlCol="0" anchor="ctr" upright="1"/>
        <a:lstStyle/>
        <a:p>
          <a:pPr algn="ctr"/>
          <a:r>
            <a:rPr lang="th-TH" sz="2000" b="1" u="sng">
              <a:solidFill>
                <a:schemeClr val="bg1"/>
              </a:solidFill>
              <a:latin typeface="Browallia New" pitchFamily="34" charset="-34"/>
              <a:cs typeface="Browallia New" pitchFamily="34" charset="-34"/>
            </a:rPr>
            <a:t>พิมพ์</a:t>
          </a:r>
        </a:p>
      </xdr:txBody>
    </xdr:sp>
    <xdr:clientData/>
  </xdr:twoCellAnchor>
  <xdr:twoCellAnchor>
    <xdr:from>
      <xdr:col>15</xdr:col>
      <xdr:colOff>131445</xdr:colOff>
      <xdr:row>0</xdr:row>
      <xdr:rowOff>219075</xdr:rowOff>
    </xdr:from>
    <xdr:to>
      <xdr:col>16</xdr:col>
      <xdr:colOff>662929</xdr:colOff>
      <xdr:row>0</xdr:row>
      <xdr:rowOff>699621</xdr:rowOff>
    </xdr:to>
    <xdr:sp macro="[5]!แอสฟัลต์5" textlink="">
      <xdr:nvSpPr>
        <xdr:cNvPr id="4" name="สี่เหลี่ยมมุมมน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 bwMode="auto">
        <a:xfrm>
          <a:off x="9999345" y="219075"/>
          <a:ext cx="1384924" cy="480546"/>
        </a:xfrm>
        <a:prstGeom prst="roundRect">
          <a:avLst/>
        </a:prstGeom>
        <a:solidFill>
          <a:srgbClr val="002060"/>
        </a:solidFill>
        <a:ln w="9525" cap="flat" cmpd="sng" algn="ctr">
          <a:solidFill>
            <a:srgbClr val="FFC000"/>
          </a:solidFill>
          <a:prstDash val="solid"/>
          <a:round/>
          <a:headEnd type="none" w="med" len="med"/>
          <a:tailEnd type="none" w="med" len="med"/>
        </a:ln>
        <a:effectLst/>
        <a:scene3d>
          <a:camera prst="orthographicFront"/>
          <a:lightRig rig="threePt" dir="t"/>
        </a:scene3d>
        <a:sp3d>
          <a:bevelT/>
        </a:sp3d>
      </xdr:spPr>
      <xdr:txBody>
        <a:bodyPr vertOverflow="clip" wrap="square" lIns="18288" tIns="0" rIns="0" bIns="0" rtlCol="0" anchor="ctr" upright="1"/>
        <a:lstStyle/>
        <a:p>
          <a:pPr algn="ctr"/>
          <a:r>
            <a:rPr lang="en-US" sz="2000" b="1">
              <a:solidFill>
                <a:srgbClr val="FFC000"/>
              </a:solidFill>
              <a:latin typeface="Browallia New" pitchFamily="34" charset="-34"/>
              <a:cs typeface="Browallia New" pitchFamily="34" charset="-34"/>
            </a:rPr>
            <a:t>&lt;&lt;&lt;  </a:t>
          </a:r>
          <a:r>
            <a:rPr lang="th-TH" sz="2000" b="1">
              <a:solidFill>
                <a:schemeClr val="bg1"/>
              </a:solidFill>
              <a:latin typeface="Browallia New" pitchFamily="34" charset="-34"/>
              <a:cs typeface="Browallia New" pitchFamily="34" charset="-34"/>
            </a:rPr>
            <a:t>ปรท</a:t>
          </a:r>
          <a:r>
            <a:rPr lang="en-US" sz="2000" b="1">
              <a:solidFill>
                <a:schemeClr val="bg1"/>
              </a:solidFill>
              <a:latin typeface="Browallia New" pitchFamily="34" charset="-34"/>
              <a:cs typeface="Browallia New" pitchFamily="34" charset="-34"/>
            </a:rPr>
            <a:t>.5</a:t>
          </a:r>
          <a:endParaRPr lang="th-TH" sz="2000" b="1">
            <a:solidFill>
              <a:srgbClr val="FFC000"/>
            </a:solidFill>
            <a:latin typeface="Browallia New" pitchFamily="34" charset="-34"/>
            <a:cs typeface="Browallia New" pitchFamily="34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3605;&#3657;&#3609;&#3652;&#3612;&#3656;\Downloads\&#3591;&#3634;&#3609;&#3607;&#3634;&#3591;&#3607;&#3657;&#3629;&#3591;&#3606;&#3636;&#3656;&#3609;%20&#3605;&#3634;&#3617;&#3617;&#3605;&#3636;%20&#3588;&#3619;&#3617;6&#3585;&#3614;50\&#3611;&#3619;&#3632;&#3617;&#3634;&#3603;&#3619;&#3634;&#3588;&#3634;&#3621;&#3634;&#3604;&#3618;&#3634;&#3591;(&#3605;&#3657;&#3609;&#3649;&#3610;&#3610;)\0_1%20&#3585;&#3617;(&#3617;&#3637;box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3605;&#3657;&#3609;&#3652;&#3612;&#3656;\Downloads\&#3650;&#3611;&#3619;&#3649;&#3585;&#3619;&#3617;&#3611;&#3619;&#3632;&#3617;&#3634;&#3603;&#3619;&#3634;&#3588;&#3634;&#3591;&#3634;&#3609;&#3607;&#3634;&#3591;%20&#3593;&#3610;&#3633;&#3610;&#3618;&#3585;&#3648;&#3621;&#3636;&#3585;&#3585;&#3634;&#3619;&#3595;&#3656;&#3629;&#3609;&#3649;&#3612;&#3656;&#3609;&#3591;&#3634;&#360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&#3611;&#3619;&#3632;&#3617;&#3634;&#3603;&#3619;&#3634;&#3588;&#3634;\&#3605;&#3633;&#3623;&#3629;&#3618;&#3656;&#3634;&#3591;&#3585;&#3634;&#3619;&#3651;&#3594;&#3657;&#3649;&#3610;&#3610;&#3615;&#3629;&#3619;&#3660;&#3617;&#3588;&#3635;&#3609;&#3623;&#3603;%20(13%20&#3617;&#3637;.&#3588;.2555)\&#3650;&#3611;&#3619;&#3649;&#3585;&#3619;&#3617;&#3607;&#3604;&#3621;&#3629;&#3591;&#3607;&#3635;\&#3650;&#3611;&#3619;&#3649;&#3585;&#3619;&#3617;&#3611;&#3619;&#3632;&#3617;&#3634;&#3603;&#3619;&#3634;&#3588;&#3634;&#3591;&#3634;&#3609;&#3607;&#3634;&#3591;%20&#3593;&#3610;&#3633;&#3610;&#3618;&#3585;&#3648;&#3621;&#3636;&#3585;&#3585;&#3634;&#3619;&#3595;&#3656;&#3629;&#3609;&#3649;&#3612;&#3656;&#3609;&#3591;&#3634;&#360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3605;&#3657;&#3609;&#3652;&#3612;&#3656;\Downloads\PANG-NGA-KRABI-2\Documents%20and%20Settings\user\My%20Documents\WorkZ\&#3594;&#3633;&#3618;&#3609;&#3634;&#3607;-&#3607;&#3621;%2032%20&#3605;&#3629;&#3609;%201%20&#3626;&#3656;&#3623;&#3609;&#3607;&#3637;&#3656;%2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SUS\Desktop\&#3650;&#3588;&#3619;&#3591;&#3585;&#3634;&#3619;%202569\&#3650;&#3588;&#3619;&#3591;&#3585;&#3634;&#3619;&#3648;&#3591;&#3636;&#3609;&#3629;&#3640;&#3604;&#3627;&#3609;&#3640;&#3609;\&#3649;&#3629;&#3626;&#3615;&#3633;&#3621;%20&#3627;&#3609;&#3657;&#3634;&#3626;&#3606;&#3634;&#3609;&#3637;&#3605;&#3635;&#3619;&#3623;&#3592;&#3616;&#3641;&#3608;&#3619;&#3649;&#3588;&#3609;&#3604;&#3591;\&#3649;&#3629;&#3626;&#3615;&#3633;&#3621;%20&#3627;&#3609;&#3657;&#3634;&#3626;&#3606;&#3634;&#3609;&#3637;&#3605;&#3635;&#3619;&#3623;&#3592;&#3616;&#3641;&#3608;&#3619;&#3649;&#3588;&#3609;&#3604;&#359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3605;&#3657;&#3609;&#3652;&#3612;&#3656;\Downloads\kh\&#3619;&#3626;.&#3626;&#3607;.2%20&#3594;&#3640;&#3617;&#3594;&#3633;&#3618;\46&#3610;&#3634;&#3591;&#3614;&#3621;&#3637;%20&#3605;&#3629;&#3609;%201\&#3623;&#3591;&#3649;&#3627;&#3623;&#3609;&#3619;&#3629;&#3610;&#3609;&#3629;&#3585;\&#3594;&#3633;&#3618;&#3616;&#3641;&#3617;&#3636;%20%20-%20%20&#3649;&#3585;&#3657;&#3591;&#3588;&#3621;&#3657;&#3629;%20&#3626;&#3656;&#3623;&#3609;&#3607;&#3637;&#3656;%2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&#3623;&#3591;&#3649;&#3627;&#3623;&#3609;&#3619;&#3629;&#3610;&#3609;&#3629;&#3585;\&#3594;&#3633;&#3618;&#3616;&#3641;&#3617;&#3636;%20%20-%20%20&#3649;&#3585;&#3657;&#3591;&#3588;&#3621;&#3657;&#3629;%20&#3626;&#3656;&#3623;&#3609;&#3607;&#3637;&#3656;%2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3605;&#3657;&#3609;&#3652;&#3612;&#3656;\Downloads\&#3619;&#3623;&#3610;&#3619;&#3623;&#3617;&#3591;&#3634;&#3609;\&#3611;&#3619;&#3632;&#3648;&#3617;&#3636;&#3609;&#3619;&#3634;&#3588;&#3634;&#3605;&#3657;&#3609;&#3607;&#3640;&#3609;\&#3611;&#3619;&#3632;&#3617;&#3641;&#3621;50\&#3614;&#3633;&#3591;&#3591;&#3634;-&#3585;&#3619;&#3632;&#3610;&#3637;&#3656;2.2\Documents%20and%20Settings\user\My%20Documents\WorkZ\&#3594;&#3633;&#3618;&#3609;&#3634;&#3607;-&#3607;&#3621;%2032%20&#3605;&#3629;&#3609;%201%20&#3626;&#3656;&#3623;&#3609;&#3607;&#3637;&#3656;%2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3605;&#3657;&#3609;&#3652;&#3612;&#3656;\Downloads\Documents%20and%20Settings\user\My%20Documents\WorkZ\&#3594;&#3633;&#3618;&#3609;&#3634;&#3607;-&#3607;&#3621;%2032%20&#3605;&#3629;&#3609;%201%20&#3626;&#3656;&#3623;&#3609;&#3607;&#3637;&#3656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dministrator\Desktop\&#3608;&#3637;&#3619;&#3624;&#3633;&#3585;&#3604;&#3636;&#3660;\&#3619;&#3634;&#3588;&#3634;&#3585;&#3621;&#3634;&#3591;&#3619;&#3623;&#3617;&#3626;&#3634;&#3618;&#3607;&#3634;&#3591;%20&#3611;&#3637;&#3591;&#3610;&#3611;&#3619;&#3632;&#3617;&#3634;&#3603;%202547\&#3626;&#3634;&#3618;&#3649;&#3617;&#3656;&#3619;&#3636;&#3617;-&#3649;&#3617;&#3656;&#3649;&#3605;&#3591;%20&#3605;&#3629;&#3609;2%20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626;&#3634;&#3618;&#3649;&#3617;&#3656;&#3649;&#3605;&#3591;-&#3613;&#3634;&#3591;(&#3624;&#3641;&#3609;&#3618;&#3660;&#3613;&#3638;&#3585;&#3621;&#3641;&#3585;&#3594;&#3657;&#3634;&#3591;)%20&#3605;&#3629;&#3609;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3605;&#3657;&#3609;&#3652;&#3612;&#3656;\Downloads\&#3588;&#3656;&#3634;&#3586;&#3609;&#3626;&#3656;&#3591;%20(&#3605;&#3657;&#3609;&#3649;&#3610;&#3610;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626;&#3635;&#3648;&#3609;&#3634;&#3586;&#3629;&#3591;%20Pier%20Box%20Girder%20Bridge%20Height%2020%20m%20max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608;&#3637;&#3619;&#3624;&#3633;&#3585;&#3604;&#3636;&#3660;\&#3619;&#3634;&#3588;&#3634;&#3585;&#3621;&#3634;&#3591;&#3619;&#3623;&#3617;&#3626;&#3634;&#3618;&#3607;&#3634;&#3591;%20&#3611;&#3637;&#3591;&#3610;&#3611;&#3619;&#3632;&#3617;&#3634;&#3603;%202547\&#3626;&#3634;&#3618;&#3649;&#3617;&#3656;&#3619;&#3636;&#3617;-&#3649;&#3617;&#3656;&#3649;&#3605;&#3591;%20&#3605;&#3629;&#3609;2%20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ข้อมูลโครงการ"/>
      <sheetName val="DATA1"/>
      <sheetName val="DATA2"/>
      <sheetName val="DATA3"/>
      <sheetName val="DATA4"/>
      <sheetName val="DATA5"/>
      <sheetName val="DATA6"/>
      <sheetName val="DATAbox1"/>
      <sheetName val="DATAbox2"/>
      <sheetName val="DATABRD1"/>
      <sheetName val="เสาเข็มBRD1"/>
      <sheetName val="ตอม่อBRD1"/>
      <sheetName val="พื้นBRD1"/>
      <sheetName val="ราวริมBRD1"/>
      <sheetName val="ราวกลางBRD1"/>
      <sheetName val="ราวBRD1"/>
      <sheetName val="APBRD1"/>
      <sheetName val="CSPBRD1"/>
      <sheetName val="ปริมาณbox1"/>
      <sheetName val="ปริมาณbox2"/>
      <sheetName val="ข้อมูลน้ำมัน"/>
      <sheetName val="กำแพงปากท่อ"/>
      <sheetName val="ตารางแหล่งวัสดุ"/>
      <sheetName val="การเชื่อมโยงค่าระยะทาง"/>
      <sheetName val="ปก"/>
      <sheetName val="ปร.5"/>
      <sheetName val="ปร.4"/>
      <sheetName val="ค่างานต้นทุน"/>
      <sheetName val="ใบสนอราคา"/>
      <sheetName val="บันทึกต่อรอง"/>
      <sheetName val="ตารางการแบ่งงวดงาน"/>
      <sheetName val="สรุปการแบ่งงวด"/>
      <sheetName val="รายละเอียดงวดงาน"/>
      <sheetName val="รายละเยดงวดในประกาศ"/>
      <sheetName val="สรุปค่าขนส่ง"/>
      <sheetName val="ข้อมูลpop_up"/>
      <sheetName val="ขน10_12.50"/>
      <sheetName val="ขน10พ่วง_12.50"/>
      <sheetName val="ขน10_13.50"/>
      <sheetName val="ขน10พ่วง_13.50"/>
      <sheetName val="ขน10_14.50"/>
      <sheetName val="ขน10พ่วง_14.50"/>
      <sheetName val="ขน10_15.50"/>
      <sheetName val="ขน10พ่วง_15.50"/>
      <sheetName val="ขน10"/>
      <sheetName val="ขน10พ่วง"/>
      <sheetName val="ค่าเสื่อมราคา"/>
      <sheetName val="Factor_Fงานทาง"/>
      <sheetName val="Factor_Fงานสะพ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>
        <row r="5">
          <cell r="H5">
            <v>1.87</v>
          </cell>
        </row>
        <row r="7">
          <cell r="H7">
            <v>5.72</v>
          </cell>
        </row>
        <row r="11">
          <cell r="H11">
            <v>35.17</v>
          </cell>
        </row>
        <row r="18">
          <cell r="H18">
            <v>26.48</v>
          </cell>
        </row>
        <row r="39">
          <cell r="H39">
            <v>60.37</v>
          </cell>
        </row>
        <row r="42">
          <cell r="H42">
            <v>22.99</v>
          </cell>
        </row>
        <row r="50">
          <cell r="H50">
            <v>92.1</v>
          </cell>
        </row>
        <row r="60">
          <cell r="H60">
            <v>157.25</v>
          </cell>
        </row>
        <row r="69">
          <cell r="H69">
            <v>429.67</v>
          </cell>
        </row>
        <row r="89">
          <cell r="H89">
            <v>14.05</v>
          </cell>
        </row>
        <row r="106">
          <cell r="H106">
            <v>49.223283760895754</v>
          </cell>
        </row>
        <row r="134">
          <cell r="H134">
            <v>450</v>
          </cell>
        </row>
        <row r="159">
          <cell r="H159">
            <v>1880</v>
          </cell>
        </row>
        <row r="167">
          <cell r="H167">
            <v>2400</v>
          </cell>
        </row>
        <row r="175">
          <cell r="H175">
            <v>12</v>
          </cell>
        </row>
        <row r="286">
          <cell r="H286">
            <v>1490</v>
          </cell>
        </row>
        <row r="291">
          <cell r="H291">
            <v>1170</v>
          </cell>
        </row>
        <row r="296">
          <cell r="H296">
            <v>1240</v>
          </cell>
        </row>
        <row r="301">
          <cell r="H301">
            <v>1340</v>
          </cell>
        </row>
        <row r="306">
          <cell r="H306">
            <v>1330</v>
          </cell>
        </row>
        <row r="311">
          <cell r="H311">
            <v>1460</v>
          </cell>
        </row>
        <row r="316">
          <cell r="H316">
            <v>1400</v>
          </cell>
        </row>
        <row r="321">
          <cell r="H321">
            <v>1810</v>
          </cell>
        </row>
        <row r="326">
          <cell r="H326">
            <v>1680</v>
          </cell>
        </row>
        <row r="331">
          <cell r="H331">
            <v>1310</v>
          </cell>
        </row>
        <row r="336">
          <cell r="H336">
            <v>1500</v>
          </cell>
        </row>
        <row r="341">
          <cell r="H341">
            <v>1500</v>
          </cell>
        </row>
        <row r="346">
          <cell r="H346">
            <v>2120</v>
          </cell>
        </row>
        <row r="351">
          <cell r="H351">
            <v>1810</v>
          </cell>
        </row>
        <row r="356">
          <cell r="H356">
            <v>2140</v>
          </cell>
        </row>
        <row r="361">
          <cell r="H361">
            <v>1360</v>
          </cell>
        </row>
        <row r="366">
          <cell r="H366">
            <v>5080</v>
          </cell>
        </row>
        <row r="371">
          <cell r="H371">
            <v>8040</v>
          </cell>
        </row>
        <row r="376">
          <cell r="H376">
            <v>11000</v>
          </cell>
        </row>
        <row r="381">
          <cell r="H381">
            <v>1500</v>
          </cell>
        </row>
        <row r="386">
          <cell r="H386">
            <v>1870</v>
          </cell>
        </row>
        <row r="391">
          <cell r="H391">
            <v>3070</v>
          </cell>
        </row>
        <row r="402">
          <cell r="H402">
            <v>1340</v>
          </cell>
        </row>
        <row r="415">
          <cell r="H415">
            <v>1176</v>
          </cell>
        </row>
        <row r="429">
          <cell r="H429">
            <v>1344</v>
          </cell>
        </row>
        <row r="443">
          <cell r="H443">
            <v>1479</v>
          </cell>
        </row>
        <row r="457">
          <cell r="H457">
            <v>1521</v>
          </cell>
        </row>
        <row r="462">
          <cell r="H462">
            <v>1880</v>
          </cell>
        </row>
        <row r="464">
          <cell r="H464">
            <v>1000</v>
          </cell>
        </row>
        <row r="474">
          <cell r="H474">
            <v>760</v>
          </cell>
        </row>
        <row r="482">
          <cell r="H482">
            <v>430</v>
          </cell>
        </row>
        <row r="490">
          <cell r="H490">
            <v>1080</v>
          </cell>
        </row>
        <row r="511">
          <cell r="H511">
            <v>4950</v>
          </cell>
        </row>
        <row r="518">
          <cell r="H518">
            <v>7190</v>
          </cell>
        </row>
        <row r="525">
          <cell r="H525">
            <v>9370</v>
          </cell>
        </row>
        <row r="532">
          <cell r="H532">
            <v>6300</v>
          </cell>
        </row>
        <row r="539">
          <cell r="H539">
            <v>9650</v>
          </cell>
        </row>
        <row r="546">
          <cell r="H546">
            <v>12940</v>
          </cell>
        </row>
        <row r="553">
          <cell r="H553">
            <v>7180</v>
          </cell>
        </row>
        <row r="560">
          <cell r="H560">
            <v>11460</v>
          </cell>
        </row>
        <row r="567">
          <cell r="H567">
            <v>15740</v>
          </cell>
        </row>
        <row r="574">
          <cell r="H574">
            <v>8080</v>
          </cell>
        </row>
        <row r="581">
          <cell r="H581">
            <v>13340</v>
          </cell>
        </row>
        <row r="588">
          <cell r="H588">
            <v>18680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Form1"/>
      <sheetName val="กรอกราคาวัสดุที่แหล่ง"/>
      <sheetName val="BoxMat"/>
      <sheetName val="ได้ราคาคอนกรีต-เหล็กเสริม"/>
      <sheetName val="ได้ราคายาง"/>
      <sheetName val="ได้ราคาไม้แบบ"/>
      <sheetName val="ได้งานตีเส้น"/>
      <sheetName val="Form2"/>
      <sheetName val="Form3"/>
      <sheetName val="F ฝนชุก"/>
      <sheetName val="สรุปเสนอกรรมการ"/>
      <sheetName val="ปะหน้าซอง"/>
      <sheetName val="FACTOR F"/>
      <sheetName val="FACTOR F Bdg"/>
      <sheetName val="อำนวยการ"/>
    </sheetNames>
    <sheetDataSet>
      <sheetData sheetId="0">
        <row r="5">
          <cell r="H5">
            <v>4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1"/>
      <sheetName val="กรอกราคาวัสดุที่แหล่ง"/>
      <sheetName val="BoxMat"/>
      <sheetName val="ได้ราคาคอนกรีต-เหล็กเสริม"/>
      <sheetName val="ได้ราคายาง"/>
      <sheetName val="ได้ราคาไม้แบบ"/>
      <sheetName val="ได้งานตีเส้น"/>
      <sheetName val="Form2"/>
      <sheetName val="Form3"/>
      <sheetName val="F ฝนชุก"/>
      <sheetName val="สรุปเสนอกรรมการ"/>
      <sheetName val="ปะหน้าซอง"/>
      <sheetName val="FACTOR F"/>
      <sheetName val="FACTOR F Bdg"/>
      <sheetName val="อำนวยการ"/>
      <sheetName val="อำนวยการ Bdg"/>
      <sheetName val="ดอกเบี้ย,กำไร"/>
      <sheetName val="ดอกเบี้ย,กำไร Bdg"/>
    </sheetNames>
    <sheetDataSet>
      <sheetData sheetId="0"/>
      <sheetData sheetId="1">
        <row r="62">
          <cell r="S62">
            <v>286.72000000000003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การ"/>
      <sheetName val="8 ข้อมูลเบื้องต้น"/>
      <sheetName val="10 ข้อมูลวัสดุ-ค่าดำเนิน"/>
      <sheetName val="11 ข้อมูลงานCon"/>
      <sheetName val="12 ข้อมูลงานไม้แบบ"/>
      <sheetName val="39"/>
      <sheetName val="40"/>
      <sheetName val="42.1"/>
      <sheetName val="42.2"/>
      <sheetName val="43"/>
      <sheetName val="44"/>
      <sheetName val="45.1"/>
      <sheetName val="45.2"/>
      <sheetName val="47.2 "/>
      <sheetName val="51"/>
      <sheetName val="53.1"/>
      <sheetName val="53.2"/>
      <sheetName val="64 (7)"/>
      <sheetName val="66"/>
      <sheetName val="71"/>
      <sheetName val="71 (2)"/>
      <sheetName val="71 (3)"/>
      <sheetName val="72"/>
      <sheetName val="116 (2)"/>
      <sheetName val="130"/>
      <sheetName val="135"/>
      <sheetName val="146"/>
      <sheetName val="148"/>
      <sheetName val="149"/>
      <sheetName val="150"/>
      <sheetName val="152"/>
      <sheetName val="172"/>
      <sheetName val="172.1"/>
      <sheetName val="173"/>
      <sheetName val="180"/>
      <sheetName val="181"/>
      <sheetName val="183"/>
      <sheetName val="183.1"/>
      <sheetName val="184"/>
      <sheetName val="189"/>
      <sheetName val="62 (7)"/>
      <sheetName val="62 (7-1)"/>
      <sheetName val="26"/>
      <sheetName val="31"/>
      <sheetName val="32"/>
      <sheetName val="นั่งร้าน"/>
      <sheetName val="สะพาน"/>
    </sheetNames>
    <sheetDataSet>
      <sheetData sheetId="0"/>
      <sheetData sheetId="1"/>
      <sheetData sheetId="2"/>
      <sheetData sheetId="3"/>
      <sheetData sheetId="4" refreshError="1">
        <row r="29">
          <cell r="W29">
            <v>112.29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XXXXX"/>
      <sheetName val="10000"/>
      <sheetName val="เมนู"/>
      <sheetName val="ข้อมูลเริ่มต้น"/>
      <sheetName val="ข้อมูลวัสดุ และค่าดำเนินการ"/>
      <sheetName val="ค่างานต้นทุนต่อหน่วย"/>
      <sheetName val="สรุปโครงสร้างทาง ช่วง 1"/>
      <sheetName val="สรุปโครงสร้างทาง ช่วง 2"/>
      <sheetName val="สรุปโครงสร้างทาง ช่วง 3"/>
      <sheetName val="สรุปโครงสร้างทาง ช่วง 4"/>
      <sheetName val="ดินตัด , ดินถม+ถางป่า ช่วง 1"/>
      <sheetName val="ดินตัด , ดินถม+ถางป่า ช่วง 2"/>
      <sheetName val="ดินตัด , ดินถม+ถางป่า ช่วง 3"/>
      <sheetName val="ดินตัด , ดินถม+ถางป่า ช่วง 4"/>
      <sheetName val="สรุปผลการคำนวณ"/>
      <sheetName val="ปร.5 แอสฟัลต์"/>
      <sheetName val="แบบสรุปราคาแอสฟัลต์"/>
      <sheetName val="ปร.5 คสล."/>
      <sheetName val="แบบสรุปราคา คสล."/>
      <sheetName val="ปร.5 ลูกรังบดอัด"/>
      <sheetName val="แบบสรุปราคาลุกรัง บดอัด "/>
      <sheetName val="ปร.5 ลูกรังปรับเกลี่ย"/>
      <sheetName val="แบบสรุปราคาลุกรัง ปรับเกลี่ย"/>
      <sheetName val="ดำเนินการ + เสื่อมราคา"/>
      <sheetName val="ตารางค่าดำเนินการ+ค่าเสื่อมราคา"/>
      <sheetName val="รวมoperate"/>
      <sheetName val="ขนส่ง 6 ล้อ"/>
      <sheetName val="ขนส่ง 10 ล้อ"/>
      <sheetName val="ขนส่ง 10 ล้อ+พ่วง"/>
      <sheetName val="6ล้อ"/>
      <sheetName val="10ล้อ"/>
      <sheetName val="10ล้อ+พ่วง"/>
      <sheetName val="ตารางขนส่ง 6 ล้อ"/>
      <sheetName val="ตารางขนส่ง 10 ล้อ"/>
      <sheetName val="ตารางขนส่ง 10 ล้อ + ลากพ่วง"/>
      <sheetName val="สูตร6ล้อ"/>
      <sheetName val="สูตร10ล้อ"/>
      <sheetName val="สูตร10ล้อพ่วง"/>
      <sheetName val="F_ทาง"/>
      <sheetName val="F_สะพานและท่อเหลี่ยม"/>
      <sheetName val="เปรียบเทียบราคาแอสฟัลต์"/>
      <sheetName val="ค่าRecycling"/>
      <sheetName val="หาพื้นที่หน้าตัดดินถม"/>
      <sheetName val="ปร.4 box"/>
      <sheetName val="สรุปBOX"/>
      <sheetName val="สรุปตารางกำแพงbox"/>
      <sheetName val="สรุปตารางถอดแบบbox"/>
      <sheetName val="ตารางกำแพงปากท่อลอดเหลี่ยม"/>
      <sheetName val="ตารางถอดแบบbox"/>
      <sheetName val="แบบ ท1-01"/>
      <sheetName val="แบบกำแพงปากท่อ"/>
      <sheetName val="แบบบ่อพัก 0.30"/>
      <sheetName val="แบบบ่อพัก 0.40"/>
      <sheetName val="แบบบ่อพัก 0.60"/>
      <sheetName val="แบบบล็อก"/>
      <sheetName val="หาราคาดิน + ลูกรัง"/>
      <sheetName val="ราคาหินผสมแอสฟัลต์"/>
      <sheetName val="แอสฟัล หน้าสถานีตำรวจภูธรแคนดง"/>
    </sheetNames>
    <definedNames>
      <definedName name="กลับเมนู2"/>
      <definedName name="พิมพ์5"/>
      <definedName name="แอสฟัลต์4"/>
      <definedName name="แอสฟัลต์5"/>
    </definedNames>
    <sheetDataSet>
      <sheetData sheetId="0"/>
      <sheetData sheetId="1"/>
      <sheetData sheetId="2"/>
      <sheetData sheetId="3"/>
      <sheetData sheetId="4">
        <row r="2">
          <cell r="F2" t="str">
            <v>ก่อสร้างถนนผิวจราจรแอสฟัลท์ติก สี่แยกหน้าสถานีตำรวจภูธรแคนดง ถึง บ้านนายอุเทน คำภีระ (สายอนามัย เชื่อม ถนน 2226 สตึก - หนองขมาร) บ้านอนามัย หมู่ 11 ตำบลแคนดง อำเภอแคนดง จังหวัดบุรีรัมย์</v>
          </cell>
        </row>
        <row r="3">
          <cell r="F3" t="str">
            <v>บ้านอนามัย ม.11 ต.แคนดง อ.แคนดง จ.บุรีรัมย์</v>
          </cell>
        </row>
        <row r="4">
          <cell r="F4" t="str">
            <v>สำนักงานเทศบาลตำบลแคนดง</v>
          </cell>
        </row>
        <row r="5">
          <cell r="F5" t="str">
            <v>............. / 2569 ลงวันที่ 21 มกราคม 2569</v>
          </cell>
        </row>
        <row r="6">
          <cell r="F6">
            <v>46043</v>
          </cell>
          <cell r="O6" t="str">
            <v>ปกติ</v>
          </cell>
        </row>
        <row r="10">
          <cell r="I10">
            <v>5</v>
          </cell>
        </row>
        <row r="66">
          <cell r="N66" t="str">
            <v>ไม่มี</v>
          </cell>
        </row>
        <row r="79">
          <cell r="W79">
            <v>1</v>
          </cell>
          <cell r="AA79">
            <v>1</v>
          </cell>
          <cell r="AJ79">
            <v>2</v>
          </cell>
          <cell r="AK79" t="str">
            <v>งานปรับเกลี่ยแต่งพื้นทางเดิม</v>
          </cell>
        </row>
        <row r="85">
          <cell r="W85">
            <v>2</v>
          </cell>
        </row>
        <row r="86">
          <cell r="AF86">
            <v>2</v>
          </cell>
        </row>
        <row r="88">
          <cell r="AJ88">
            <v>1</v>
          </cell>
          <cell r="AK88" t="str">
            <v>ไม่มี</v>
          </cell>
          <cell r="AR88">
            <v>1</v>
          </cell>
          <cell r="AT88">
            <v>1</v>
          </cell>
          <cell r="AX88">
            <v>1</v>
          </cell>
          <cell r="BB88">
            <v>1</v>
          </cell>
          <cell r="BF88">
            <v>1</v>
          </cell>
        </row>
        <row r="93">
          <cell r="AN93">
            <v>5.8</v>
          </cell>
          <cell r="AS93">
            <v>290</v>
          </cell>
          <cell r="AT93">
            <v>0.05</v>
          </cell>
          <cell r="AX93" t="str">
            <v xml:space="preserve"> </v>
          </cell>
          <cell r="AZ93" t="str">
            <v xml:space="preserve"> หรือพื้นที่ผิวจราจร/ไหล่ทางไม่น้อยกว่า  1,682.00 ตร.ม.</v>
          </cell>
        </row>
        <row r="94">
          <cell r="AN94">
            <v>0</v>
          </cell>
          <cell r="AS94">
            <v>0</v>
          </cell>
          <cell r="AT94">
            <v>0</v>
          </cell>
          <cell r="AX94" t="str">
            <v xml:space="preserve"> </v>
          </cell>
          <cell r="AZ94" t="str">
            <v xml:space="preserve"> หรือพื้นที่ผิวจราจรไม่น้อยกว่า  0.00 ตร.ม.</v>
          </cell>
        </row>
        <row r="95">
          <cell r="AN95">
            <v>0</v>
          </cell>
          <cell r="AS95">
            <v>0</v>
          </cell>
          <cell r="AT95">
            <v>0</v>
          </cell>
          <cell r="AX95" t="str">
            <v xml:space="preserve"> </v>
          </cell>
          <cell r="AZ95" t="str">
            <v xml:space="preserve"> หรือพื้นที่ผิวจราจรไม่น้อยกว่า  0.00 ตร.ม.</v>
          </cell>
        </row>
        <row r="96">
          <cell r="AN96">
            <v>0</v>
          </cell>
          <cell r="AS96">
            <v>0</v>
          </cell>
          <cell r="AT96">
            <v>0</v>
          </cell>
          <cell r="AX96" t="str">
            <v xml:space="preserve"> </v>
          </cell>
          <cell r="AZ96" t="str">
            <v xml:space="preserve"> หรือพื้นที่ผิวจราจรไม่น้อยกว่า  0.00 ตร.ม.</v>
          </cell>
        </row>
        <row r="97">
          <cell r="AS97">
            <v>290</v>
          </cell>
          <cell r="AW97">
            <v>1682</v>
          </cell>
          <cell r="AZ97" t="str">
            <v xml:space="preserve">  หรือพื้นที่ผิวจราจร/ไหล่ทางไม่น้อยกว่า  1,682.00  ตร.ม.</v>
          </cell>
        </row>
        <row r="110">
          <cell r="AC110">
            <v>0</v>
          </cell>
          <cell r="AG110">
            <v>0</v>
          </cell>
          <cell r="AK110">
            <v>7</v>
          </cell>
          <cell r="AO110">
            <v>7</v>
          </cell>
        </row>
        <row r="121">
          <cell r="AA121" t="str">
            <v>ขนาดเบา</v>
          </cell>
        </row>
        <row r="130">
          <cell r="L130" t="str">
            <v>.............. / 2569 สั่ง ณ วันที่ 21 มกราคม 2569</v>
          </cell>
        </row>
        <row r="131">
          <cell r="L131" t="str">
            <v>นายวิสันต์  เจียนมะเริง</v>
          </cell>
        </row>
        <row r="132">
          <cell r="L132" t="str">
            <v>นายช่างโยธาชำนาญงาน</v>
          </cell>
        </row>
        <row r="133">
          <cell r="L133" t="str">
            <v>นายสำรวย  คะชุนรัมย์</v>
          </cell>
        </row>
        <row r="134">
          <cell r="L134" t="str">
            <v>ผู้อำนวยการกองช่าง</v>
          </cell>
        </row>
        <row r="137">
          <cell r="L137" t="str">
            <v>นางสาวจุฑามาศ  สังฆพันธ์</v>
          </cell>
        </row>
        <row r="138">
          <cell r="L138" t="str">
            <v>รองปลัดเทศบาลรักษาการแทนปลัดเทศบาลตำบลแคนดง</v>
          </cell>
        </row>
        <row r="139">
          <cell r="L139" t="str">
            <v>นายสมพาน  แซ่จิ๋ว</v>
          </cell>
        </row>
        <row r="140">
          <cell r="L140" t="str">
            <v>นายกเทศมนตรีตำบลแคนดง</v>
          </cell>
        </row>
        <row r="145">
          <cell r="L145" t="str">
            <v xml:space="preserve"> </v>
          </cell>
        </row>
        <row r="146">
          <cell r="L146" t="str">
            <v xml:space="preserve"> </v>
          </cell>
        </row>
        <row r="159">
          <cell r="X159">
            <v>2</v>
          </cell>
        </row>
      </sheetData>
      <sheetData sheetId="5">
        <row r="13">
          <cell r="Q13">
            <v>24476.36</v>
          </cell>
        </row>
      </sheetData>
      <sheetData sheetId="6">
        <row r="9">
          <cell r="P9">
            <v>1.73</v>
          </cell>
        </row>
        <row r="17">
          <cell r="P17">
            <v>1.73</v>
          </cell>
        </row>
        <row r="21">
          <cell r="P21">
            <v>10.94</v>
          </cell>
        </row>
        <row r="25">
          <cell r="P25">
            <v>10.94</v>
          </cell>
        </row>
        <row r="29">
          <cell r="P29">
            <v>14.149999999999999</v>
          </cell>
        </row>
        <row r="33">
          <cell r="P33">
            <v>11.36</v>
          </cell>
        </row>
        <row r="44">
          <cell r="P44">
            <v>15.5</v>
          </cell>
        </row>
        <row r="55">
          <cell r="P55">
            <v>115.2</v>
          </cell>
        </row>
        <row r="85">
          <cell r="P85">
            <v>31.82</v>
          </cell>
        </row>
        <row r="98">
          <cell r="P98">
            <v>168.71</v>
          </cell>
        </row>
        <row r="131">
          <cell r="P131">
            <v>197.09</v>
          </cell>
        </row>
        <row r="141">
          <cell r="P141">
            <v>240.29</v>
          </cell>
        </row>
        <row r="155">
          <cell r="P155">
            <v>613.34</v>
          </cell>
        </row>
        <row r="169">
          <cell r="P169">
            <v>918.22</v>
          </cell>
        </row>
        <row r="182">
          <cell r="P182">
            <v>1141.99</v>
          </cell>
        </row>
        <row r="200">
          <cell r="P200">
            <v>642.4</v>
          </cell>
        </row>
        <row r="210">
          <cell r="P210">
            <v>537.46</v>
          </cell>
        </row>
        <row r="230">
          <cell r="P230">
            <v>0</v>
          </cell>
        </row>
        <row r="299">
          <cell r="P299">
            <v>313.50099999999998</v>
          </cell>
        </row>
        <row r="307">
          <cell r="P307">
            <v>223.35232345850454</v>
          </cell>
        </row>
        <row r="313">
          <cell r="P313">
            <v>39.53</v>
          </cell>
        </row>
        <row r="319">
          <cell r="P319">
            <v>16.66</v>
          </cell>
        </row>
        <row r="332">
          <cell r="P332">
            <v>399</v>
          </cell>
        </row>
        <row r="352">
          <cell r="P352">
            <v>395.39</v>
          </cell>
        </row>
        <row r="372">
          <cell r="P372">
            <v>346.12</v>
          </cell>
        </row>
        <row r="392">
          <cell r="P392">
            <v>342.84</v>
          </cell>
        </row>
        <row r="502">
          <cell r="P502">
            <v>491.18</v>
          </cell>
        </row>
        <row r="518">
          <cell r="P518">
            <v>622.25</v>
          </cell>
        </row>
        <row r="534">
          <cell r="P534">
            <v>1035.3800000000001</v>
          </cell>
        </row>
        <row r="550">
          <cell r="P550">
            <v>1647.77</v>
          </cell>
        </row>
        <row r="566">
          <cell r="P566">
            <v>2411.0300000000002</v>
          </cell>
        </row>
        <row r="629">
          <cell r="P629">
            <v>3779.02</v>
          </cell>
        </row>
        <row r="640">
          <cell r="P640">
            <v>5550.55</v>
          </cell>
        </row>
        <row r="651">
          <cell r="P651">
            <v>7322.56</v>
          </cell>
        </row>
        <row r="662">
          <cell r="P662">
            <v>4562.17</v>
          </cell>
        </row>
        <row r="673">
          <cell r="P673">
            <v>7106.07</v>
          </cell>
        </row>
        <row r="684">
          <cell r="P684">
            <v>9673.4</v>
          </cell>
        </row>
        <row r="695">
          <cell r="P695">
            <v>5374.62</v>
          </cell>
        </row>
        <row r="706">
          <cell r="P706">
            <v>8826.39</v>
          </cell>
        </row>
        <row r="717">
          <cell r="P717">
            <v>11884.62</v>
          </cell>
        </row>
        <row r="728">
          <cell r="P728">
            <v>260</v>
          </cell>
        </row>
        <row r="756">
          <cell r="P756">
            <v>0</v>
          </cell>
        </row>
        <row r="783">
          <cell r="P783">
            <v>5136.5</v>
          </cell>
        </row>
        <row r="812">
          <cell r="P812">
            <v>3265.55</v>
          </cell>
        </row>
        <row r="844">
          <cell r="P844">
            <v>6015.81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4">
          <cell r="H4">
            <v>0</v>
          </cell>
        </row>
        <row r="5">
          <cell r="H5">
            <v>1682</v>
          </cell>
        </row>
        <row r="6">
          <cell r="H6">
            <v>0</v>
          </cell>
        </row>
        <row r="7">
          <cell r="H7">
            <v>0</v>
          </cell>
        </row>
        <row r="8">
          <cell r="H8">
            <v>0</v>
          </cell>
        </row>
        <row r="9">
          <cell r="H9">
            <v>1682</v>
          </cell>
        </row>
        <row r="10">
          <cell r="H10">
            <v>0</v>
          </cell>
        </row>
        <row r="11">
          <cell r="H11">
            <v>0</v>
          </cell>
        </row>
        <row r="15">
          <cell r="H15">
            <v>11.6</v>
          </cell>
        </row>
        <row r="16">
          <cell r="H16">
            <v>58</v>
          </cell>
        </row>
        <row r="20">
          <cell r="H20">
            <v>0</v>
          </cell>
        </row>
        <row r="21">
          <cell r="H21">
            <v>0</v>
          </cell>
        </row>
        <row r="22">
          <cell r="H22" t="str">
            <v xml:space="preserve"> </v>
          </cell>
        </row>
        <row r="23">
          <cell r="H23" t="str">
            <v xml:space="preserve"> </v>
          </cell>
        </row>
        <row r="24">
          <cell r="H24" t="str">
            <v xml:space="preserve"> </v>
          </cell>
        </row>
        <row r="25">
          <cell r="H25">
            <v>1682</v>
          </cell>
        </row>
        <row r="26">
          <cell r="H26">
            <v>0</v>
          </cell>
        </row>
        <row r="27">
          <cell r="H27" t="str">
            <v xml:space="preserve"> </v>
          </cell>
        </row>
        <row r="28">
          <cell r="H28" t="str">
            <v xml:space="preserve"> </v>
          </cell>
        </row>
        <row r="29">
          <cell r="H29" t="str">
            <v xml:space="preserve"> </v>
          </cell>
        </row>
        <row r="30">
          <cell r="H30" t="str">
            <v xml:space="preserve"> </v>
          </cell>
        </row>
        <row r="31">
          <cell r="H31" t="str">
            <v xml:space="preserve"> </v>
          </cell>
        </row>
        <row r="34">
          <cell r="H34" t="str">
            <v xml:space="preserve"> </v>
          </cell>
        </row>
        <row r="35">
          <cell r="H35" t="str">
            <v xml:space="preserve"> </v>
          </cell>
        </row>
        <row r="36">
          <cell r="H36" t="str">
            <v xml:space="preserve"> </v>
          </cell>
        </row>
        <row r="37">
          <cell r="H37" t="str">
            <v xml:space="preserve"> </v>
          </cell>
        </row>
        <row r="38">
          <cell r="H38" t="str">
            <v xml:space="preserve"> </v>
          </cell>
        </row>
        <row r="39">
          <cell r="H39" t="str">
            <v xml:space="preserve"> </v>
          </cell>
        </row>
        <row r="40">
          <cell r="H40" t="str">
            <v xml:space="preserve"> </v>
          </cell>
        </row>
        <row r="41">
          <cell r="H41" t="str">
            <v xml:space="preserve"> </v>
          </cell>
        </row>
        <row r="42">
          <cell r="H42" t="str">
            <v xml:space="preserve"> </v>
          </cell>
        </row>
        <row r="43">
          <cell r="H43" t="str">
            <v xml:space="preserve"> </v>
          </cell>
        </row>
        <row r="44">
          <cell r="H44" t="str">
            <v xml:space="preserve"> </v>
          </cell>
        </row>
        <row r="45">
          <cell r="H45" t="str">
            <v xml:space="preserve"> </v>
          </cell>
        </row>
        <row r="46">
          <cell r="H46" t="str">
            <v xml:space="preserve"> </v>
          </cell>
        </row>
        <row r="47">
          <cell r="H47" t="str">
            <v xml:space="preserve"> </v>
          </cell>
        </row>
      </sheetData>
      <sheetData sheetId="16"/>
      <sheetData sheetId="17">
        <row r="70">
          <cell r="O70">
            <v>853559.3</v>
          </cell>
        </row>
        <row r="75">
          <cell r="L75">
            <v>1.3642000000000001</v>
          </cell>
        </row>
      </sheetData>
      <sheetData sheetId="18"/>
      <sheetData sheetId="19">
        <row r="3">
          <cell r="T3">
            <v>2</v>
          </cell>
        </row>
      </sheetData>
      <sheetData sheetId="20"/>
      <sheetData sheetId="21"/>
      <sheetData sheetId="22"/>
      <sheetData sheetId="23"/>
      <sheetData sheetId="24"/>
      <sheetData sheetId="25">
        <row r="2">
          <cell r="C2" t="str">
            <v>ราคาน้ำมันเชื้อเพลิงโซล่า ที่ อำเภอ เมือง 30.00 - 30.99  บาท / ลิตร</v>
          </cell>
        </row>
      </sheetData>
      <sheetData sheetId="26">
        <row r="5">
          <cell r="A5">
            <v>1501</v>
          </cell>
        </row>
      </sheetData>
      <sheetData sheetId="27"/>
      <sheetData sheetId="28"/>
      <sheetData sheetId="29"/>
      <sheetData sheetId="30"/>
      <sheetData sheetId="31">
        <row r="6">
          <cell r="B6">
            <v>1</v>
          </cell>
        </row>
      </sheetData>
      <sheetData sheetId="32">
        <row r="2">
          <cell r="B2" t="str">
            <v>ราคาน้ำมันเชื้อเพลิงโซล่า ที่ อำเภอ เมือง 30.00 - 30.99  บาท / ลิตร</v>
          </cell>
        </row>
      </sheetData>
      <sheetData sheetId="33"/>
      <sheetData sheetId="34"/>
      <sheetData sheetId="35">
        <row r="6">
          <cell r="A6">
            <v>150001</v>
          </cell>
        </row>
      </sheetData>
      <sheetData sheetId="36"/>
      <sheetData sheetId="37"/>
      <sheetData sheetId="38"/>
      <sheetData sheetId="39">
        <row r="5">
          <cell r="M5">
            <v>1.3642000000000001</v>
          </cell>
        </row>
      </sheetData>
      <sheetData sheetId="40">
        <row r="5">
          <cell r="N5">
            <v>1.2799</v>
          </cell>
        </row>
      </sheetData>
      <sheetData sheetId="41"/>
      <sheetData sheetId="42">
        <row r="14">
          <cell r="C14">
            <v>0</v>
          </cell>
        </row>
      </sheetData>
      <sheetData sheetId="43"/>
      <sheetData sheetId="44">
        <row r="6">
          <cell r="C6">
            <v>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(ของเรา)"/>
      <sheetName val="ราคาเบื้องต้น"/>
      <sheetName val="เวลาทำการ"/>
      <sheetName val="10 ข้อมูลวัสดุ-ค่าดำเนิน (2)"/>
      <sheetName val="ระยะขนส่ง"/>
      <sheetName val="11 ข้อมูลงานCon"/>
      <sheetName val="12 ข้อมูลงานไม้แบบ"/>
      <sheetName val="หมายเหตุ"/>
      <sheetName val="ประชาสัมพันธ์"/>
      <sheetName val="8 ข้อมูลเบื้องต้น"/>
      <sheetName val="1"/>
      <sheetName val="2"/>
      <sheetName val="3"/>
      <sheetName val="4"/>
      <sheetName val="44 (2)"/>
      <sheetName val="5"/>
      <sheetName val="6 "/>
      <sheetName val="48"/>
      <sheetName val="51"/>
      <sheetName val="53.2"/>
      <sheetName val="48 (3)"/>
      <sheetName val="62 (3)"/>
      <sheetName val="64 (3)"/>
      <sheetName val="62 (4)"/>
      <sheetName val="64 (4)"/>
      <sheetName val="66"/>
      <sheetName val="71"/>
      <sheetName val="68"/>
      <sheetName val="72 (2)"/>
      <sheetName val="73"/>
      <sheetName val="113"/>
      <sheetName val="113 (2)"/>
      <sheetName val="114 (2)"/>
      <sheetName val="114"/>
      <sheetName val="115"/>
      <sheetName val="115 (2)"/>
      <sheetName val="115 (3)"/>
      <sheetName val="116 (2)"/>
      <sheetName val="128"/>
      <sheetName val="148"/>
      <sheetName val="150"/>
      <sheetName val="151"/>
      <sheetName val="152"/>
      <sheetName val="171"/>
      <sheetName val="174 (2)"/>
      <sheetName val="172"/>
      <sheetName val="178"/>
      <sheetName val="180"/>
      <sheetName val="183"/>
      <sheetName val="185"/>
      <sheetName val="FACTOR F"/>
      <sheetName val="ราคากลาง"/>
      <sheetName val="62"/>
      <sheetName val="64"/>
      <sheetName val="62 (2)"/>
      <sheetName val="64 (2)"/>
      <sheetName val="29"/>
      <sheetName val="44"/>
      <sheetName val="77"/>
      <sheetName val="128 (2)"/>
      <sheetName val="81"/>
      <sheetName val="91"/>
      <sheetName val="116"/>
      <sheetName val="120"/>
      <sheetName val="129"/>
      <sheetName val="130"/>
      <sheetName val="135 (2)"/>
      <sheetName val="137"/>
      <sheetName val="139"/>
      <sheetName val="182"/>
      <sheetName val="146"/>
      <sheetName val="153"/>
      <sheetName val="154"/>
      <sheetName val="159"/>
      <sheetName val="160"/>
      <sheetName val="173"/>
      <sheetName val="181"/>
      <sheetName val="184"/>
      <sheetName val="187"/>
      <sheetName val="48 (2)"/>
      <sheetName val="ราคากลางหักค่าควบคุมงาน"/>
      <sheetName val="ใบเสนอราคา"/>
      <sheetName val="ราคากลางหลังปรับลด"/>
    </sheetNames>
    <sheetDataSet>
      <sheetData sheetId="0" refreshError="1">
        <row r="26">
          <cell r="G26">
            <v>1.17123048</v>
          </cell>
        </row>
        <row r="27">
          <cell r="G27">
            <v>1.2416378400000001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(ของเรา)"/>
      <sheetName val="ราคาเบื้องต้น"/>
      <sheetName val="เวลาทำการ"/>
      <sheetName val="10 ข้อมูลวัสดุ-ค่าดำเนิน (2)"/>
      <sheetName val="ระยะขนส่ง"/>
      <sheetName val="11 ข้อมูลงานCon"/>
      <sheetName val="12 ข้อมูลงานไม้แบบ"/>
      <sheetName val="หมายเหตุ"/>
      <sheetName val="ประชาสัมพันธ์"/>
      <sheetName val="8 ข้อมูลเบื้องต้น"/>
      <sheetName val="1"/>
      <sheetName val="2"/>
      <sheetName val="3"/>
      <sheetName val="4"/>
      <sheetName val="44 (2)"/>
      <sheetName val="5"/>
      <sheetName val="6 "/>
      <sheetName val="48"/>
      <sheetName val="51"/>
      <sheetName val="53.2"/>
      <sheetName val="48 (3)"/>
      <sheetName val="62 (3)"/>
      <sheetName val="64 (3)"/>
      <sheetName val="62 (4)"/>
      <sheetName val="64 (4)"/>
      <sheetName val="66"/>
      <sheetName val="71"/>
      <sheetName val="68"/>
      <sheetName val="72 (2)"/>
      <sheetName val="73"/>
      <sheetName val="113"/>
      <sheetName val="113 (2)"/>
      <sheetName val="114 (2)"/>
      <sheetName val="114"/>
      <sheetName val="115"/>
      <sheetName val="115 (2)"/>
      <sheetName val="115 (3)"/>
      <sheetName val="116 (2)"/>
      <sheetName val="128"/>
      <sheetName val="148"/>
      <sheetName val="150"/>
      <sheetName val="151"/>
      <sheetName val="152"/>
      <sheetName val="171"/>
      <sheetName val="174 (2)"/>
      <sheetName val="172"/>
      <sheetName val="178"/>
      <sheetName val="180"/>
      <sheetName val="183"/>
      <sheetName val="185"/>
      <sheetName val="FACTOR F"/>
      <sheetName val="ราคากลาง"/>
      <sheetName val="62"/>
      <sheetName val="64"/>
      <sheetName val="62 (2)"/>
      <sheetName val="64 (2)"/>
      <sheetName val="29"/>
      <sheetName val="44"/>
      <sheetName val="77"/>
      <sheetName val="128 (2)"/>
      <sheetName val="81"/>
      <sheetName val="91"/>
      <sheetName val="116"/>
      <sheetName val="120"/>
      <sheetName val="129"/>
      <sheetName val="130"/>
      <sheetName val="135 (2)"/>
      <sheetName val="137"/>
      <sheetName val="139"/>
      <sheetName val="182"/>
      <sheetName val="146"/>
      <sheetName val="153"/>
      <sheetName val="154"/>
      <sheetName val="159"/>
      <sheetName val="160"/>
      <sheetName val="173"/>
      <sheetName val="181"/>
      <sheetName val="184"/>
      <sheetName val="187"/>
      <sheetName val="48 (2)"/>
      <sheetName val="ราคากลางหักค่าควบคุมงาน"/>
      <sheetName val="ใบเสนอราคา"/>
      <sheetName val="ราคากลางหลังปรับลด"/>
    </sheetNames>
    <sheetDataSet>
      <sheetData sheetId="0" refreshError="1">
        <row r="27">
          <cell r="G27">
            <v>1.2416378400000001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การ"/>
      <sheetName val="8 ข้อมูลเบื้องต้น"/>
      <sheetName val="10 ข้อมูลวัสดุ-ค่าดำเนิน"/>
      <sheetName val="11 ข้อมูลงานCon"/>
      <sheetName val="12 ข้อมูลงานไม้แบบ"/>
      <sheetName val="39"/>
      <sheetName val="40"/>
      <sheetName val="42.1"/>
      <sheetName val="42.2"/>
      <sheetName val="43"/>
      <sheetName val="44"/>
      <sheetName val="45.1"/>
      <sheetName val="45.2"/>
      <sheetName val="47.2 "/>
      <sheetName val="51"/>
      <sheetName val="53.1"/>
      <sheetName val="53.2"/>
      <sheetName val="64 (7)"/>
      <sheetName val="66"/>
      <sheetName val="71"/>
      <sheetName val="71 (2)"/>
      <sheetName val="71 (3)"/>
      <sheetName val="72"/>
      <sheetName val="116 (2)"/>
      <sheetName val="130"/>
      <sheetName val="135"/>
      <sheetName val="146"/>
      <sheetName val="148"/>
      <sheetName val="149"/>
      <sheetName val="150"/>
      <sheetName val="152"/>
      <sheetName val="172"/>
      <sheetName val="172.1"/>
      <sheetName val="173"/>
      <sheetName val="180"/>
      <sheetName val="181"/>
      <sheetName val="183"/>
      <sheetName val="183.1"/>
      <sheetName val="184"/>
      <sheetName val="189"/>
      <sheetName val="62 (7)"/>
      <sheetName val="62 (7-1)"/>
      <sheetName val="26"/>
      <sheetName val="31"/>
      <sheetName val="32"/>
      <sheetName val="นั่งร้าน"/>
      <sheetName val="สะพาน"/>
    </sheetNames>
    <sheetDataSet>
      <sheetData sheetId="0" refreshError="1"/>
      <sheetData sheetId="1" refreshError="1"/>
      <sheetData sheetId="2" refreshError="1">
        <row r="15">
          <cell r="X15">
            <v>23831.83</v>
          </cell>
        </row>
        <row r="19">
          <cell r="X19">
            <v>28.75</v>
          </cell>
        </row>
      </sheetData>
      <sheetData sheetId="3" refreshError="1">
        <row r="30">
          <cell r="AB30">
            <v>182.41</v>
          </cell>
        </row>
      </sheetData>
      <sheetData sheetId="4" refreshError="1">
        <row r="29">
          <cell r="W29">
            <v>112.29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การ"/>
      <sheetName val="8 ข้อมูลเบื้องต้น"/>
      <sheetName val="10 ข้อมูลวัสดุ-ค่าดำเนิน"/>
      <sheetName val="11 ข้อมูลงานCon"/>
      <sheetName val="12 ข้อมูลงานไม้แบบ"/>
      <sheetName val="39"/>
      <sheetName val="40"/>
      <sheetName val="42.1"/>
      <sheetName val="42.2"/>
      <sheetName val="43"/>
      <sheetName val="44"/>
      <sheetName val="45.1"/>
      <sheetName val="45.2"/>
      <sheetName val="47.2 "/>
      <sheetName val="51"/>
      <sheetName val="53.1"/>
      <sheetName val="53.2"/>
      <sheetName val="64 (7)"/>
      <sheetName val="66"/>
      <sheetName val="71"/>
      <sheetName val="71 (2)"/>
      <sheetName val="71 (3)"/>
      <sheetName val="72"/>
      <sheetName val="116 (2)"/>
      <sheetName val="130"/>
      <sheetName val="135"/>
      <sheetName val="146"/>
      <sheetName val="148"/>
      <sheetName val="149"/>
      <sheetName val="150"/>
      <sheetName val="152"/>
      <sheetName val="172"/>
      <sheetName val="172.1"/>
      <sheetName val="173"/>
      <sheetName val="180"/>
      <sheetName val="181"/>
      <sheetName val="183"/>
      <sheetName val="183.1"/>
      <sheetName val="184"/>
      <sheetName val="189"/>
      <sheetName val="62 (7)"/>
      <sheetName val="62 (7-1)"/>
      <sheetName val="26"/>
      <sheetName val="31"/>
      <sheetName val="32"/>
      <sheetName val="นั่งร้าน"/>
      <sheetName val="สะพาน"/>
    </sheetNames>
    <sheetDataSet>
      <sheetData sheetId="0" refreshError="1"/>
      <sheetData sheetId="1" refreshError="1"/>
      <sheetData sheetId="2" refreshError="1">
        <row r="15">
          <cell r="X15">
            <v>23831.83</v>
          </cell>
        </row>
        <row r="19">
          <cell r="X19">
            <v>28.75</v>
          </cell>
        </row>
      </sheetData>
      <sheetData sheetId="3" refreshError="1">
        <row r="30">
          <cell r="AB30">
            <v>182.41</v>
          </cell>
        </row>
      </sheetData>
      <sheetData sheetId="4" refreshError="1">
        <row r="29">
          <cell r="W29">
            <v>112.29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บัญชีฯ(ทุน)"/>
      <sheetName val="ค่า F"/>
      <sheetName val="ระยะขนส่งวัสดุ"/>
      <sheetName val="ข้อมูลวัสดุก่อสร้างทาง"/>
      <sheetName val="8 ข้อมูลเบื้องต้น"/>
      <sheetName val="10 ข้อมูลวัสดุ-ค่าดำเนิน"/>
      <sheetName val="11 ข้อมูลงานCon"/>
      <sheetName val="12 ข้อมูลงานไม้แบบ"/>
      <sheetName val="40"/>
      <sheetName val="41.EXCAVATION"/>
      <sheetName val="42.1"/>
      <sheetName val="42.2 EMBANKMENT"/>
      <sheetName val="44"/>
      <sheetName val="45. SELECTED,SUBBASE"/>
      <sheetName val="48.BASE,Recyciing"/>
      <sheetName val="51.ASPHALT,PRIME,TACK"/>
      <sheetName val="53.2"/>
      <sheetName val="56"/>
      <sheetName val="62. BRIDGE"/>
      <sheetName val="63"/>
      <sheetName val="64"/>
      <sheetName val="64.1(อัดแรง)"/>
      <sheetName val="คานอัดแรง"/>
      <sheetName val="Approach"/>
      <sheetName val="67"/>
      <sheetName val="68"/>
      <sheetName val="69"/>
      <sheetName val="70.RC. BOX"/>
      <sheetName val="71.RC. PIPE (3)"/>
      <sheetName val="72"/>
      <sheetName val="73"/>
      <sheetName val="83.RC.MANHOLE"/>
      <sheetName val="116 (1)"/>
      <sheetName val="123"/>
      <sheetName val="130"/>
      <sheetName val="130.1"/>
      <sheetName val="149"/>
      <sheetName val="149.1"/>
      <sheetName val="150"/>
      <sheetName val="152"/>
      <sheetName val="154 "/>
      <sheetName val="156"/>
      <sheetName val="157"/>
      <sheetName val="158"/>
      <sheetName val="166"/>
      <sheetName val="167"/>
      <sheetName val="168"/>
      <sheetName val="173 "/>
      <sheetName val="173(1) "/>
      <sheetName val="173(2)"/>
      <sheetName val="180"/>
      <sheetName val="176"/>
      <sheetName val="182 "/>
      <sheetName val="183 "/>
      <sheetName val="TRAFFIC"/>
      <sheetName val="19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ลักเกณฑ์(2หน้า)"/>
      <sheetName val="ต้นทุน(10หน้า)"/>
      <sheetName val="BOQ.(10 หน้า)"/>
      <sheetName val="ค่า F"/>
      <sheetName val="1ระยะขนส่ง"/>
      <sheetName val="2ข้อมูลเบื้องต้น"/>
      <sheetName val="3ข้อมูลวัสดุ-ค่าดำเนิน"/>
      <sheetName val="4ข้อมูลงานCon"/>
      <sheetName val="5ข้อมูลงานไม้แบบ"/>
      <sheetName val="6Remove+Clear"/>
      <sheetName val="7Cut+Soft.R+Hart.R+Uns"/>
      <sheetName val="8Unsui+Soft"/>
      <sheetName val="9EMB."/>
      <sheetName val="10Fil.Islandl+Side"/>
      <sheetName val="11P.B.Fill"/>
      <sheetName val="12Selec+Subbase"/>
      <sheetName val="13Base+Recyc+Scari"/>
      <sheetName val="14Prime+Tack"/>
      <sheetName val="15ASP.Lev."/>
      <sheetName val="16Asphaltic"/>
      <sheetName val="17สะพาน"/>
      <sheetName val="(ไม่เอา)ทางเบี่ยง"/>
      <sheetName val="18สะพาน.ราคารวม"/>
      <sheetName val="19คานอัดแรง"/>
      <sheetName val="20สะพานต่อ"/>
      <sheetName val="21สะพานต่อราคารวม"/>
      <sheetName val="22B.Appro"/>
      <sheetName val="23,24R.C.BOX (2ตัว)"/>
      <sheetName val="25-27RC. PIPE(3หน้า)"/>
      <sheetName val="28,29Slope.Pro+Shot(2หน้า)"/>
      <sheetName val="30Per.Pipe+R.Fill"/>
      <sheetName val="31,32Catch.Baแบบพิเศษ"/>
      <sheetName val="33R.C.Ditch"/>
      <sheetName val="34D.Lining"/>
      <sheetName val="35Retain"/>
      <sheetName val="36Crub"/>
      <sheetName val="37ทางเท้า"/>
      <sheetName val="38SODDING"/>
      <sheetName val="39,40Barr.(2หน้า)"/>
      <sheetName val="41G.POST"/>
      <sheetName val="42หลักกิโล"/>
      <sheetName val="43แผ่นป้าย+เสา"/>
      <sheetName val="44เสาไฟกิ่งคู่"/>
      <sheetName val="45ไฟนีออน"/>
      <sheetName val="46,47ย้ายเสาไฟ(2หน้า)"/>
      <sheetName val="48ไฟ เขียว-แดง"/>
      <sheetName val="49สีตีเส้น+R.Stu+C.Mak"/>
      <sheetName val="50C.mark+Barricade"/>
      <sheetName val="51BUS STOP"/>
      <sheetName val="52ป้ายชั่วคราว+ด่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มนู"/>
      <sheetName val="ข้อมูลโครงสร้างทาง"/>
      <sheetName val="ข้อมูลโครงการ"/>
      <sheetName val="ข้อมูลประกอบการประมาณราคา"/>
      <sheetName val="รายการประมาณราคาต่อหน่วย"/>
      <sheetName val="ขนาด,ปริมาณถนน"/>
      <sheetName val="ท่อระบายน้ำ"/>
      <sheetName val="ดาดคอนกรีตปากท่อ"/>
      <sheetName val="ป้าย บ-ต"/>
      <sheetName val="ปร.4"/>
      <sheetName val="ปร.5ทช"/>
      <sheetName val="ใบเสนอราคา"/>
      <sheetName val="ปกอบต"/>
      <sheetName val="เลือกชนิดวัสดุมวลรวม"/>
      <sheetName val="เลือกวิธีหาราคาต้นทุน CS"/>
      <sheetName val="ตัวแปรค่าดำเนินการปูลาดAC"/>
      <sheetName val="ปร.4 สะพาน"/>
      <sheetName val="ปร.4 box"/>
      <sheetName val="ตัวแปรสภาพผิวทาง"/>
      <sheetName val="ค่าขนส่ง"/>
      <sheetName val="ค่าขนส่งปูนเมนต์"/>
      <sheetName val="ค่าขนส่งทราย"/>
      <sheetName val="ค่าขนส่งหิน"/>
      <sheetName val="ค่าขนส่งกรวดโม่"/>
      <sheetName val="ค่าขนส่งยาง"/>
      <sheetName val="ค่าขนส่งหินผสมAC"/>
      <sheetName val="ค่าขนส่งHM"/>
      <sheetName val="ค่าขนส่งเครืองจักร 80"/>
      <sheetName val="ค่าขนส่งacในสายทาง"/>
      <sheetName val="ค่าขนส่งเหล็ก"/>
      <sheetName val="ค่าขนส่งเหล็กรูปพรรณ"/>
      <sheetName val="ค่าขนส่งไม้แบบ"/>
      <sheetName val="ค่าขนส่งดินถม"/>
      <sheetName val="ค่าขนส่งลูกรังและวัสดุคัดเลือก"/>
      <sheetName val="ค่าขนส่งดินทิ้ง"/>
      <sheetName val="ค่าขนส่งไม้โครงสร้าง"/>
      <sheetName val="ค่าขนส่งท่อลอดกลม คสล."/>
      <sheetName val="กรอกข้อมูลประเมินราคาชุดที่2"/>
      <sheetName val="ประเภทงาน"/>
      <sheetName val="ถางป่าขุดตอขนาดเบา"/>
      <sheetName val="ถางป่าขุดตอขนาดกลาง"/>
      <sheetName val="ถางป่าขุดตอขนาดหนัก"/>
      <sheetName val="ดินคันทางขุดขน"/>
      <sheetName val="ดินคันทางบดทับ"/>
      <sheetName val="ดินขุดตัด"/>
      <sheetName val="ดินตัก"/>
      <sheetName val="หินผุขัดตัด"/>
      <sheetName val="หินผุดันตัก"/>
      <sheetName val="หินแข็งเจาะระเบิด"/>
      <sheetName val="หินแข็งดันตัก"/>
      <sheetName val="รองพื้นทางขุดขน"/>
      <sheetName val="รองพื้นทางผสมกับวัสดุอื่น"/>
      <sheetName val="รองพื้นทางบดทับ"/>
      <sheetName val="ไหล่ทางลูกรังผสมกับวัสดุอื่น"/>
      <sheetName val="ไหล่ทางลูกรังบดทับ"/>
      <sheetName val="พื้นทางผสมกับวัสดุอื่น"/>
      <sheetName val="พื้นทางบดทับ"/>
      <sheetName val="ตัดแต่งขั้นบันได"/>
      <sheetName val="ขุดรื้อลูกรัง10"/>
      <sheetName val="ขุดรื้อหินคลุก10"/>
      <sheetName val="ขุดรื้อผิวAC5"/>
      <sheetName val="ลาดยางPrimecoat"/>
      <sheetName val="ลาดยางTackcoat"/>
      <sheetName val="ชั้นเดียว(0.5)"/>
      <sheetName val="ชั้นเดียว(0.75)"/>
      <sheetName val="สองชั้น(0.75-0.375)"/>
      <sheetName val="สองชั้น(1-0.5)"/>
      <sheetName val="ชั้นเดียวเคลือบ(0.5)"/>
      <sheetName val="ชั้นเดียวเคลือบ(0.75)"/>
      <sheetName val="สองชั้นเคลือบ(0.75-0.375)"/>
      <sheetName val="สองชั้นเคลือบ(1-0.5)"/>
      <sheetName val="ค่าผสมAC"/>
      <sheetName val="ค่าปูผิวACบนPC"/>
      <sheetName val="ค่าปูผิวACบนTC"/>
      <sheetName val="ค่าผสมconc"/>
      <sheetName val="ค่าขนส่งconc"/>
      <sheetName val="ค่าแบบข้าง2ข้าง"/>
      <sheetName val="ค่าปูผิวconc"/>
      <sheetName val="ค่าตัดรอยต่อและหยอดยาง"/>
      <sheetName val="ค่าหยอดยางรอยต่อ"/>
      <sheetName val="ค่าบ่มผิวconc"/>
      <sheetName val="ค่าผสมวัสดุลูกรัง"/>
      <sheetName val="ค่าบ่มวัสดุลูกรัง"/>
      <sheetName val="ค่าผสมวัสดุหินคลุก"/>
      <sheetName val="ค่าบ่มวัสดุหินคลุก"/>
      <sheetName val="ค่าpipr15"/>
      <sheetName val="ค่าpipr20"/>
      <sheetName val="ค่าpipr25"/>
      <sheetName val="Slurry"/>
      <sheetName val="fogspray"/>
      <sheetName val="Sheet6"/>
      <sheetName val="ค่าดำเนินการและค่าเสื่อม"/>
      <sheetName val="สรุปค่าดำเนินการและค่าเสื่อม"/>
      <sheetName val="ปร.4สะพานคสล."/>
      <sheetName val="ปร.5สะพานคสล."/>
      <sheetName val="บัญชีแสดงปริมาณวัสดุชุดที่ 1"/>
      <sheetName val="บัญชีแสดงปริมาณวัสดุชุดที่ 2"/>
      <sheetName val="บัญชีแสดงปริมาณวัสดุชุดที่ 2.2"/>
      <sheetName val="สรุปBOX"/>
      <sheetName val="สรุปตารางกำแพงbox"/>
      <sheetName val="สรุปตารางถอดแบบbox"/>
      <sheetName val="ตารางกำแพงปากท่อลอดเหลี่ยม"/>
      <sheetName val="บันทึกประเมิน"/>
      <sheetName val="กรอกข้อมูลประเมินราคาชุดที1"/>
      <sheetName val="การแบ่งงวดงานCS"/>
      <sheetName val="รายละเอียดงวดงานที่แนบตามประกาศ"/>
      <sheetName val="รายละเอียดงวดงานใช้แนบสัญญาจ้าง"/>
      <sheetName val="SLOPE PROTECT"/>
      <sheetName val="ตารางถอดแบบสะพาน"/>
      <sheetName val="ตารางถอดแบบbox"/>
      <sheetName val="ตารางถอดแบบกำแพงปากท่อ"/>
      <sheetName val="สรุปถอดแบบสะพาน"/>
      <sheetName val="FACTORFงานทาง"/>
      <sheetName val="FACTORFชุก1งานทาง"/>
      <sheetName val="FACTORFชุก2งานทาง"/>
      <sheetName val="สรุปFACTORFงานทาง"/>
      <sheetName val="FACTORFงานสะพาน"/>
      <sheetName val="DATA1_2"/>
      <sheetName val="DATA1_3"/>
      <sheetName val="DATA1_4"/>
      <sheetName val="DATA1_5"/>
      <sheetName val="DATA1_6"/>
      <sheetName val="DATA1_7"/>
      <sheetName val="DATA1_8"/>
      <sheetName val="DATA2"/>
      <sheetName val="DATA6"/>
    </sheetNames>
    <sheetDataSet>
      <sheetData sheetId="0"/>
      <sheetData sheetId="1"/>
      <sheetData sheetId="2">
        <row r="37">
          <cell r="Q37">
            <v>2537</v>
          </cell>
        </row>
        <row r="39">
          <cell r="I39" t="str">
            <v>อ.หาดใหญ่ จ.สงขลา</v>
          </cell>
        </row>
        <row r="40">
          <cell r="Q40">
            <v>30</v>
          </cell>
        </row>
        <row r="53">
          <cell r="Q53">
            <v>61.55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Worksheet"/>
      <sheetName val="data"/>
    </sheetNames>
    <sheetDataSet>
      <sheetData sheetId="0" refreshError="1"/>
      <sheetData sheetId="1" refreshError="1">
        <row r="8">
          <cell r="L8">
            <v>7</v>
          </cell>
        </row>
      </sheetData>
      <sheetData sheetId="2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บัญชีฯ(ทุน)"/>
      <sheetName val="ค่า F"/>
      <sheetName val="ระยะขนส่งวัสดุ"/>
      <sheetName val="ข้อมูลวัสดุก่อสร้างทาง"/>
      <sheetName val="8 ข้อมูลเบื้องต้น"/>
      <sheetName val="10 ข้อมูลวัสดุ-ค่าดำเนิน"/>
      <sheetName val="11 ข้อมูลงานCon"/>
      <sheetName val="12 ข้อมูลงานไม้แบบ"/>
      <sheetName val="40"/>
      <sheetName val="41.EXCAVATION"/>
      <sheetName val="42.1"/>
      <sheetName val="42.2 EMBANKMENT"/>
      <sheetName val="44"/>
      <sheetName val="45. SELECTED,SUBBASE"/>
      <sheetName val="48.BASE,Recyciing"/>
      <sheetName val="51.ASPHALT,PRIME,TACK"/>
      <sheetName val="53.2"/>
      <sheetName val="56"/>
      <sheetName val="62. BRIDGE"/>
      <sheetName val="63"/>
      <sheetName val="64"/>
      <sheetName val="64.1(อัดแรง)"/>
      <sheetName val="คานอัดแรง"/>
      <sheetName val="Approach"/>
      <sheetName val="67"/>
      <sheetName val="68"/>
      <sheetName val="69"/>
      <sheetName val="70.RC. BOX"/>
      <sheetName val="71.RC. PIPE (3)"/>
      <sheetName val="72"/>
      <sheetName val="73"/>
      <sheetName val="83.RC.MANHOLE"/>
      <sheetName val="116 (1)"/>
      <sheetName val="123"/>
      <sheetName val="130"/>
      <sheetName val="130.1"/>
      <sheetName val="149"/>
      <sheetName val="149.1"/>
      <sheetName val="150"/>
      <sheetName val="152"/>
      <sheetName val="154 "/>
      <sheetName val="156"/>
      <sheetName val="157"/>
      <sheetName val="158"/>
      <sheetName val="166"/>
      <sheetName val="167"/>
      <sheetName val="168"/>
      <sheetName val="173 "/>
      <sheetName val="173(1) "/>
      <sheetName val="173(2)"/>
      <sheetName val="180"/>
      <sheetName val="176"/>
      <sheetName val="182 "/>
      <sheetName val="183 "/>
      <sheetName val="TRAFFIC"/>
      <sheetName val="19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1">
          <cell r="R11">
            <v>1705.86</v>
          </cell>
        </row>
      </sheetData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theme/theme1.xml><?xml version="1.0" encoding="utf-8"?>
<a:theme xmlns:a="http://schemas.openxmlformats.org/drawingml/2006/main" name="ธีม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266CCC-956F-4A47-A936-4E166C7B6D84}">
  <sheetPr codeName="Sheet42">
    <tabColor theme="1" tint="4.9989318521683403E-2"/>
  </sheetPr>
  <dimension ref="B1:Z48"/>
  <sheetViews>
    <sheetView topLeftCell="A38" zoomScaleNormal="100" workbookViewId="0">
      <selection sqref="A1:XFD1"/>
    </sheetView>
  </sheetViews>
  <sheetFormatPr defaultColWidth="9.140625" defaultRowHeight="21" customHeight="1" x14ac:dyDescent="0.5"/>
  <cols>
    <col min="1" max="1" width="10.7109375" style="20" customWidth="1"/>
    <col min="2" max="2" width="6" style="21" customWidth="1"/>
    <col min="3" max="3" width="4.85546875" style="21" customWidth="1"/>
    <col min="4" max="4" width="16.85546875" style="22" customWidth="1"/>
    <col min="5" max="5" width="12.28515625" style="20" customWidth="1"/>
    <col min="6" max="6" width="2.7109375" style="20" customWidth="1"/>
    <col min="7" max="7" width="12.28515625" style="20" customWidth="1"/>
    <col min="8" max="8" width="9.140625" style="21" customWidth="1"/>
    <col min="9" max="9" width="9.85546875" style="73" customWidth="1"/>
    <col min="10" max="10" width="11" style="74" customWidth="1"/>
    <col min="11" max="11" width="2.5703125" style="74" customWidth="1"/>
    <col min="12" max="12" width="9.7109375" style="76" customWidth="1"/>
    <col min="13" max="13" width="8.28515625" style="20" customWidth="1"/>
    <col min="14" max="14" width="12" style="20" customWidth="1"/>
    <col min="15" max="15" width="12.5703125" style="20" customWidth="1"/>
    <col min="16" max="16" width="12.42578125" style="20" customWidth="1"/>
    <col min="17" max="17" width="15.7109375" style="20" customWidth="1"/>
    <col min="18" max="18" width="10.7109375" style="20" customWidth="1"/>
    <col min="19" max="256" width="9.140625" style="20"/>
    <col min="257" max="257" width="10.7109375" style="20" customWidth="1"/>
    <col min="258" max="258" width="6" style="20" customWidth="1"/>
    <col min="259" max="259" width="4.85546875" style="20" customWidth="1"/>
    <col min="260" max="260" width="16.85546875" style="20" customWidth="1"/>
    <col min="261" max="261" width="12.28515625" style="20" customWidth="1"/>
    <col min="262" max="262" width="2.7109375" style="20" customWidth="1"/>
    <col min="263" max="263" width="12.28515625" style="20" customWidth="1"/>
    <col min="264" max="264" width="9.140625" style="20"/>
    <col min="265" max="265" width="9.85546875" style="20" customWidth="1"/>
    <col min="266" max="266" width="11" style="20" customWidth="1"/>
    <col min="267" max="267" width="2.5703125" style="20" customWidth="1"/>
    <col min="268" max="268" width="9.7109375" style="20" customWidth="1"/>
    <col min="269" max="269" width="8.28515625" style="20" customWidth="1"/>
    <col min="270" max="270" width="12" style="20" customWidth="1"/>
    <col min="271" max="271" width="12.5703125" style="20" customWidth="1"/>
    <col min="272" max="272" width="12.42578125" style="20" customWidth="1"/>
    <col min="273" max="273" width="15.7109375" style="20" customWidth="1"/>
    <col min="274" max="274" width="10.7109375" style="20" customWidth="1"/>
    <col min="275" max="512" width="9.140625" style="20"/>
    <col min="513" max="513" width="10.7109375" style="20" customWidth="1"/>
    <col min="514" max="514" width="6" style="20" customWidth="1"/>
    <col min="515" max="515" width="4.85546875" style="20" customWidth="1"/>
    <col min="516" max="516" width="16.85546875" style="20" customWidth="1"/>
    <col min="517" max="517" width="12.28515625" style="20" customWidth="1"/>
    <col min="518" max="518" width="2.7109375" style="20" customWidth="1"/>
    <col min="519" max="519" width="12.28515625" style="20" customWidth="1"/>
    <col min="520" max="520" width="9.140625" style="20"/>
    <col min="521" max="521" width="9.85546875" style="20" customWidth="1"/>
    <col min="522" max="522" width="11" style="20" customWidth="1"/>
    <col min="523" max="523" width="2.5703125" style="20" customWidth="1"/>
    <col min="524" max="524" width="9.7109375" style="20" customWidth="1"/>
    <col min="525" max="525" width="8.28515625" style="20" customWidth="1"/>
    <col min="526" max="526" width="12" style="20" customWidth="1"/>
    <col min="527" max="527" width="12.5703125" style="20" customWidth="1"/>
    <col min="528" max="528" width="12.42578125" style="20" customWidth="1"/>
    <col min="529" max="529" width="15.7109375" style="20" customWidth="1"/>
    <col min="530" max="530" width="10.7109375" style="20" customWidth="1"/>
    <col min="531" max="768" width="9.140625" style="20"/>
    <col min="769" max="769" width="10.7109375" style="20" customWidth="1"/>
    <col min="770" max="770" width="6" style="20" customWidth="1"/>
    <col min="771" max="771" width="4.85546875" style="20" customWidth="1"/>
    <col min="772" max="772" width="16.85546875" style="20" customWidth="1"/>
    <col min="773" max="773" width="12.28515625" style="20" customWidth="1"/>
    <col min="774" max="774" width="2.7109375" style="20" customWidth="1"/>
    <col min="775" max="775" width="12.28515625" style="20" customWidth="1"/>
    <col min="776" max="776" width="9.140625" style="20"/>
    <col min="777" max="777" width="9.85546875" style="20" customWidth="1"/>
    <col min="778" max="778" width="11" style="20" customWidth="1"/>
    <col min="779" max="779" width="2.5703125" style="20" customWidth="1"/>
    <col min="780" max="780" width="9.7109375" style="20" customWidth="1"/>
    <col min="781" max="781" width="8.28515625" style="20" customWidth="1"/>
    <col min="782" max="782" width="12" style="20" customWidth="1"/>
    <col min="783" max="783" width="12.5703125" style="20" customWidth="1"/>
    <col min="784" max="784" width="12.42578125" style="20" customWidth="1"/>
    <col min="785" max="785" width="15.7109375" style="20" customWidth="1"/>
    <col min="786" max="786" width="10.7109375" style="20" customWidth="1"/>
    <col min="787" max="1024" width="9.140625" style="20"/>
    <col min="1025" max="1025" width="10.7109375" style="20" customWidth="1"/>
    <col min="1026" max="1026" width="6" style="20" customWidth="1"/>
    <col min="1027" max="1027" width="4.85546875" style="20" customWidth="1"/>
    <col min="1028" max="1028" width="16.85546875" style="20" customWidth="1"/>
    <col min="1029" max="1029" width="12.28515625" style="20" customWidth="1"/>
    <col min="1030" max="1030" width="2.7109375" style="20" customWidth="1"/>
    <col min="1031" max="1031" width="12.28515625" style="20" customWidth="1"/>
    <col min="1032" max="1032" width="9.140625" style="20"/>
    <col min="1033" max="1033" width="9.85546875" style="20" customWidth="1"/>
    <col min="1034" max="1034" width="11" style="20" customWidth="1"/>
    <col min="1035" max="1035" width="2.5703125" style="20" customWidth="1"/>
    <col min="1036" max="1036" width="9.7109375" style="20" customWidth="1"/>
    <col min="1037" max="1037" width="8.28515625" style="20" customWidth="1"/>
    <col min="1038" max="1038" width="12" style="20" customWidth="1"/>
    <col min="1039" max="1039" width="12.5703125" style="20" customWidth="1"/>
    <col min="1040" max="1040" width="12.42578125" style="20" customWidth="1"/>
    <col min="1041" max="1041" width="15.7109375" style="20" customWidth="1"/>
    <col min="1042" max="1042" width="10.7109375" style="20" customWidth="1"/>
    <col min="1043" max="1280" width="9.140625" style="20"/>
    <col min="1281" max="1281" width="10.7109375" style="20" customWidth="1"/>
    <col min="1282" max="1282" width="6" style="20" customWidth="1"/>
    <col min="1283" max="1283" width="4.85546875" style="20" customWidth="1"/>
    <col min="1284" max="1284" width="16.85546875" style="20" customWidth="1"/>
    <col min="1285" max="1285" width="12.28515625" style="20" customWidth="1"/>
    <col min="1286" max="1286" width="2.7109375" style="20" customWidth="1"/>
    <col min="1287" max="1287" width="12.28515625" style="20" customWidth="1"/>
    <col min="1288" max="1288" width="9.140625" style="20"/>
    <col min="1289" max="1289" width="9.85546875" style="20" customWidth="1"/>
    <col min="1290" max="1290" width="11" style="20" customWidth="1"/>
    <col min="1291" max="1291" width="2.5703125" style="20" customWidth="1"/>
    <col min="1292" max="1292" width="9.7109375" style="20" customWidth="1"/>
    <col min="1293" max="1293" width="8.28515625" style="20" customWidth="1"/>
    <col min="1294" max="1294" width="12" style="20" customWidth="1"/>
    <col min="1295" max="1295" width="12.5703125" style="20" customWidth="1"/>
    <col min="1296" max="1296" width="12.42578125" style="20" customWidth="1"/>
    <col min="1297" max="1297" width="15.7109375" style="20" customWidth="1"/>
    <col min="1298" max="1298" width="10.7109375" style="20" customWidth="1"/>
    <col min="1299" max="1536" width="9.140625" style="20"/>
    <col min="1537" max="1537" width="10.7109375" style="20" customWidth="1"/>
    <col min="1538" max="1538" width="6" style="20" customWidth="1"/>
    <col min="1539" max="1539" width="4.85546875" style="20" customWidth="1"/>
    <col min="1540" max="1540" width="16.85546875" style="20" customWidth="1"/>
    <col min="1541" max="1541" width="12.28515625" style="20" customWidth="1"/>
    <col min="1542" max="1542" width="2.7109375" style="20" customWidth="1"/>
    <col min="1543" max="1543" width="12.28515625" style="20" customWidth="1"/>
    <col min="1544" max="1544" width="9.140625" style="20"/>
    <col min="1545" max="1545" width="9.85546875" style="20" customWidth="1"/>
    <col min="1546" max="1546" width="11" style="20" customWidth="1"/>
    <col min="1547" max="1547" width="2.5703125" style="20" customWidth="1"/>
    <col min="1548" max="1548" width="9.7109375" style="20" customWidth="1"/>
    <col min="1549" max="1549" width="8.28515625" style="20" customWidth="1"/>
    <col min="1550" max="1550" width="12" style="20" customWidth="1"/>
    <col min="1551" max="1551" width="12.5703125" style="20" customWidth="1"/>
    <col min="1552" max="1552" width="12.42578125" style="20" customWidth="1"/>
    <col min="1553" max="1553" width="15.7109375" style="20" customWidth="1"/>
    <col min="1554" max="1554" width="10.7109375" style="20" customWidth="1"/>
    <col min="1555" max="1792" width="9.140625" style="20"/>
    <col min="1793" max="1793" width="10.7109375" style="20" customWidth="1"/>
    <col min="1794" max="1794" width="6" style="20" customWidth="1"/>
    <col min="1795" max="1795" width="4.85546875" style="20" customWidth="1"/>
    <col min="1796" max="1796" width="16.85546875" style="20" customWidth="1"/>
    <col min="1797" max="1797" width="12.28515625" style="20" customWidth="1"/>
    <col min="1798" max="1798" width="2.7109375" style="20" customWidth="1"/>
    <col min="1799" max="1799" width="12.28515625" style="20" customWidth="1"/>
    <col min="1800" max="1800" width="9.140625" style="20"/>
    <col min="1801" max="1801" width="9.85546875" style="20" customWidth="1"/>
    <col min="1802" max="1802" width="11" style="20" customWidth="1"/>
    <col min="1803" max="1803" width="2.5703125" style="20" customWidth="1"/>
    <col min="1804" max="1804" width="9.7109375" style="20" customWidth="1"/>
    <col min="1805" max="1805" width="8.28515625" style="20" customWidth="1"/>
    <col min="1806" max="1806" width="12" style="20" customWidth="1"/>
    <col min="1807" max="1807" width="12.5703125" style="20" customWidth="1"/>
    <col min="1808" max="1808" width="12.42578125" style="20" customWidth="1"/>
    <col min="1809" max="1809" width="15.7109375" style="20" customWidth="1"/>
    <col min="1810" max="1810" width="10.7109375" style="20" customWidth="1"/>
    <col min="1811" max="2048" width="9.140625" style="20"/>
    <col min="2049" max="2049" width="10.7109375" style="20" customWidth="1"/>
    <col min="2050" max="2050" width="6" style="20" customWidth="1"/>
    <col min="2051" max="2051" width="4.85546875" style="20" customWidth="1"/>
    <col min="2052" max="2052" width="16.85546875" style="20" customWidth="1"/>
    <col min="2053" max="2053" width="12.28515625" style="20" customWidth="1"/>
    <col min="2054" max="2054" width="2.7109375" style="20" customWidth="1"/>
    <col min="2055" max="2055" width="12.28515625" style="20" customWidth="1"/>
    <col min="2056" max="2056" width="9.140625" style="20"/>
    <col min="2057" max="2057" width="9.85546875" style="20" customWidth="1"/>
    <col min="2058" max="2058" width="11" style="20" customWidth="1"/>
    <col min="2059" max="2059" width="2.5703125" style="20" customWidth="1"/>
    <col min="2060" max="2060" width="9.7109375" style="20" customWidth="1"/>
    <col min="2061" max="2061" width="8.28515625" style="20" customWidth="1"/>
    <col min="2062" max="2062" width="12" style="20" customWidth="1"/>
    <col min="2063" max="2063" width="12.5703125" style="20" customWidth="1"/>
    <col min="2064" max="2064" width="12.42578125" style="20" customWidth="1"/>
    <col min="2065" max="2065" width="15.7109375" style="20" customWidth="1"/>
    <col min="2066" max="2066" width="10.7109375" style="20" customWidth="1"/>
    <col min="2067" max="2304" width="9.140625" style="20"/>
    <col min="2305" max="2305" width="10.7109375" style="20" customWidth="1"/>
    <col min="2306" max="2306" width="6" style="20" customWidth="1"/>
    <col min="2307" max="2307" width="4.85546875" style="20" customWidth="1"/>
    <col min="2308" max="2308" width="16.85546875" style="20" customWidth="1"/>
    <col min="2309" max="2309" width="12.28515625" style="20" customWidth="1"/>
    <col min="2310" max="2310" width="2.7109375" style="20" customWidth="1"/>
    <col min="2311" max="2311" width="12.28515625" style="20" customWidth="1"/>
    <col min="2312" max="2312" width="9.140625" style="20"/>
    <col min="2313" max="2313" width="9.85546875" style="20" customWidth="1"/>
    <col min="2314" max="2314" width="11" style="20" customWidth="1"/>
    <col min="2315" max="2315" width="2.5703125" style="20" customWidth="1"/>
    <col min="2316" max="2316" width="9.7109375" style="20" customWidth="1"/>
    <col min="2317" max="2317" width="8.28515625" style="20" customWidth="1"/>
    <col min="2318" max="2318" width="12" style="20" customWidth="1"/>
    <col min="2319" max="2319" width="12.5703125" style="20" customWidth="1"/>
    <col min="2320" max="2320" width="12.42578125" style="20" customWidth="1"/>
    <col min="2321" max="2321" width="15.7109375" style="20" customWidth="1"/>
    <col min="2322" max="2322" width="10.7109375" style="20" customWidth="1"/>
    <col min="2323" max="2560" width="9.140625" style="20"/>
    <col min="2561" max="2561" width="10.7109375" style="20" customWidth="1"/>
    <col min="2562" max="2562" width="6" style="20" customWidth="1"/>
    <col min="2563" max="2563" width="4.85546875" style="20" customWidth="1"/>
    <col min="2564" max="2564" width="16.85546875" style="20" customWidth="1"/>
    <col min="2565" max="2565" width="12.28515625" style="20" customWidth="1"/>
    <col min="2566" max="2566" width="2.7109375" style="20" customWidth="1"/>
    <col min="2567" max="2567" width="12.28515625" style="20" customWidth="1"/>
    <col min="2568" max="2568" width="9.140625" style="20"/>
    <col min="2569" max="2569" width="9.85546875" style="20" customWidth="1"/>
    <col min="2570" max="2570" width="11" style="20" customWidth="1"/>
    <col min="2571" max="2571" width="2.5703125" style="20" customWidth="1"/>
    <col min="2572" max="2572" width="9.7109375" style="20" customWidth="1"/>
    <col min="2573" max="2573" width="8.28515625" style="20" customWidth="1"/>
    <col min="2574" max="2574" width="12" style="20" customWidth="1"/>
    <col min="2575" max="2575" width="12.5703125" style="20" customWidth="1"/>
    <col min="2576" max="2576" width="12.42578125" style="20" customWidth="1"/>
    <col min="2577" max="2577" width="15.7109375" style="20" customWidth="1"/>
    <col min="2578" max="2578" width="10.7109375" style="20" customWidth="1"/>
    <col min="2579" max="2816" width="9.140625" style="20"/>
    <col min="2817" max="2817" width="10.7109375" style="20" customWidth="1"/>
    <col min="2818" max="2818" width="6" style="20" customWidth="1"/>
    <col min="2819" max="2819" width="4.85546875" style="20" customWidth="1"/>
    <col min="2820" max="2820" width="16.85546875" style="20" customWidth="1"/>
    <col min="2821" max="2821" width="12.28515625" style="20" customWidth="1"/>
    <col min="2822" max="2822" width="2.7109375" style="20" customWidth="1"/>
    <col min="2823" max="2823" width="12.28515625" style="20" customWidth="1"/>
    <col min="2824" max="2824" width="9.140625" style="20"/>
    <col min="2825" max="2825" width="9.85546875" style="20" customWidth="1"/>
    <col min="2826" max="2826" width="11" style="20" customWidth="1"/>
    <col min="2827" max="2827" width="2.5703125" style="20" customWidth="1"/>
    <col min="2828" max="2828" width="9.7109375" style="20" customWidth="1"/>
    <col min="2829" max="2829" width="8.28515625" style="20" customWidth="1"/>
    <col min="2830" max="2830" width="12" style="20" customWidth="1"/>
    <col min="2831" max="2831" width="12.5703125" style="20" customWidth="1"/>
    <col min="2832" max="2832" width="12.42578125" style="20" customWidth="1"/>
    <col min="2833" max="2833" width="15.7109375" style="20" customWidth="1"/>
    <col min="2834" max="2834" width="10.7109375" style="20" customWidth="1"/>
    <col min="2835" max="3072" width="9.140625" style="20"/>
    <col min="3073" max="3073" width="10.7109375" style="20" customWidth="1"/>
    <col min="3074" max="3074" width="6" style="20" customWidth="1"/>
    <col min="3075" max="3075" width="4.85546875" style="20" customWidth="1"/>
    <col min="3076" max="3076" width="16.85546875" style="20" customWidth="1"/>
    <col min="3077" max="3077" width="12.28515625" style="20" customWidth="1"/>
    <col min="3078" max="3078" width="2.7109375" style="20" customWidth="1"/>
    <col min="3079" max="3079" width="12.28515625" style="20" customWidth="1"/>
    <col min="3080" max="3080" width="9.140625" style="20"/>
    <col min="3081" max="3081" width="9.85546875" style="20" customWidth="1"/>
    <col min="3082" max="3082" width="11" style="20" customWidth="1"/>
    <col min="3083" max="3083" width="2.5703125" style="20" customWidth="1"/>
    <col min="3084" max="3084" width="9.7109375" style="20" customWidth="1"/>
    <col min="3085" max="3085" width="8.28515625" style="20" customWidth="1"/>
    <col min="3086" max="3086" width="12" style="20" customWidth="1"/>
    <col min="3087" max="3087" width="12.5703125" style="20" customWidth="1"/>
    <col min="3088" max="3088" width="12.42578125" style="20" customWidth="1"/>
    <col min="3089" max="3089" width="15.7109375" style="20" customWidth="1"/>
    <col min="3090" max="3090" width="10.7109375" style="20" customWidth="1"/>
    <col min="3091" max="3328" width="9.140625" style="20"/>
    <col min="3329" max="3329" width="10.7109375" style="20" customWidth="1"/>
    <col min="3330" max="3330" width="6" style="20" customWidth="1"/>
    <col min="3331" max="3331" width="4.85546875" style="20" customWidth="1"/>
    <col min="3332" max="3332" width="16.85546875" style="20" customWidth="1"/>
    <col min="3333" max="3333" width="12.28515625" style="20" customWidth="1"/>
    <col min="3334" max="3334" width="2.7109375" style="20" customWidth="1"/>
    <col min="3335" max="3335" width="12.28515625" style="20" customWidth="1"/>
    <col min="3336" max="3336" width="9.140625" style="20"/>
    <col min="3337" max="3337" width="9.85546875" style="20" customWidth="1"/>
    <col min="3338" max="3338" width="11" style="20" customWidth="1"/>
    <col min="3339" max="3339" width="2.5703125" style="20" customWidth="1"/>
    <col min="3340" max="3340" width="9.7109375" style="20" customWidth="1"/>
    <col min="3341" max="3341" width="8.28515625" style="20" customWidth="1"/>
    <col min="3342" max="3342" width="12" style="20" customWidth="1"/>
    <col min="3343" max="3343" width="12.5703125" style="20" customWidth="1"/>
    <col min="3344" max="3344" width="12.42578125" style="20" customWidth="1"/>
    <col min="3345" max="3345" width="15.7109375" style="20" customWidth="1"/>
    <col min="3346" max="3346" width="10.7109375" style="20" customWidth="1"/>
    <col min="3347" max="3584" width="9.140625" style="20"/>
    <col min="3585" max="3585" width="10.7109375" style="20" customWidth="1"/>
    <col min="3586" max="3586" width="6" style="20" customWidth="1"/>
    <col min="3587" max="3587" width="4.85546875" style="20" customWidth="1"/>
    <col min="3588" max="3588" width="16.85546875" style="20" customWidth="1"/>
    <col min="3589" max="3589" width="12.28515625" style="20" customWidth="1"/>
    <col min="3590" max="3590" width="2.7109375" style="20" customWidth="1"/>
    <col min="3591" max="3591" width="12.28515625" style="20" customWidth="1"/>
    <col min="3592" max="3592" width="9.140625" style="20"/>
    <col min="3593" max="3593" width="9.85546875" style="20" customWidth="1"/>
    <col min="3594" max="3594" width="11" style="20" customWidth="1"/>
    <col min="3595" max="3595" width="2.5703125" style="20" customWidth="1"/>
    <col min="3596" max="3596" width="9.7109375" style="20" customWidth="1"/>
    <col min="3597" max="3597" width="8.28515625" style="20" customWidth="1"/>
    <col min="3598" max="3598" width="12" style="20" customWidth="1"/>
    <col min="3599" max="3599" width="12.5703125" style="20" customWidth="1"/>
    <col min="3600" max="3600" width="12.42578125" style="20" customWidth="1"/>
    <col min="3601" max="3601" width="15.7109375" style="20" customWidth="1"/>
    <col min="3602" max="3602" width="10.7109375" style="20" customWidth="1"/>
    <col min="3603" max="3840" width="9.140625" style="20"/>
    <col min="3841" max="3841" width="10.7109375" style="20" customWidth="1"/>
    <col min="3842" max="3842" width="6" style="20" customWidth="1"/>
    <col min="3843" max="3843" width="4.85546875" style="20" customWidth="1"/>
    <col min="3844" max="3844" width="16.85546875" style="20" customWidth="1"/>
    <col min="3845" max="3845" width="12.28515625" style="20" customWidth="1"/>
    <col min="3846" max="3846" width="2.7109375" style="20" customWidth="1"/>
    <col min="3847" max="3847" width="12.28515625" style="20" customWidth="1"/>
    <col min="3848" max="3848" width="9.140625" style="20"/>
    <col min="3849" max="3849" width="9.85546875" style="20" customWidth="1"/>
    <col min="3850" max="3850" width="11" style="20" customWidth="1"/>
    <col min="3851" max="3851" width="2.5703125" style="20" customWidth="1"/>
    <col min="3852" max="3852" width="9.7109375" style="20" customWidth="1"/>
    <col min="3853" max="3853" width="8.28515625" style="20" customWidth="1"/>
    <col min="3854" max="3854" width="12" style="20" customWidth="1"/>
    <col min="3855" max="3855" width="12.5703125" style="20" customWidth="1"/>
    <col min="3856" max="3856" width="12.42578125" style="20" customWidth="1"/>
    <col min="3857" max="3857" width="15.7109375" style="20" customWidth="1"/>
    <col min="3858" max="3858" width="10.7109375" style="20" customWidth="1"/>
    <col min="3859" max="4096" width="9.140625" style="20"/>
    <col min="4097" max="4097" width="10.7109375" style="20" customWidth="1"/>
    <col min="4098" max="4098" width="6" style="20" customWidth="1"/>
    <col min="4099" max="4099" width="4.85546875" style="20" customWidth="1"/>
    <col min="4100" max="4100" width="16.85546875" style="20" customWidth="1"/>
    <col min="4101" max="4101" width="12.28515625" style="20" customWidth="1"/>
    <col min="4102" max="4102" width="2.7109375" style="20" customWidth="1"/>
    <col min="4103" max="4103" width="12.28515625" style="20" customWidth="1"/>
    <col min="4104" max="4104" width="9.140625" style="20"/>
    <col min="4105" max="4105" width="9.85546875" style="20" customWidth="1"/>
    <col min="4106" max="4106" width="11" style="20" customWidth="1"/>
    <col min="4107" max="4107" width="2.5703125" style="20" customWidth="1"/>
    <col min="4108" max="4108" width="9.7109375" style="20" customWidth="1"/>
    <col min="4109" max="4109" width="8.28515625" style="20" customWidth="1"/>
    <col min="4110" max="4110" width="12" style="20" customWidth="1"/>
    <col min="4111" max="4111" width="12.5703125" style="20" customWidth="1"/>
    <col min="4112" max="4112" width="12.42578125" style="20" customWidth="1"/>
    <col min="4113" max="4113" width="15.7109375" style="20" customWidth="1"/>
    <col min="4114" max="4114" width="10.7109375" style="20" customWidth="1"/>
    <col min="4115" max="4352" width="9.140625" style="20"/>
    <col min="4353" max="4353" width="10.7109375" style="20" customWidth="1"/>
    <col min="4354" max="4354" width="6" style="20" customWidth="1"/>
    <col min="4355" max="4355" width="4.85546875" style="20" customWidth="1"/>
    <col min="4356" max="4356" width="16.85546875" style="20" customWidth="1"/>
    <col min="4357" max="4357" width="12.28515625" style="20" customWidth="1"/>
    <col min="4358" max="4358" width="2.7109375" style="20" customWidth="1"/>
    <col min="4359" max="4359" width="12.28515625" style="20" customWidth="1"/>
    <col min="4360" max="4360" width="9.140625" style="20"/>
    <col min="4361" max="4361" width="9.85546875" style="20" customWidth="1"/>
    <col min="4362" max="4362" width="11" style="20" customWidth="1"/>
    <col min="4363" max="4363" width="2.5703125" style="20" customWidth="1"/>
    <col min="4364" max="4364" width="9.7109375" style="20" customWidth="1"/>
    <col min="4365" max="4365" width="8.28515625" style="20" customWidth="1"/>
    <col min="4366" max="4366" width="12" style="20" customWidth="1"/>
    <col min="4367" max="4367" width="12.5703125" style="20" customWidth="1"/>
    <col min="4368" max="4368" width="12.42578125" style="20" customWidth="1"/>
    <col min="4369" max="4369" width="15.7109375" style="20" customWidth="1"/>
    <col min="4370" max="4370" width="10.7109375" style="20" customWidth="1"/>
    <col min="4371" max="4608" width="9.140625" style="20"/>
    <col min="4609" max="4609" width="10.7109375" style="20" customWidth="1"/>
    <col min="4610" max="4610" width="6" style="20" customWidth="1"/>
    <col min="4611" max="4611" width="4.85546875" style="20" customWidth="1"/>
    <col min="4612" max="4612" width="16.85546875" style="20" customWidth="1"/>
    <col min="4613" max="4613" width="12.28515625" style="20" customWidth="1"/>
    <col min="4614" max="4614" width="2.7109375" style="20" customWidth="1"/>
    <col min="4615" max="4615" width="12.28515625" style="20" customWidth="1"/>
    <col min="4616" max="4616" width="9.140625" style="20"/>
    <col min="4617" max="4617" width="9.85546875" style="20" customWidth="1"/>
    <col min="4618" max="4618" width="11" style="20" customWidth="1"/>
    <col min="4619" max="4619" width="2.5703125" style="20" customWidth="1"/>
    <col min="4620" max="4620" width="9.7109375" style="20" customWidth="1"/>
    <col min="4621" max="4621" width="8.28515625" style="20" customWidth="1"/>
    <col min="4622" max="4622" width="12" style="20" customWidth="1"/>
    <col min="4623" max="4623" width="12.5703125" style="20" customWidth="1"/>
    <col min="4624" max="4624" width="12.42578125" style="20" customWidth="1"/>
    <col min="4625" max="4625" width="15.7109375" style="20" customWidth="1"/>
    <col min="4626" max="4626" width="10.7109375" style="20" customWidth="1"/>
    <col min="4627" max="4864" width="9.140625" style="20"/>
    <col min="4865" max="4865" width="10.7109375" style="20" customWidth="1"/>
    <col min="4866" max="4866" width="6" style="20" customWidth="1"/>
    <col min="4867" max="4867" width="4.85546875" style="20" customWidth="1"/>
    <col min="4868" max="4868" width="16.85546875" style="20" customWidth="1"/>
    <col min="4869" max="4869" width="12.28515625" style="20" customWidth="1"/>
    <col min="4870" max="4870" width="2.7109375" style="20" customWidth="1"/>
    <col min="4871" max="4871" width="12.28515625" style="20" customWidth="1"/>
    <col min="4872" max="4872" width="9.140625" style="20"/>
    <col min="4873" max="4873" width="9.85546875" style="20" customWidth="1"/>
    <col min="4874" max="4874" width="11" style="20" customWidth="1"/>
    <col min="4875" max="4875" width="2.5703125" style="20" customWidth="1"/>
    <col min="4876" max="4876" width="9.7109375" style="20" customWidth="1"/>
    <col min="4877" max="4877" width="8.28515625" style="20" customWidth="1"/>
    <col min="4878" max="4878" width="12" style="20" customWidth="1"/>
    <col min="4879" max="4879" width="12.5703125" style="20" customWidth="1"/>
    <col min="4880" max="4880" width="12.42578125" style="20" customWidth="1"/>
    <col min="4881" max="4881" width="15.7109375" style="20" customWidth="1"/>
    <col min="4882" max="4882" width="10.7109375" style="20" customWidth="1"/>
    <col min="4883" max="5120" width="9.140625" style="20"/>
    <col min="5121" max="5121" width="10.7109375" style="20" customWidth="1"/>
    <col min="5122" max="5122" width="6" style="20" customWidth="1"/>
    <col min="5123" max="5123" width="4.85546875" style="20" customWidth="1"/>
    <col min="5124" max="5124" width="16.85546875" style="20" customWidth="1"/>
    <col min="5125" max="5125" width="12.28515625" style="20" customWidth="1"/>
    <col min="5126" max="5126" width="2.7109375" style="20" customWidth="1"/>
    <col min="5127" max="5127" width="12.28515625" style="20" customWidth="1"/>
    <col min="5128" max="5128" width="9.140625" style="20"/>
    <col min="5129" max="5129" width="9.85546875" style="20" customWidth="1"/>
    <col min="5130" max="5130" width="11" style="20" customWidth="1"/>
    <col min="5131" max="5131" width="2.5703125" style="20" customWidth="1"/>
    <col min="5132" max="5132" width="9.7109375" style="20" customWidth="1"/>
    <col min="5133" max="5133" width="8.28515625" style="20" customWidth="1"/>
    <col min="5134" max="5134" width="12" style="20" customWidth="1"/>
    <col min="5135" max="5135" width="12.5703125" style="20" customWidth="1"/>
    <col min="5136" max="5136" width="12.42578125" style="20" customWidth="1"/>
    <col min="5137" max="5137" width="15.7109375" style="20" customWidth="1"/>
    <col min="5138" max="5138" width="10.7109375" style="20" customWidth="1"/>
    <col min="5139" max="5376" width="9.140625" style="20"/>
    <col min="5377" max="5377" width="10.7109375" style="20" customWidth="1"/>
    <col min="5378" max="5378" width="6" style="20" customWidth="1"/>
    <col min="5379" max="5379" width="4.85546875" style="20" customWidth="1"/>
    <col min="5380" max="5380" width="16.85546875" style="20" customWidth="1"/>
    <col min="5381" max="5381" width="12.28515625" style="20" customWidth="1"/>
    <col min="5382" max="5382" width="2.7109375" style="20" customWidth="1"/>
    <col min="5383" max="5383" width="12.28515625" style="20" customWidth="1"/>
    <col min="5384" max="5384" width="9.140625" style="20"/>
    <col min="5385" max="5385" width="9.85546875" style="20" customWidth="1"/>
    <col min="5386" max="5386" width="11" style="20" customWidth="1"/>
    <col min="5387" max="5387" width="2.5703125" style="20" customWidth="1"/>
    <col min="5388" max="5388" width="9.7109375" style="20" customWidth="1"/>
    <col min="5389" max="5389" width="8.28515625" style="20" customWidth="1"/>
    <col min="5390" max="5390" width="12" style="20" customWidth="1"/>
    <col min="5391" max="5391" width="12.5703125" style="20" customWidth="1"/>
    <col min="5392" max="5392" width="12.42578125" style="20" customWidth="1"/>
    <col min="5393" max="5393" width="15.7109375" style="20" customWidth="1"/>
    <col min="5394" max="5394" width="10.7109375" style="20" customWidth="1"/>
    <col min="5395" max="5632" width="9.140625" style="20"/>
    <col min="5633" max="5633" width="10.7109375" style="20" customWidth="1"/>
    <col min="5634" max="5634" width="6" style="20" customWidth="1"/>
    <col min="5635" max="5635" width="4.85546875" style="20" customWidth="1"/>
    <col min="5636" max="5636" width="16.85546875" style="20" customWidth="1"/>
    <col min="5637" max="5637" width="12.28515625" style="20" customWidth="1"/>
    <col min="5638" max="5638" width="2.7109375" style="20" customWidth="1"/>
    <col min="5639" max="5639" width="12.28515625" style="20" customWidth="1"/>
    <col min="5640" max="5640" width="9.140625" style="20"/>
    <col min="5641" max="5641" width="9.85546875" style="20" customWidth="1"/>
    <col min="5642" max="5642" width="11" style="20" customWidth="1"/>
    <col min="5643" max="5643" width="2.5703125" style="20" customWidth="1"/>
    <col min="5644" max="5644" width="9.7109375" style="20" customWidth="1"/>
    <col min="5645" max="5645" width="8.28515625" style="20" customWidth="1"/>
    <col min="5646" max="5646" width="12" style="20" customWidth="1"/>
    <col min="5647" max="5647" width="12.5703125" style="20" customWidth="1"/>
    <col min="5648" max="5648" width="12.42578125" style="20" customWidth="1"/>
    <col min="5649" max="5649" width="15.7109375" style="20" customWidth="1"/>
    <col min="5650" max="5650" width="10.7109375" style="20" customWidth="1"/>
    <col min="5651" max="5888" width="9.140625" style="20"/>
    <col min="5889" max="5889" width="10.7109375" style="20" customWidth="1"/>
    <col min="5890" max="5890" width="6" style="20" customWidth="1"/>
    <col min="5891" max="5891" width="4.85546875" style="20" customWidth="1"/>
    <col min="5892" max="5892" width="16.85546875" style="20" customWidth="1"/>
    <col min="5893" max="5893" width="12.28515625" style="20" customWidth="1"/>
    <col min="5894" max="5894" width="2.7109375" style="20" customWidth="1"/>
    <col min="5895" max="5895" width="12.28515625" style="20" customWidth="1"/>
    <col min="5896" max="5896" width="9.140625" style="20"/>
    <col min="5897" max="5897" width="9.85546875" style="20" customWidth="1"/>
    <col min="5898" max="5898" width="11" style="20" customWidth="1"/>
    <col min="5899" max="5899" width="2.5703125" style="20" customWidth="1"/>
    <col min="5900" max="5900" width="9.7109375" style="20" customWidth="1"/>
    <col min="5901" max="5901" width="8.28515625" style="20" customWidth="1"/>
    <col min="5902" max="5902" width="12" style="20" customWidth="1"/>
    <col min="5903" max="5903" width="12.5703125" style="20" customWidth="1"/>
    <col min="5904" max="5904" width="12.42578125" style="20" customWidth="1"/>
    <col min="5905" max="5905" width="15.7109375" style="20" customWidth="1"/>
    <col min="5906" max="5906" width="10.7109375" style="20" customWidth="1"/>
    <col min="5907" max="6144" width="9.140625" style="20"/>
    <col min="6145" max="6145" width="10.7109375" style="20" customWidth="1"/>
    <col min="6146" max="6146" width="6" style="20" customWidth="1"/>
    <col min="6147" max="6147" width="4.85546875" style="20" customWidth="1"/>
    <col min="6148" max="6148" width="16.85546875" style="20" customWidth="1"/>
    <col min="6149" max="6149" width="12.28515625" style="20" customWidth="1"/>
    <col min="6150" max="6150" width="2.7109375" style="20" customWidth="1"/>
    <col min="6151" max="6151" width="12.28515625" style="20" customWidth="1"/>
    <col min="6152" max="6152" width="9.140625" style="20"/>
    <col min="6153" max="6153" width="9.85546875" style="20" customWidth="1"/>
    <col min="6154" max="6154" width="11" style="20" customWidth="1"/>
    <col min="6155" max="6155" width="2.5703125" style="20" customWidth="1"/>
    <col min="6156" max="6156" width="9.7109375" style="20" customWidth="1"/>
    <col min="6157" max="6157" width="8.28515625" style="20" customWidth="1"/>
    <col min="6158" max="6158" width="12" style="20" customWidth="1"/>
    <col min="6159" max="6159" width="12.5703125" style="20" customWidth="1"/>
    <col min="6160" max="6160" width="12.42578125" style="20" customWidth="1"/>
    <col min="6161" max="6161" width="15.7109375" style="20" customWidth="1"/>
    <col min="6162" max="6162" width="10.7109375" style="20" customWidth="1"/>
    <col min="6163" max="6400" width="9.140625" style="20"/>
    <col min="6401" max="6401" width="10.7109375" style="20" customWidth="1"/>
    <col min="6402" max="6402" width="6" style="20" customWidth="1"/>
    <col min="6403" max="6403" width="4.85546875" style="20" customWidth="1"/>
    <col min="6404" max="6404" width="16.85546875" style="20" customWidth="1"/>
    <col min="6405" max="6405" width="12.28515625" style="20" customWidth="1"/>
    <col min="6406" max="6406" width="2.7109375" style="20" customWidth="1"/>
    <col min="6407" max="6407" width="12.28515625" style="20" customWidth="1"/>
    <col min="6408" max="6408" width="9.140625" style="20"/>
    <col min="6409" max="6409" width="9.85546875" style="20" customWidth="1"/>
    <col min="6410" max="6410" width="11" style="20" customWidth="1"/>
    <col min="6411" max="6411" width="2.5703125" style="20" customWidth="1"/>
    <col min="6412" max="6412" width="9.7109375" style="20" customWidth="1"/>
    <col min="6413" max="6413" width="8.28515625" style="20" customWidth="1"/>
    <col min="6414" max="6414" width="12" style="20" customWidth="1"/>
    <col min="6415" max="6415" width="12.5703125" style="20" customWidth="1"/>
    <col min="6416" max="6416" width="12.42578125" style="20" customWidth="1"/>
    <col min="6417" max="6417" width="15.7109375" style="20" customWidth="1"/>
    <col min="6418" max="6418" width="10.7109375" style="20" customWidth="1"/>
    <col min="6419" max="6656" width="9.140625" style="20"/>
    <col min="6657" max="6657" width="10.7109375" style="20" customWidth="1"/>
    <col min="6658" max="6658" width="6" style="20" customWidth="1"/>
    <col min="6659" max="6659" width="4.85546875" style="20" customWidth="1"/>
    <col min="6660" max="6660" width="16.85546875" style="20" customWidth="1"/>
    <col min="6661" max="6661" width="12.28515625" style="20" customWidth="1"/>
    <col min="6662" max="6662" width="2.7109375" style="20" customWidth="1"/>
    <col min="6663" max="6663" width="12.28515625" style="20" customWidth="1"/>
    <col min="6664" max="6664" width="9.140625" style="20"/>
    <col min="6665" max="6665" width="9.85546875" style="20" customWidth="1"/>
    <col min="6666" max="6666" width="11" style="20" customWidth="1"/>
    <col min="6667" max="6667" width="2.5703125" style="20" customWidth="1"/>
    <col min="6668" max="6668" width="9.7109375" style="20" customWidth="1"/>
    <col min="6669" max="6669" width="8.28515625" style="20" customWidth="1"/>
    <col min="6670" max="6670" width="12" style="20" customWidth="1"/>
    <col min="6671" max="6671" width="12.5703125" style="20" customWidth="1"/>
    <col min="6672" max="6672" width="12.42578125" style="20" customWidth="1"/>
    <col min="6673" max="6673" width="15.7109375" style="20" customWidth="1"/>
    <col min="6674" max="6674" width="10.7109375" style="20" customWidth="1"/>
    <col min="6675" max="6912" width="9.140625" style="20"/>
    <col min="6913" max="6913" width="10.7109375" style="20" customWidth="1"/>
    <col min="6914" max="6914" width="6" style="20" customWidth="1"/>
    <col min="6915" max="6915" width="4.85546875" style="20" customWidth="1"/>
    <col min="6916" max="6916" width="16.85546875" style="20" customWidth="1"/>
    <col min="6917" max="6917" width="12.28515625" style="20" customWidth="1"/>
    <col min="6918" max="6918" width="2.7109375" style="20" customWidth="1"/>
    <col min="6919" max="6919" width="12.28515625" style="20" customWidth="1"/>
    <col min="6920" max="6920" width="9.140625" style="20"/>
    <col min="6921" max="6921" width="9.85546875" style="20" customWidth="1"/>
    <col min="6922" max="6922" width="11" style="20" customWidth="1"/>
    <col min="6923" max="6923" width="2.5703125" style="20" customWidth="1"/>
    <col min="6924" max="6924" width="9.7109375" style="20" customWidth="1"/>
    <col min="6925" max="6925" width="8.28515625" style="20" customWidth="1"/>
    <col min="6926" max="6926" width="12" style="20" customWidth="1"/>
    <col min="6927" max="6927" width="12.5703125" style="20" customWidth="1"/>
    <col min="6928" max="6928" width="12.42578125" style="20" customWidth="1"/>
    <col min="6929" max="6929" width="15.7109375" style="20" customWidth="1"/>
    <col min="6930" max="6930" width="10.7109375" style="20" customWidth="1"/>
    <col min="6931" max="7168" width="9.140625" style="20"/>
    <col min="7169" max="7169" width="10.7109375" style="20" customWidth="1"/>
    <col min="7170" max="7170" width="6" style="20" customWidth="1"/>
    <col min="7171" max="7171" width="4.85546875" style="20" customWidth="1"/>
    <col min="7172" max="7172" width="16.85546875" style="20" customWidth="1"/>
    <col min="7173" max="7173" width="12.28515625" style="20" customWidth="1"/>
    <col min="7174" max="7174" width="2.7109375" style="20" customWidth="1"/>
    <col min="7175" max="7175" width="12.28515625" style="20" customWidth="1"/>
    <col min="7176" max="7176" width="9.140625" style="20"/>
    <col min="7177" max="7177" width="9.85546875" style="20" customWidth="1"/>
    <col min="7178" max="7178" width="11" style="20" customWidth="1"/>
    <col min="7179" max="7179" width="2.5703125" style="20" customWidth="1"/>
    <col min="7180" max="7180" width="9.7109375" style="20" customWidth="1"/>
    <col min="7181" max="7181" width="8.28515625" style="20" customWidth="1"/>
    <col min="7182" max="7182" width="12" style="20" customWidth="1"/>
    <col min="7183" max="7183" width="12.5703125" style="20" customWidth="1"/>
    <col min="7184" max="7184" width="12.42578125" style="20" customWidth="1"/>
    <col min="7185" max="7185" width="15.7109375" style="20" customWidth="1"/>
    <col min="7186" max="7186" width="10.7109375" style="20" customWidth="1"/>
    <col min="7187" max="7424" width="9.140625" style="20"/>
    <col min="7425" max="7425" width="10.7109375" style="20" customWidth="1"/>
    <col min="7426" max="7426" width="6" style="20" customWidth="1"/>
    <col min="7427" max="7427" width="4.85546875" style="20" customWidth="1"/>
    <col min="7428" max="7428" width="16.85546875" style="20" customWidth="1"/>
    <col min="7429" max="7429" width="12.28515625" style="20" customWidth="1"/>
    <col min="7430" max="7430" width="2.7109375" style="20" customWidth="1"/>
    <col min="7431" max="7431" width="12.28515625" style="20" customWidth="1"/>
    <col min="7432" max="7432" width="9.140625" style="20"/>
    <col min="7433" max="7433" width="9.85546875" style="20" customWidth="1"/>
    <col min="7434" max="7434" width="11" style="20" customWidth="1"/>
    <col min="7435" max="7435" width="2.5703125" style="20" customWidth="1"/>
    <col min="7436" max="7436" width="9.7109375" style="20" customWidth="1"/>
    <col min="7437" max="7437" width="8.28515625" style="20" customWidth="1"/>
    <col min="7438" max="7438" width="12" style="20" customWidth="1"/>
    <col min="7439" max="7439" width="12.5703125" style="20" customWidth="1"/>
    <col min="7440" max="7440" width="12.42578125" style="20" customWidth="1"/>
    <col min="7441" max="7441" width="15.7109375" style="20" customWidth="1"/>
    <col min="7442" max="7442" width="10.7109375" style="20" customWidth="1"/>
    <col min="7443" max="7680" width="9.140625" style="20"/>
    <col min="7681" max="7681" width="10.7109375" style="20" customWidth="1"/>
    <col min="7682" max="7682" width="6" style="20" customWidth="1"/>
    <col min="7683" max="7683" width="4.85546875" style="20" customWidth="1"/>
    <col min="7684" max="7684" width="16.85546875" style="20" customWidth="1"/>
    <col min="7685" max="7685" width="12.28515625" style="20" customWidth="1"/>
    <col min="7686" max="7686" width="2.7109375" style="20" customWidth="1"/>
    <col min="7687" max="7687" width="12.28515625" style="20" customWidth="1"/>
    <col min="7688" max="7688" width="9.140625" style="20"/>
    <col min="7689" max="7689" width="9.85546875" style="20" customWidth="1"/>
    <col min="7690" max="7690" width="11" style="20" customWidth="1"/>
    <col min="7691" max="7691" width="2.5703125" style="20" customWidth="1"/>
    <col min="7692" max="7692" width="9.7109375" style="20" customWidth="1"/>
    <col min="7693" max="7693" width="8.28515625" style="20" customWidth="1"/>
    <col min="7694" max="7694" width="12" style="20" customWidth="1"/>
    <col min="7695" max="7695" width="12.5703125" style="20" customWidth="1"/>
    <col min="7696" max="7696" width="12.42578125" style="20" customWidth="1"/>
    <col min="7697" max="7697" width="15.7109375" style="20" customWidth="1"/>
    <col min="7698" max="7698" width="10.7109375" style="20" customWidth="1"/>
    <col min="7699" max="7936" width="9.140625" style="20"/>
    <col min="7937" max="7937" width="10.7109375" style="20" customWidth="1"/>
    <col min="7938" max="7938" width="6" style="20" customWidth="1"/>
    <col min="7939" max="7939" width="4.85546875" style="20" customWidth="1"/>
    <col min="7940" max="7940" width="16.85546875" style="20" customWidth="1"/>
    <col min="7941" max="7941" width="12.28515625" style="20" customWidth="1"/>
    <col min="7942" max="7942" width="2.7109375" style="20" customWidth="1"/>
    <col min="7943" max="7943" width="12.28515625" style="20" customWidth="1"/>
    <col min="7944" max="7944" width="9.140625" style="20"/>
    <col min="7945" max="7945" width="9.85546875" style="20" customWidth="1"/>
    <col min="7946" max="7946" width="11" style="20" customWidth="1"/>
    <col min="7947" max="7947" width="2.5703125" style="20" customWidth="1"/>
    <col min="7948" max="7948" width="9.7109375" style="20" customWidth="1"/>
    <col min="7949" max="7949" width="8.28515625" style="20" customWidth="1"/>
    <col min="7950" max="7950" width="12" style="20" customWidth="1"/>
    <col min="7951" max="7951" width="12.5703125" style="20" customWidth="1"/>
    <col min="7952" max="7952" width="12.42578125" style="20" customWidth="1"/>
    <col min="7953" max="7953" width="15.7109375" style="20" customWidth="1"/>
    <col min="7954" max="7954" width="10.7109375" style="20" customWidth="1"/>
    <col min="7955" max="8192" width="9.140625" style="20"/>
    <col min="8193" max="8193" width="10.7109375" style="20" customWidth="1"/>
    <col min="8194" max="8194" width="6" style="20" customWidth="1"/>
    <col min="8195" max="8195" width="4.85546875" style="20" customWidth="1"/>
    <col min="8196" max="8196" width="16.85546875" style="20" customWidth="1"/>
    <col min="8197" max="8197" width="12.28515625" style="20" customWidth="1"/>
    <col min="8198" max="8198" width="2.7109375" style="20" customWidth="1"/>
    <col min="8199" max="8199" width="12.28515625" style="20" customWidth="1"/>
    <col min="8200" max="8200" width="9.140625" style="20"/>
    <col min="8201" max="8201" width="9.85546875" style="20" customWidth="1"/>
    <col min="8202" max="8202" width="11" style="20" customWidth="1"/>
    <col min="8203" max="8203" width="2.5703125" style="20" customWidth="1"/>
    <col min="8204" max="8204" width="9.7109375" style="20" customWidth="1"/>
    <col min="8205" max="8205" width="8.28515625" style="20" customWidth="1"/>
    <col min="8206" max="8206" width="12" style="20" customWidth="1"/>
    <col min="8207" max="8207" width="12.5703125" style="20" customWidth="1"/>
    <col min="8208" max="8208" width="12.42578125" style="20" customWidth="1"/>
    <col min="8209" max="8209" width="15.7109375" style="20" customWidth="1"/>
    <col min="8210" max="8210" width="10.7109375" style="20" customWidth="1"/>
    <col min="8211" max="8448" width="9.140625" style="20"/>
    <col min="8449" max="8449" width="10.7109375" style="20" customWidth="1"/>
    <col min="8450" max="8450" width="6" style="20" customWidth="1"/>
    <col min="8451" max="8451" width="4.85546875" style="20" customWidth="1"/>
    <col min="8452" max="8452" width="16.85546875" style="20" customWidth="1"/>
    <col min="8453" max="8453" width="12.28515625" style="20" customWidth="1"/>
    <col min="8454" max="8454" width="2.7109375" style="20" customWidth="1"/>
    <col min="8455" max="8455" width="12.28515625" style="20" customWidth="1"/>
    <col min="8456" max="8456" width="9.140625" style="20"/>
    <col min="8457" max="8457" width="9.85546875" style="20" customWidth="1"/>
    <col min="8458" max="8458" width="11" style="20" customWidth="1"/>
    <col min="8459" max="8459" width="2.5703125" style="20" customWidth="1"/>
    <col min="8460" max="8460" width="9.7109375" style="20" customWidth="1"/>
    <col min="8461" max="8461" width="8.28515625" style="20" customWidth="1"/>
    <col min="8462" max="8462" width="12" style="20" customWidth="1"/>
    <col min="8463" max="8463" width="12.5703125" style="20" customWidth="1"/>
    <col min="8464" max="8464" width="12.42578125" style="20" customWidth="1"/>
    <col min="8465" max="8465" width="15.7109375" style="20" customWidth="1"/>
    <col min="8466" max="8466" width="10.7109375" style="20" customWidth="1"/>
    <col min="8467" max="8704" width="9.140625" style="20"/>
    <col min="8705" max="8705" width="10.7109375" style="20" customWidth="1"/>
    <col min="8706" max="8706" width="6" style="20" customWidth="1"/>
    <col min="8707" max="8707" width="4.85546875" style="20" customWidth="1"/>
    <col min="8708" max="8708" width="16.85546875" style="20" customWidth="1"/>
    <col min="8709" max="8709" width="12.28515625" style="20" customWidth="1"/>
    <col min="8710" max="8710" width="2.7109375" style="20" customWidth="1"/>
    <col min="8711" max="8711" width="12.28515625" style="20" customWidth="1"/>
    <col min="8712" max="8712" width="9.140625" style="20"/>
    <col min="8713" max="8713" width="9.85546875" style="20" customWidth="1"/>
    <col min="8714" max="8714" width="11" style="20" customWidth="1"/>
    <col min="8715" max="8715" width="2.5703125" style="20" customWidth="1"/>
    <col min="8716" max="8716" width="9.7109375" style="20" customWidth="1"/>
    <col min="8717" max="8717" width="8.28515625" style="20" customWidth="1"/>
    <col min="8718" max="8718" width="12" style="20" customWidth="1"/>
    <col min="8719" max="8719" width="12.5703125" style="20" customWidth="1"/>
    <col min="8720" max="8720" width="12.42578125" style="20" customWidth="1"/>
    <col min="8721" max="8721" width="15.7109375" style="20" customWidth="1"/>
    <col min="8722" max="8722" width="10.7109375" style="20" customWidth="1"/>
    <col min="8723" max="8960" width="9.140625" style="20"/>
    <col min="8961" max="8961" width="10.7109375" style="20" customWidth="1"/>
    <col min="8962" max="8962" width="6" style="20" customWidth="1"/>
    <col min="8963" max="8963" width="4.85546875" style="20" customWidth="1"/>
    <col min="8964" max="8964" width="16.85546875" style="20" customWidth="1"/>
    <col min="8965" max="8965" width="12.28515625" style="20" customWidth="1"/>
    <col min="8966" max="8966" width="2.7109375" style="20" customWidth="1"/>
    <col min="8967" max="8967" width="12.28515625" style="20" customWidth="1"/>
    <col min="8968" max="8968" width="9.140625" style="20"/>
    <col min="8969" max="8969" width="9.85546875" style="20" customWidth="1"/>
    <col min="8970" max="8970" width="11" style="20" customWidth="1"/>
    <col min="8971" max="8971" width="2.5703125" style="20" customWidth="1"/>
    <col min="8972" max="8972" width="9.7109375" style="20" customWidth="1"/>
    <col min="8973" max="8973" width="8.28515625" style="20" customWidth="1"/>
    <col min="8974" max="8974" width="12" style="20" customWidth="1"/>
    <col min="8975" max="8975" width="12.5703125" style="20" customWidth="1"/>
    <col min="8976" max="8976" width="12.42578125" style="20" customWidth="1"/>
    <col min="8977" max="8977" width="15.7109375" style="20" customWidth="1"/>
    <col min="8978" max="8978" width="10.7109375" style="20" customWidth="1"/>
    <col min="8979" max="9216" width="9.140625" style="20"/>
    <col min="9217" max="9217" width="10.7109375" style="20" customWidth="1"/>
    <col min="9218" max="9218" width="6" style="20" customWidth="1"/>
    <col min="9219" max="9219" width="4.85546875" style="20" customWidth="1"/>
    <col min="9220" max="9220" width="16.85546875" style="20" customWidth="1"/>
    <col min="9221" max="9221" width="12.28515625" style="20" customWidth="1"/>
    <col min="9222" max="9222" width="2.7109375" style="20" customWidth="1"/>
    <col min="9223" max="9223" width="12.28515625" style="20" customWidth="1"/>
    <col min="9224" max="9224" width="9.140625" style="20"/>
    <col min="9225" max="9225" width="9.85546875" style="20" customWidth="1"/>
    <col min="9226" max="9226" width="11" style="20" customWidth="1"/>
    <col min="9227" max="9227" width="2.5703125" style="20" customWidth="1"/>
    <col min="9228" max="9228" width="9.7109375" style="20" customWidth="1"/>
    <col min="9229" max="9229" width="8.28515625" style="20" customWidth="1"/>
    <col min="9230" max="9230" width="12" style="20" customWidth="1"/>
    <col min="9231" max="9231" width="12.5703125" style="20" customWidth="1"/>
    <col min="9232" max="9232" width="12.42578125" style="20" customWidth="1"/>
    <col min="9233" max="9233" width="15.7109375" style="20" customWidth="1"/>
    <col min="9234" max="9234" width="10.7109375" style="20" customWidth="1"/>
    <col min="9235" max="9472" width="9.140625" style="20"/>
    <col min="9473" max="9473" width="10.7109375" style="20" customWidth="1"/>
    <col min="9474" max="9474" width="6" style="20" customWidth="1"/>
    <col min="9475" max="9475" width="4.85546875" style="20" customWidth="1"/>
    <col min="9476" max="9476" width="16.85546875" style="20" customWidth="1"/>
    <col min="9477" max="9477" width="12.28515625" style="20" customWidth="1"/>
    <col min="9478" max="9478" width="2.7109375" style="20" customWidth="1"/>
    <col min="9479" max="9479" width="12.28515625" style="20" customWidth="1"/>
    <col min="9480" max="9480" width="9.140625" style="20"/>
    <col min="9481" max="9481" width="9.85546875" style="20" customWidth="1"/>
    <col min="9482" max="9482" width="11" style="20" customWidth="1"/>
    <col min="9483" max="9483" width="2.5703125" style="20" customWidth="1"/>
    <col min="9484" max="9484" width="9.7109375" style="20" customWidth="1"/>
    <col min="9485" max="9485" width="8.28515625" style="20" customWidth="1"/>
    <col min="9486" max="9486" width="12" style="20" customWidth="1"/>
    <col min="9487" max="9487" width="12.5703125" style="20" customWidth="1"/>
    <col min="9488" max="9488" width="12.42578125" style="20" customWidth="1"/>
    <col min="9489" max="9489" width="15.7109375" style="20" customWidth="1"/>
    <col min="9490" max="9490" width="10.7109375" style="20" customWidth="1"/>
    <col min="9491" max="9728" width="9.140625" style="20"/>
    <col min="9729" max="9729" width="10.7109375" style="20" customWidth="1"/>
    <col min="9730" max="9730" width="6" style="20" customWidth="1"/>
    <col min="9731" max="9731" width="4.85546875" style="20" customWidth="1"/>
    <col min="9732" max="9732" width="16.85546875" style="20" customWidth="1"/>
    <col min="9733" max="9733" width="12.28515625" style="20" customWidth="1"/>
    <col min="9734" max="9734" width="2.7109375" style="20" customWidth="1"/>
    <col min="9735" max="9735" width="12.28515625" style="20" customWidth="1"/>
    <col min="9736" max="9736" width="9.140625" style="20"/>
    <col min="9737" max="9737" width="9.85546875" style="20" customWidth="1"/>
    <col min="9738" max="9738" width="11" style="20" customWidth="1"/>
    <col min="9739" max="9739" width="2.5703125" style="20" customWidth="1"/>
    <col min="9740" max="9740" width="9.7109375" style="20" customWidth="1"/>
    <col min="9741" max="9741" width="8.28515625" style="20" customWidth="1"/>
    <col min="9742" max="9742" width="12" style="20" customWidth="1"/>
    <col min="9743" max="9743" width="12.5703125" style="20" customWidth="1"/>
    <col min="9744" max="9744" width="12.42578125" style="20" customWidth="1"/>
    <col min="9745" max="9745" width="15.7109375" style="20" customWidth="1"/>
    <col min="9746" max="9746" width="10.7109375" style="20" customWidth="1"/>
    <col min="9747" max="9984" width="9.140625" style="20"/>
    <col min="9985" max="9985" width="10.7109375" style="20" customWidth="1"/>
    <col min="9986" max="9986" width="6" style="20" customWidth="1"/>
    <col min="9987" max="9987" width="4.85546875" style="20" customWidth="1"/>
    <col min="9988" max="9988" width="16.85546875" style="20" customWidth="1"/>
    <col min="9989" max="9989" width="12.28515625" style="20" customWidth="1"/>
    <col min="9990" max="9990" width="2.7109375" style="20" customWidth="1"/>
    <col min="9991" max="9991" width="12.28515625" style="20" customWidth="1"/>
    <col min="9992" max="9992" width="9.140625" style="20"/>
    <col min="9993" max="9993" width="9.85546875" style="20" customWidth="1"/>
    <col min="9994" max="9994" width="11" style="20" customWidth="1"/>
    <col min="9995" max="9995" width="2.5703125" style="20" customWidth="1"/>
    <col min="9996" max="9996" width="9.7109375" style="20" customWidth="1"/>
    <col min="9997" max="9997" width="8.28515625" style="20" customWidth="1"/>
    <col min="9998" max="9998" width="12" style="20" customWidth="1"/>
    <col min="9999" max="9999" width="12.5703125" style="20" customWidth="1"/>
    <col min="10000" max="10000" width="12.42578125" style="20" customWidth="1"/>
    <col min="10001" max="10001" width="15.7109375" style="20" customWidth="1"/>
    <col min="10002" max="10002" width="10.7109375" style="20" customWidth="1"/>
    <col min="10003" max="10240" width="9.140625" style="20"/>
    <col min="10241" max="10241" width="10.7109375" style="20" customWidth="1"/>
    <col min="10242" max="10242" width="6" style="20" customWidth="1"/>
    <col min="10243" max="10243" width="4.85546875" style="20" customWidth="1"/>
    <col min="10244" max="10244" width="16.85546875" style="20" customWidth="1"/>
    <col min="10245" max="10245" width="12.28515625" style="20" customWidth="1"/>
    <col min="10246" max="10246" width="2.7109375" style="20" customWidth="1"/>
    <col min="10247" max="10247" width="12.28515625" style="20" customWidth="1"/>
    <col min="10248" max="10248" width="9.140625" style="20"/>
    <col min="10249" max="10249" width="9.85546875" style="20" customWidth="1"/>
    <col min="10250" max="10250" width="11" style="20" customWidth="1"/>
    <col min="10251" max="10251" width="2.5703125" style="20" customWidth="1"/>
    <col min="10252" max="10252" width="9.7109375" style="20" customWidth="1"/>
    <col min="10253" max="10253" width="8.28515625" style="20" customWidth="1"/>
    <col min="10254" max="10254" width="12" style="20" customWidth="1"/>
    <col min="10255" max="10255" width="12.5703125" style="20" customWidth="1"/>
    <col min="10256" max="10256" width="12.42578125" style="20" customWidth="1"/>
    <col min="10257" max="10257" width="15.7109375" style="20" customWidth="1"/>
    <col min="10258" max="10258" width="10.7109375" style="20" customWidth="1"/>
    <col min="10259" max="10496" width="9.140625" style="20"/>
    <col min="10497" max="10497" width="10.7109375" style="20" customWidth="1"/>
    <col min="10498" max="10498" width="6" style="20" customWidth="1"/>
    <col min="10499" max="10499" width="4.85546875" style="20" customWidth="1"/>
    <col min="10500" max="10500" width="16.85546875" style="20" customWidth="1"/>
    <col min="10501" max="10501" width="12.28515625" style="20" customWidth="1"/>
    <col min="10502" max="10502" width="2.7109375" style="20" customWidth="1"/>
    <col min="10503" max="10503" width="12.28515625" style="20" customWidth="1"/>
    <col min="10504" max="10504" width="9.140625" style="20"/>
    <col min="10505" max="10505" width="9.85546875" style="20" customWidth="1"/>
    <col min="10506" max="10506" width="11" style="20" customWidth="1"/>
    <col min="10507" max="10507" width="2.5703125" style="20" customWidth="1"/>
    <col min="10508" max="10508" width="9.7109375" style="20" customWidth="1"/>
    <col min="10509" max="10509" width="8.28515625" style="20" customWidth="1"/>
    <col min="10510" max="10510" width="12" style="20" customWidth="1"/>
    <col min="10511" max="10511" width="12.5703125" style="20" customWidth="1"/>
    <col min="10512" max="10512" width="12.42578125" style="20" customWidth="1"/>
    <col min="10513" max="10513" width="15.7109375" style="20" customWidth="1"/>
    <col min="10514" max="10514" width="10.7109375" style="20" customWidth="1"/>
    <col min="10515" max="10752" width="9.140625" style="20"/>
    <col min="10753" max="10753" width="10.7109375" style="20" customWidth="1"/>
    <col min="10754" max="10754" width="6" style="20" customWidth="1"/>
    <col min="10755" max="10755" width="4.85546875" style="20" customWidth="1"/>
    <col min="10756" max="10756" width="16.85546875" style="20" customWidth="1"/>
    <col min="10757" max="10757" width="12.28515625" style="20" customWidth="1"/>
    <col min="10758" max="10758" width="2.7109375" style="20" customWidth="1"/>
    <col min="10759" max="10759" width="12.28515625" style="20" customWidth="1"/>
    <col min="10760" max="10760" width="9.140625" style="20"/>
    <col min="10761" max="10761" width="9.85546875" style="20" customWidth="1"/>
    <col min="10762" max="10762" width="11" style="20" customWidth="1"/>
    <col min="10763" max="10763" width="2.5703125" style="20" customWidth="1"/>
    <col min="10764" max="10764" width="9.7109375" style="20" customWidth="1"/>
    <col min="10765" max="10765" width="8.28515625" style="20" customWidth="1"/>
    <col min="10766" max="10766" width="12" style="20" customWidth="1"/>
    <col min="10767" max="10767" width="12.5703125" style="20" customWidth="1"/>
    <col min="10768" max="10768" width="12.42578125" style="20" customWidth="1"/>
    <col min="10769" max="10769" width="15.7109375" style="20" customWidth="1"/>
    <col min="10770" max="10770" width="10.7109375" style="20" customWidth="1"/>
    <col min="10771" max="11008" width="9.140625" style="20"/>
    <col min="11009" max="11009" width="10.7109375" style="20" customWidth="1"/>
    <col min="11010" max="11010" width="6" style="20" customWidth="1"/>
    <col min="11011" max="11011" width="4.85546875" style="20" customWidth="1"/>
    <col min="11012" max="11012" width="16.85546875" style="20" customWidth="1"/>
    <col min="11013" max="11013" width="12.28515625" style="20" customWidth="1"/>
    <col min="11014" max="11014" width="2.7109375" style="20" customWidth="1"/>
    <col min="11015" max="11015" width="12.28515625" style="20" customWidth="1"/>
    <col min="11016" max="11016" width="9.140625" style="20"/>
    <col min="11017" max="11017" width="9.85546875" style="20" customWidth="1"/>
    <col min="11018" max="11018" width="11" style="20" customWidth="1"/>
    <col min="11019" max="11019" width="2.5703125" style="20" customWidth="1"/>
    <col min="11020" max="11020" width="9.7109375" style="20" customWidth="1"/>
    <col min="11021" max="11021" width="8.28515625" style="20" customWidth="1"/>
    <col min="11022" max="11022" width="12" style="20" customWidth="1"/>
    <col min="11023" max="11023" width="12.5703125" style="20" customWidth="1"/>
    <col min="11024" max="11024" width="12.42578125" style="20" customWidth="1"/>
    <col min="11025" max="11025" width="15.7109375" style="20" customWidth="1"/>
    <col min="11026" max="11026" width="10.7109375" style="20" customWidth="1"/>
    <col min="11027" max="11264" width="9.140625" style="20"/>
    <col min="11265" max="11265" width="10.7109375" style="20" customWidth="1"/>
    <col min="11266" max="11266" width="6" style="20" customWidth="1"/>
    <col min="11267" max="11267" width="4.85546875" style="20" customWidth="1"/>
    <col min="11268" max="11268" width="16.85546875" style="20" customWidth="1"/>
    <col min="11269" max="11269" width="12.28515625" style="20" customWidth="1"/>
    <col min="11270" max="11270" width="2.7109375" style="20" customWidth="1"/>
    <col min="11271" max="11271" width="12.28515625" style="20" customWidth="1"/>
    <col min="11272" max="11272" width="9.140625" style="20"/>
    <col min="11273" max="11273" width="9.85546875" style="20" customWidth="1"/>
    <col min="11274" max="11274" width="11" style="20" customWidth="1"/>
    <col min="11275" max="11275" width="2.5703125" style="20" customWidth="1"/>
    <col min="11276" max="11276" width="9.7109375" style="20" customWidth="1"/>
    <col min="11277" max="11277" width="8.28515625" style="20" customWidth="1"/>
    <col min="11278" max="11278" width="12" style="20" customWidth="1"/>
    <col min="11279" max="11279" width="12.5703125" style="20" customWidth="1"/>
    <col min="11280" max="11280" width="12.42578125" style="20" customWidth="1"/>
    <col min="11281" max="11281" width="15.7109375" style="20" customWidth="1"/>
    <col min="11282" max="11282" width="10.7109375" style="20" customWidth="1"/>
    <col min="11283" max="11520" width="9.140625" style="20"/>
    <col min="11521" max="11521" width="10.7109375" style="20" customWidth="1"/>
    <col min="11522" max="11522" width="6" style="20" customWidth="1"/>
    <col min="11523" max="11523" width="4.85546875" style="20" customWidth="1"/>
    <col min="11524" max="11524" width="16.85546875" style="20" customWidth="1"/>
    <col min="11525" max="11525" width="12.28515625" style="20" customWidth="1"/>
    <col min="11526" max="11526" width="2.7109375" style="20" customWidth="1"/>
    <col min="11527" max="11527" width="12.28515625" style="20" customWidth="1"/>
    <col min="11528" max="11528" width="9.140625" style="20"/>
    <col min="11529" max="11529" width="9.85546875" style="20" customWidth="1"/>
    <col min="11530" max="11530" width="11" style="20" customWidth="1"/>
    <col min="11531" max="11531" width="2.5703125" style="20" customWidth="1"/>
    <col min="11532" max="11532" width="9.7109375" style="20" customWidth="1"/>
    <col min="11533" max="11533" width="8.28515625" style="20" customWidth="1"/>
    <col min="11534" max="11534" width="12" style="20" customWidth="1"/>
    <col min="11535" max="11535" width="12.5703125" style="20" customWidth="1"/>
    <col min="11536" max="11536" width="12.42578125" style="20" customWidth="1"/>
    <col min="11537" max="11537" width="15.7109375" style="20" customWidth="1"/>
    <col min="11538" max="11538" width="10.7109375" style="20" customWidth="1"/>
    <col min="11539" max="11776" width="9.140625" style="20"/>
    <col min="11777" max="11777" width="10.7109375" style="20" customWidth="1"/>
    <col min="11778" max="11778" width="6" style="20" customWidth="1"/>
    <col min="11779" max="11779" width="4.85546875" style="20" customWidth="1"/>
    <col min="11780" max="11780" width="16.85546875" style="20" customWidth="1"/>
    <col min="11781" max="11781" width="12.28515625" style="20" customWidth="1"/>
    <col min="11782" max="11782" width="2.7109375" style="20" customWidth="1"/>
    <col min="11783" max="11783" width="12.28515625" style="20" customWidth="1"/>
    <col min="11784" max="11784" width="9.140625" style="20"/>
    <col min="11785" max="11785" width="9.85546875" style="20" customWidth="1"/>
    <col min="11786" max="11786" width="11" style="20" customWidth="1"/>
    <col min="11787" max="11787" width="2.5703125" style="20" customWidth="1"/>
    <col min="11788" max="11788" width="9.7109375" style="20" customWidth="1"/>
    <col min="11789" max="11789" width="8.28515625" style="20" customWidth="1"/>
    <col min="11790" max="11790" width="12" style="20" customWidth="1"/>
    <col min="11791" max="11791" width="12.5703125" style="20" customWidth="1"/>
    <col min="11792" max="11792" width="12.42578125" style="20" customWidth="1"/>
    <col min="11793" max="11793" width="15.7109375" style="20" customWidth="1"/>
    <col min="11794" max="11794" width="10.7109375" style="20" customWidth="1"/>
    <col min="11795" max="12032" width="9.140625" style="20"/>
    <col min="12033" max="12033" width="10.7109375" style="20" customWidth="1"/>
    <col min="12034" max="12034" width="6" style="20" customWidth="1"/>
    <col min="12035" max="12035" width="4.85546875" style="20" customWidth="1"/>
    <col min="12036" max="12036" width="16.85546875" style="20" customWidth="1"/>
    <col min="12037" max="12037" width="12.28515625" style="20" customWidth="1"/>
    <col min="12038" max="12038" width="2.7109375" style="20" customWidth="1"/>
    <col min="12039" max="12039" width="12.28515625" style="20" customWidth="1"/>
    <col min="12040" max="12040" width="9.140625" style="20"/>
    <col min="12041" max="12041" width="9.85546875" style="20" customWidth="1"/>
    <col min="12042" max="12042" width="11" style="20" customWidth="1"/>
    <col min="12043" max="12043" width="2.5703125" style="20" customWidth="1"/>
    <col min="12044" max="12044" width="9.7109375" style="20" customWidth="1"/>
    <col min="12045" max="12045" width="8.28515625" style="20" customWidth="1"/>
    <col min="12046" max="12046" width="12" style="20" customWidth="1"/>
    <col min="12047" max="12047" width="12.5703125" style="20" customWidth="1"/>
    <col min="12048" max="12048" width="12.42578125" style="20" customWidth="1"/>
    <col min="12049" max="12049" width="15.7109375" style="20" customWidth="1"/>
    <col min="12050" max="12050" width="10.7109375" style="20" customWidth="1"/>
    <col min="12051" max="12288" width="9.140625" style="20"/>
    <col min="12289" max="12289" width="10.7109375" style="20" customWidth="1"/>
    <col min="12290" max="12290" width="6" style="20" customWidth="1"/>
    <col min="12291" max="12291" width="4.85546875" style="20" customWidth="1"/>
    <col min="12292" max="12292" width="16.85546875" style="20" customWidth="1"/>
    <col min="12293" max="12293" width="12.28515625" style="20" customWidth="1"/>
    <col min="12294" max="12294" width="2.7109375" style="20" customWidth="1"/>
    <col min="12295" max="12295" width="12.28515625" style="20" customWidth="1"/>
    <col min="12296" max="12296" width="9.140625" style="20"/>
    <col min="12297" max="12297" width="9.85546875" style="20" customWidth="1"/>
    <col min="12298" max="12298" width="11" style="20" customWidth="1"/>
    <col min="12299" max="12299" width="2.5703125" style="20" customWidth="1"/>
    <col min="12300" max="12300" width="9.7109375" style="20" customWidth="1"/>
    <col min="12301" max="12301" width="8.28515625" style="20" customWidth="1"/>
    <col min="12302" max="12302" width="12" style="20" customWidth="1"/>
    <col min="12303" max="12303" width="12.5703125" style="20" customWidth="1"/>
    <col min="12304" max="12304" width="12.42578125" style="20" customWidth="1"/>
    <col min="12305" max="12305" width="15.7109375" style="20" customWidth="1"/>
    <col min="12306" max="12306" width="10.7109375" style="20" customWidth="1"/>
    <col min="12307" max="12544" width="9.140625" style="20"/>
    <col min="12545" max="12545" width="10.7109375" style="20" customWidth="1"/>
    <col min="12546" max="12546" width="6" style="20" customWidth="1"/>
    <col min="12547" max="12547" width="4.85546875" style="20" customWidth="1"/>
    <col min="12548" max="12548" width="16.85546875" style="20" customWidth="1"/>
    <col min="12549" max="12549" width="12.28515625" style="20" customWidth="1"/>
    <col min="12550" max="12550" width="2.7109375" style="20" customWidth="1"/>
    <col min="12551" max="12551" width="12.28515625" style="20" customWidth="1"/>
    <col min="12552" max="12552" width="9.140625" style="20"/>
    <col min="12553" max="12553" width="9.85546875" style="20" customWidth="1"/>
    <col min="12554" max="12554" width="11" style="20" customWidth="1"/>
    <col min="12555" max="12555" width="2.5703125" style="20" customWidth="1"/>
    <col min="12556" max="12556" width="9.7109375" style="20" customWidth="1"/>
    <col min="12557" max="12557" width="8.28515625" style="20" customWidth="1"/>
    <col min="12558" max="12558" width="12" style="20" customWidth="1"/>
    <col min="12559" max="12559" width="12.5703125" style="20" customWidth="1"/>
    <col min="12560" max="12560" width="12.42578125" style="20" customWidth="1"/>
    <col min="12561" max="12561" width="15.7109375" style="20" customWidth="1"/>
    <col min="12562" max="12562" width="10.7109375" style="20" customWidth="1"/>
    <col min="12563" max="12800" width="9.140625" style="20"/>
    <col min="12801" max="12801" width="10.7109375" style="20" customWidth="1"/>
    <col min="12802" max="12802" width="6" style="20" customWidth="1"/>
    <col min="12803" max="12803" width="4.85546875" style="20" customWidth="1"/>
    <col min="12804" max="12804" width="16.85546875" style="20" customWidth="1"/>
    <col min="12805" max="12805" width="12.28515625" style="20" customWidth="1"/>
    <col min="12806" max="12806" width="2.7109375" style="20" customWidth="1"/>
    <col min="12807" max="12807" width="12.28515625" style="20" customWidth="1"/>
    <col min="12808" max="12808" width="9.140625" style="20"/>
    <col min="12809" max="12809" width="9.85546875" style="20" customWidth="1"/>
    <col min="12810" max="12810" width="11" style="20" customWidth="1"/>
    <col min="12811" max="12811" width="2.5703125" style="20" customWidth="1"/>
    <col min="12812" max="12812" width="9.7109375" style="20" customWidth="1"/>
    <col min="12813" max="12813" width="8.28515625" style="20" customWidth="1"/>
    <col min="12814" max="12814" width="12" style="20" customWidth="1"/>
    <col min="12815" max="12815" width="12.5703125" style="20" customWidth="1"/>
    <col min="12816" max="12816" width="12.42578125" style="20" customWidth="1"/>
    <col min="12817" max="12817" width="15.7109375" style="20" customWidth="1"/>
    <col min="12818" max="12818" width="10.7109375" style="20" customWidth="1"/>
    <col min="12819" max="13056" width="9.140625" style="20"/>
    <col min="13057" max="13057" width="10.7109375" style="20" customWidth="1"/>
    <col min="13058" max="13058" width="6" style="20" customWidth="1"/>
    <col min="13059" max="13059" width="4.85546875" style="20" customWidth="1"/>
    <col min="13060" max="13060" width="16.85546875" style="20" customWidth="1"/>
    <col min="13061" max="13061" width="12.28515625" style="20" customWidth="1"/>
    <col min="13062" max="13062" width="2.7109375" style="20" customWidth="1"/>
    <col min="13063" max="13063" width="12.28515625" style="20" customWidth="1"/>
    <col min="13064" max="13064" width="9.140625" style="20"/>
    <col min="13065" max="13065" width="9.85546875" style="20" customWidth="1"/>
    <col min="13066" max="13066" width="11" style="20" customWidth="1"/>
    <col min="13067" max="13067" width="2.5703125" style="20" customWidth="1"/>
    <col min="13068" max="13068" width="9.7109375" style="20" customWidth="1"/>
    <col min="13069" max="13069" width="8.28515625" style="20" customWidth="1"/>
    <col min="13070" max="13070" width="12" style="20" customWidth="1"/>
    <col min="13071" max="13071" width="12.5703125" style="20" customWidth="1"/>
    <col min="13072" max="13072" width="12.42578125" style="20" customWidth="1"/>
    <col min="13073" max="13073" width="15.7109375" style="20" customWidth="1"/>
    <col min="13074" max="13074" width="10.7109375" style="20" customWidth="1"/>
    <col min="13075" max="13312" width="9.140625" style="20"/>
    <col min="13313" max="13313" width="10.7109375" style="20" customWidth="1"/>
    <col min="13314" max="13314" width="6" style="20" customWidth="1"/>
    <col min="13315" max="13315" width="4.85546875" style="20" customWidth="1"/>
    <col min="13316" max="13316" width="16.85546875" style="20" customWidth="1"/>
    <col min="13317" max="13317" width="12.28515625" style="20" customWidth="1"/>
    <col min="13318" max="13318" width="2.7109375" style="20" customWidth="1"/>
    <col min="13319" max="13319" width="12.28515625" style="20" customWidth="1"/>
    <col min="13320" max="13320" width="9.140625" style="20"/>
    <col min="13321" max="13321" width="9.85546875" style="20" customWidth="1"/>
    <col min="13322" max="13322" width="11" style="20" customWidth="1"/>
    <col min="13323" max="13323" width="2.5703125" style="20" customWidth="1"/>
    <col min="13324" max="13324" width="9.7109375" style="20" customWidth="1"/>
    <col min="13325" max="13325" width="8.28515625" style="20" customWidth="1"/>
    <col min="13326" max="13326" width="12" style="20" customWidth="1"/>
    <col min="13327" max="13327" width="12.5703125" style="20" customWidth="1"/>
    <col min="13328" max="13328" width="12.42578125" style="20" customWidth="1"/>
    <col min="13329" max="13329" width="15.7109375" style="20" customWidth="1"/>
    <col min="13330" max="13330" width="10.7109375" style="20" customWidth="1"/>
    <col min="13331" max="13568" width="9.140625" style="20"/>
    <col min="13569" max="13569" width="10.7109375" style="20" customWidth="1"/>
    <col min="13570" max="13570" width="6" style="20" customWidth="1"/>
    <col min="13571" max="13571" width="4.85546875" style="20" customWidth="1"/>
    <col min="13572" max="13572" width="16.85546875" style="20" customWidth="1"/>
    <col min="13573" max="13573" width="12.28515625" style="20" customWidth="1"/>
    <col min="13574" max="13574" width="2.7109375" style="20" customWidth="1"/>
    <col min="13575" max="13575" width="12.28515625" style="20" customWidth="1"/>
    <col min="13576" max="13576" width="9.140625" style="20"/>
    <col min="13577" max="13577" width="9.85546875" style="20" customWidth="1"/>
    <col min="13578" max="13578" width="11" style="20" customWidth="1"/>
    <col min="13579" max="13579" width="2.5703125" style="20" customWidth="1"/>
    <col min="13580" max="13580" width="9.7109375" style="20" customWidth="1"/>
    <col min="13581" max="13581" width="8.28515625" style="20" customWidth="1"/>
    <col min="13582" max="13582" width="12" style="20" customWidth="1"/>
    <col min="13583" max="13583" width="12.5703125" style="20" customWidth="1"/>
    <col min="13584" max="13584" width="12.42578125" style="20" customWidth="1"/>
    <col min="13585" max="13585" width="15.7109375" style="20" customWidth="1"/>
    <col min="13586" max="13586" width="10.7109375" style="20" customWidth="1"/>
    <col min="13587" max="13824" width="9.140625" style="20"/>
    <col min="13825" max="13825" width="10.7109375" style="20" customWidth="1"/>
    <col min="13826" max="13826" width="6" style="20" customWidth="1"/>
    <col min="13827" max="13827" width="4.85546875" style="20" customWidth="1"/>
    <col min="13828" max="13828" width="16.85546875" style="20" customWidth="1"/>
    <col min="13829" max="13829" width="12.28515625" style="20" customWidth="1"/>
    <col min="13830" max="13830" width="2.7109375" style="20" customWidth="1"/>
    <col min="13831" max="13831" width="12.28515625" style="20" customWidth="1"/>
    <col min="13832" max="13832" width="9.140625" style="20"/>
    <col min="13833" max="13833" width="9.85546875" style="20" customWidth="1"/>
    <col min="13834" max="13834" width="11" style="20" customWidth="1"/>
    <col min="13835" max="13835" width="2.5703125" style="20" customWidth="1"/>
    <col min="13836" max="13836" width="9.7109375" style="20" customWidth="1"/>
    <col min="13837" max="13837" width="8.28515625" style="20" customWidth="1"/>
    <col min="13838" max="13838" width="12" style="20" customWidth="1"/>
    <col min="13839" max="13839" width="12.5703125" style="20" customWidth="1"/>
    <col min="13840" max="13840" width="12.42578125" style="20" customWidth="1"/>
    <col min="13841" max="13841" width="15.7109375" style="20" customWidth="1"/>
    <col min="13842" max="13842" width="10.7109375" style="20" customWidth="1"/>
    <col min="13843" max="14080" width="9.140625" style="20"/>
    <col min="14081" max="14081" width="10.7109375" style="20" customWidth="1"/>
    <col min="14082" max="14082" width="6" style="20" customWidth="1"/>
    <col min="14083" max="14083" width="4.85546875" style="20" customWidth="1"/>
    <col min="14084" max="14084" width="16.85546875" style="20" customWidth="1"/>
    <col min="14085" max="14085" width="12.28515625" style="20" customWidth="1"/>
    <col min="14086" max="14086" width="2.7109375" style="20" customWidth="1"/>
    <col min="14087" max="14087" width="12.28515625" style="20" customWidth="1"/>
    <col min="14088" max="14088" width="9.140625" style="20"/>
    <col min="14089" max="14089" width="9.85546875" style="20" customWidth="1"/>
    <col min="14090" max="14090" width="11" style="20" customWidth="1"/>
    <col min="14091" max="14091" width="2.5703125" style="20" customWidth="1"/>
    <col min="14092" max="14092" width="9.7109375" style="20" customWidth="1"/>
    <col min="14093" max="14093" width="8.28515625" style="20" customWidth="1"/>
    <col min="14094" max="14094" width="12" style="20" customWidth="1"/>
    <col min="14095" max="14095" width="12.5703125" style="20" customWidth="1"/>
    <col min="14096" max="14096" width="12.42578125" style="20" customWidth="1"/>
    <col min="14097" max="14097" width="15.7109375" style="20" customWidth="1"/>
    <col min="14098" max="14098" width="10.7109375" style="20" customWidth="1"/>
    <col min="14099" max="14336" width="9.140625" style="20"/>
    <col min="14337" max="14337" width="10.7109375" style="20" customWidth="1"/>
    <col min="14338" max="14338" width="6" style="20" customWidth="1"/>
    <col min="14339" max="14339" width="4.85546875" style="20" customWidth="1"/>
    <col min="14340" max="14340" width="16.85546875" style="20" customWidth="1"/>
    <col min="14341" max="14341" width="12.28515625" style="20" customWidth="1"/>
    <col min="14342" max="14342" width="2.7109375" style="20" customWidth="1"/>
    <col min="14343" max="14343" width="12.28515625" style="20" customWidth="1"/>
    <col min="14344" max="14344" width="9.140625" style="20"/>
    <col min="14345" max="14345" width="9.85546875" style="20" customWidth="1"/>
    <col min="14346" max="14346" width="11" style="20" customWidth="1"/>
    <col min="14347" max="14347" width="2.5703125" style="20" customWidth="1"/>
    <col min="14348" max="14348" width="9.7109375" style="20" customWidth="1"/>
    <col min="14349" max="14349" width="8.28515625" style="20" customWidth="1"/>
    <col min="14350" max="14350" width="12" style="20" customWidth="1"/>
    <col min="14351" max="14351" width="12.5703125" style="20" customWidth="1"/>
    <col min="14352" max="14352" width="12.42578125" style="20" customWidth="1"/>
    <col min="14353" max="14353" width="15.7109375" style="20" customWidth="1"/>
    <col min="14354" max="14354" width="10.7109375" style="20" customWidth="1"/>
    <col min="14355" max="14592" width="9.140625" style="20"/>
    <col min="14593" max="14593" width="10.7109375" style="20" customWidth="1"/>
    <col min="14594" max="14594" width="6" style="20" customWidth="1"/>
    <col min="14595" max="14595" width="4.85546875" style="20" customWidth="1"/>
    <col min="14596" max="14596" width="16.85546875" style="20" customWidth="1"/>
    <col min="14597" max="14597" width="12.28515625" style="20" customWidth="1"/>
    <col min="14598" max="14598" width="2.7109375" style="20" customWidth="1"/>
    <col min="14599" max="14599" width="12.28515625" style="20" customWidth="1"/>
    <col min="14600" max="14600" width="9.140625" style="20"/>
    <col min="14601" max="14601" width="9.85546875" style="20" customWidth="1"/>
    <col min="14602" max="14602" width="11" style="20" customWidth="1"/>
    <col min="14603" max="14603" width="2.5703125" style="20" customWidth="1"/>
    <col min="14604" max="14604" width="9.7109375" style="20" customWidth="1"/>
    <col min="14605" max="14605" width="8.28515625" style="20" customWidth="1"/>
    <col min="14606" max="14606" width="12" style="20" customWidth="1"/>
    <col min="14607" max="14607" width="12.5703125" style="20" customWidth="1"/>
    <col min="14608" max="14608" width="12.42578125" style="20" customWidth="1"/>
    <col min="14609" max="14609" width="15.7109375" style="20" customWidth="1"/>
    <col min="14610" max="14610" width="10.7109375" style="20" customWidth="1"/>
    <col min="14611" max="14848" width="9.140625" style="20"/>
    <col min="14849" max="14849" width="10.7109375" style="20" customWidth="1"/>
    <col min="14850" max="14850" width="6" style="20" customWidth="1"/>
    <col min="14851" max="14851" width="4.85546875" style="20" customWidth="1"/>
    <col min="14852" max="14852" width="16.85546875" style="20" customWidth="1"/>
    <col min="14853" max="14853" width="12.28515625" style="20" customWidth="1"/>
    <col min="14854" max="14854" width="2.7109375" style="20" customWidth="1"/>
    <col min="14855" max="14855" width="12.28515625" style="20" customWidth="1"/>
    <col min="14856" max="14856" width="9.140625" style="20"/>
    <col min="14857" max="14857" width="9.85546875" style="20" customWidth="1"/>
    <col min="14858" max="14858" width="11" style="20" customWidth="1"/>
    <col min="14859" max="14859" width="2.5703125" style="20" customWidth="1"/>
    <col min="14860" max="14860" width="9.7109375" style="20" customWidth="1"/>
    <col min="14861" max="14861" width="8.28515625" style="20" customWidth="1"/>
    <col min="14862" max="14862" width="12" style="20" customWidth="1"/>
    <col min="14863" max="14863" width="12.5703125" style="20" customWidth="1"/>
    <col min="14864" max="14864" width="12.42578125" style="20" customWidth="1"/>
    <col min="14865" max="14865" width="15.7109375" style="20" customWidth="1"/>
    <col min="14866" max="14866" width="10.7109375" style="20" customWidth="1"/>
    <col min="14867" max="15104" width="9.140625" style="20"/>
    <col min="15105" max="15105" width="10.7109375" style="20" customWidth="1"/>
    <col min="15106" max="15106" width="6" style="20" customWidth="1"/>
    <col min="15107" max="15107" width="4.85546875" style="20" customWidth="1"/>
    <col min="15108" max="15108" width="16.85546875" style="20" customWidth="1"/>
    <col min="15109" max="15109" width="12.28515625" style="20" customWidth="1"/>
    <col min="15110" max="15110" width="2.7109375" style="20" customWidth="1"/>
    <col min="15111" max="15111" width="12.28515625" style="20" customWidth="1"/>
    <col min="15112" max="15112" width="9.140625" style="20"/>
    <col min="15113" max="15113" width="9.85546875" style="20" customWidth="1"/>
    <col min="15114" max="15114" width="11" style="20" customWidth="1"/>
    <col min="15115" max="15115" width="2.5703125" style="20" customWidth="1"/>
    <col min="15116" max="15116" width="9.7109375" style="20" customWidth="1"/>
    <col min="15117" max="15117" width="8.28515625" style="20" customWidth="1"/>
    <col min="15118" max="15118" width="12" style="20" customWidth="1"/>
    <col min="15119" max="15119" width="12.5703125" style="20" customWidth="1"/>
    <col min="15120" max="15120" width="12.42578125" style="20" customWidth="1"/>
    <col min="15121" max="15121" width="15.7109375" style="20" customWidth="1"/>
    <col min="15122" max="15122" width="10.7109375" style="20" customWidth="1"/>
    <col min="15123" max="15360" width="9.140625" style="20"/>
    <col min="15361" max="15361" width="10.7109375" style="20" customWidth="1"/>
    <col min="15362" max="15362" width="6" style="20" customWidth="1"/>
    <col min="15363" max="15363" width="4.85546875" style="20" customWidth="1"/>
    <col min="15364" max="15364" width="16.85546875" style="20" customWidth="1"/>
    <col min="15365" max="15365" width="12.28515625" style="20" customWidth="1"/>
    <col min="15366" max="15366" width="2.7109375" style="20" customWidth="1"/>
    <col min="15367" max="15367" width="12.28515625" style="20" customWidth="1"/>
    <col min="15368" max="15368" width="9.140625" style="20"/>
    <col min="15369" max="15369" width="9.85546875" style="20" customWidth="1"/>
    <col min="15370" max="15370" width="11" style="20" customWidth="1"/>
    <col min="15371" max="15371" width="2.5703125" style="20" customWidth="1"/>
    <col min="15372" max="15372" width="9.7109375" style="20" customWidth="1"/>
    <col min="15373" max="15373" width="8.28515625" style="20" customWidth="1"/>
    <col min="15374" max="15374" width="12" style="20" customWidth="1"/>
    <col min="15375" max="15375" width="12.5703125" style="20" customWidth="1"/>
    <col min="15376" max="15376" width="12.42578125" style="20" customWidth="1"/>
    <col min="15377" max="15377" width="15.7109375" style="20" customWidth="1"/>
    <col min="15378" max="15378" width="10.7109375" style="20" customWidth="1"/>
    <col min="15379" max="15616" width="9.140625" style="20"/>
    <col min="15617" max="15617" width="10.7109375" style="20" customWidth="1"/>
    <col min="15618" max="15618" width="6" style="20" customWidth="1"/>
    <col min="15619" max="15619" width="4.85546875" style="20" customWidth="1"/>
    <col min="15620" max="15620" width="16.85546875" style="20" customWidth="1"/>
    <col min="15621" max="15621" width="12.28515625" style="20" customWidth="1"/>
    <col min="15622" max="15622" width="2.7109375" style="20" customWidth="1"/>
    <col min="15623" max="15623" width="12.28515625" style="20" customWidth="1"/>
    <col min="15624" max="15624" width="9.140625" style="20"/>
    <col min="15625" max="15625" width="9.85546875" style="20" customWidth="1"/>
    <col min="15626" max="15626" width="11" style="20" customWidth="1"/>
    <col min="15627" max="15627" width="2.5703125" style="20" customWidth="1"/>
    <col min="15628" max="15628" width="9.7109375" style="20" customWidth="1"/>
    <col min="15629" max="15629" width="8.28515625" style="20" customWidth="1"/>
    <col min="15630" max="15630" width="12" style="20" customWidth="1"/>
    <col min="15631" max="15631" width="12.5703125" style="20" customWidth="1"/>
    <col min="15632" max="15632" width="12.42578125" style="20" customWidth="1"/>
    <col min="15633" max="15633" width="15.7109375" style="20" customWidth="1"/>
    <col min="15634" max="15634" width="10.7109375" style="20" customWidth="1"/>
    <col min="15635" max="15872" width="9.140625" style="20"/>
    <col min="15873" max="15873" width="10.7109375" style="20" customWidth="1"/>
    <col min="15874" max="15874" width="6" style="20" customWidth="1"/>
    <col min="15875" max="15875" width="4.85546875" style="20" customWidth="1"/>
    <col min="15876" max="15876" width="16.85546875" style="20" customWidth="1"/>
    <col min="15877" max="15877" width="12.28515625" style="20" customWidth="1"/>
    <col min="15878" max="15878" width="2.7109375" style="20" customWidth="1"/>
    <col min="15879" max="15879" width="12.28515625" style="20" customWidth="1"/>
    <col min="15880" max="15880" width="9.140625" style="20"/>
    <col min="15881" max="15881" width="9.85546875" style="20" customWidth="1"/>
    <col min="15882" max="15882" width="11" style="20" customWidth="1"/>
    <col min="15883" max="15883" width="2.5703125" style="20" customWidth="1"/>
    <col min="15884" max="15884" width="9.7109375" style="20" customWidth="1"/>
    <col min="15885" max="15885" width="8.28515625" style="20" customWidth="1"/>
    <col min="15886" max="15886" width="12" style="20" customWidth="1"/>
    <col min="15887" max="15887" width="12.5703125" style="20" customWidth="1"/>
    <col min="15888" max="15888" width="12.42578125" style="20" customWidth="1"/>
    <col min="15889" max="15889" width="15.7109375" style="20" customWidth="1"/>
    <col min="15890" max="15890" width="10.7109375" style="20" customWidth="1"/>
    <col min="15891" max="16128" width="9.140625" style="20"/>
    <col min="16129" max="16129" width="10.7109375" style="20" customWidth="1"/>
    <col min="16130" max="16130" width="6" style="20" customWidth="1"/>
    <col min="16131" max="16131" width="4.85546875" style="20" customWidth="1"/>
    <col min="16132" max="16132" width="16.85546875" style="20" customWidth="1"/>
    <col min="16133" max="16133" width="12.28515625" style="20" customWidth="1"/>
    <col min="16134" max="16134" width="2.7109375" style="20" customWidth="1"/>
    <col min="16135" max="16135" width="12.28515625" style="20" customWidth="1"/>
    <col min="16136" max="16136" width="9.140625" style="20"/>
    <col min="16137" max="16137" width="9.85546875" style="20" customWidth="1"/>
    <col min="16138" max="16138" width="11" style="20" customWidth="1"/>
    <col min="16139" max="16139" width="2.5703125" style="20" customWidth="1"/>
    <col min="16140" max="16140" width="9.7109375" style="20" customWidth="1"/>
    <col min="16141" max="16141" width="8.28515625" style="20" customWidth="1"/>
    <col min="16142" max="16142" width="12" style="20" customWidth="1"/>
    <col min="16143" max="16143" width="12.5703125" style="20" customWidth="1"/>
    <col min="16144" max="16144" width="12.42578125" style="20" customWidth="1"/>
    <col min="16145" max="16145" width="15.7109375" style="20" customWidth="1"/>
    <col min="16146" max="16146" width="10.7109375" style="20" customWidth="1"/>
    <col min="16147" max="16384" width="9.140625" style="20"/>
  </cols>
  <sheetData>
    <row r="1" spans="2:17" s="1" customFormat="1" ht="72" hidden="1" customHeight="1" x14ac:dyDescent="0.5">
      <c r="B1" s="121" t="str">
        <f>IF([5]ข้อมูลเริ่มต้น!W85=1,"แบบสรุปราคากลาง  ผิวทางพาราแอสฟัลต์คอนกรีต  ปรท.5","แบบสรุปราคากลาง  ผิวทางแอสฟัลต์คอนกรีต  ปรท.5")</f>
        <v>แบบสรุปราคากลาง  ผิวทางแอสฟัลต์คอนกรีต  ปรท.5</v>
      </c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</row>
    <row r="2" spans="2:17" s="1" customFormat="1" ht="30.75" customHeight="1" x14ac:dyDescent="0.5">
      <c r="B2" s="123" t="s">
        <v>3</v>
      </c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</row>
    <row r="3" spans="2:17" s="1" customFormat="1" ht="21" customHeight="1" x14ac:dyDescent="0.3">
      <c r="B3" s="2" t="s">
        <v>4</v>
      </c>
      <c r="C3" s="3"/>
      <c r="D3" s="3"/>
      <c r="E3" s="124" t="str">
        <f>[5]ข้อมูลเริ่มต้น!$F$2</f>
        <v>ก่อสร้างถนนผิวจราจรแอสฟัลท์ติก สี่แยกหน้าสถานีตำรวจภูธรแคนดง ถึง บ้านนายอุเทน คำภีระ (สายอนามัย เชื่อม ถนน 2226 สตึก - หนองขมาร) บ้านอนามัย หมู่ 11 ตำบลแคนดง อำเภอแคนดง จังหวัดบุรีรัมย์</v>
      </c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4"/>
    </row>
    <row r="4" spans="2:17" s="1" customFormat="1" ht="21" customHeight="1" x14ac:dyDescent="0.3">
      <c r="B4" s="2"/>
      <c r="C4" s="3"/>
      <c r="D4" s="3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4"/>
    </row>
    <row r="5" spans="2:17" s="1" customFormat="1" ht="21" customHeight="1" x14ac:dyDescent="0.3">
      <c r="B5" s="2" t="s">
        <v>5</v>
      </c>
      <c r="C5" s="3"/>
      <c r="D5" s="3"/>
      <c r="E5" s="5" t="str">
        <f>[5]ข้อมูลเริ่มต้น!$F$3</f>
        <v>บ้านอนามัย ม.11 ต.แคนดง อ.แคนดง จ.บุรีรัมย์</v>
      </c>
      <c r="F5" s="5"/>
      <c r="G5" s="5"/>
      <c r="H5" s="5"/>
      <c r="I5" s="5"/>
      <c r="J5" s="5"/>
      <c r="K5" s="5"/>
      <c r="L5" s="5"/>
      <c r="Q5" s="6"/>
    </row>
    <row r="6" spans="2:17" s="1" customFormat="1" ht="21" customHeight="1" x14ac:dyDescent="0.3">
      <c r="B6" s="2" t="s">
        <v>6</v>
      </c>
      <c r="C6" s="3"/>
      <c r="D6" s="3"/>
      <c r="E6" s="5" t="str">
        <f>[5]ข้อมูลเริ่มต้น!$F$4</f>
        <v>สำนักงานเทศบาลตำบลแคนดง</v>
      </c>
      <c r="F6" s="5"/>
      <c r="G6" s="5"/>
      <c r="H6" s="5"/>
      <c r="I6" s="5"/>
      <c r="J6" s="5"/>
      <c r="K6" s="5"/>
      <c r="L6" s="5"/>
      <c r="Q6" s="6"/>
    </row>
    <row r="7" spans="2:17" s="1" customFormat="1" ht="21" customHeight="1" x14ac:dyDescent="0.3">
      <c r="B7" s="2" t="s">
        <v>7</v>
      </c>
      <c r="C7" s="3"/>
      <c r="D7" s="3"/>
      <c r="E7" s="5" t="str">
        <f>[5]ข้อมูลเริ่มต้น!$F$5</f>
        <v>............. / 2569 ลงวันที่ 21 มกราคม 2569</v>
      </c>
      <c r="F7" s="5"/>
      <c r="G7" s="5"/>
      <c r="H7" s="5"/>
      <c r="I7" s="5"/>
      <c r="J7" s="5"/>
      <c r="K7" s="5"/>
      <c r="L7" s="5"/>
      <c r="Q7" s="6"/>
    </row>
    <row r="8" spans="2:17" s="1" customFormat="1" ht="21" customHeight="1" x14ac:dyDescent="0.3">
      <c r="B8" s="2" t="s">
        <v>70</v>
      </c>
      <c r="C8" s="3"/>
      <c r="D8" s="3"/>
      <c r="E8" s="125">
        <f>[5]ข้อมูลเริ่มต้น!$F$6</f>
        <v>46043</v>
      </c>
      <c r="F8" s="125"/>
      <c r="G8" s="125"/>
      <c r="H8" s="5"/>
      <c r="I8" s="5"/>
      <c r="J8" s="5"/>
      <c r="K8" s="5"/>
      <c r="L8" s="5"/>
      <c r="Q8" s="6"/>
    </row>
    <row r="9" spans="2:17" s="1" customFormat="1" ht="21" customHeight="1" x14ac:dyDescent="0.3">
      <c r="B9" s="2" t="s">
        <v>71</v>
      </c>
      <c r="C9" s="3"/>
      <c r="D9" s="3"/>
      <c r="E9" s="1" t="str">
        <f>IF([5]ข้อมูลเริ่มต้น!$AR$88=1,"ผิวจราจรกว้าง  "&amp;FIXED([5]ข้อมูลเริ่มต้น!AN93)&amp;" ม."&amp;"  ยาว  "&amp;FIXED([5]ข้อมูลเริ่มต้น!AS93)&amp;" ม."&amp;"  หนาเฉลี่ย  "&amp;FIXED([5]ข้อมูลเริ่มต้น!$AT$93)&amp;" ม."&amp;[5]ข้อมูลเริ่มต้น!$AX$93&amp;[5]ข้อมูลเริ่มต้น!AZ93,IF([5]ข้อมูลเริ่มต้น!$AT$88=1,"ช่วงที่ 1  ผิวจราจรกว้าง  "&amp;FIXED([5]ข้อมูลเริ่มต้น!AN93)&amp;" ม."&amp;"  ยาว  "&amp;FIXED([5]ข้อมูลเริ่มต้น!AS93)&amp;" ม."&amp;"  หนาเฉลี่ย  "&amp;FIXED([5]ข้อมูลเริ่มต้น!$AT$93)&amp;"  ม."&amp;[5]ข้อมูลเริ่มต้น!$AX$93&amp;[5]ข้อมูลเริ่มต้น!AZ93,IF([5]ข้อมูลเริ่มต้น!$AT$88=2,"สายที่ 1  ผิวจราจรกว้าง  "&amp;FIXED([5]ข้อมูลเริ่มต้น!AN93)&amp;" ม."&amp;"  ยาว  "&amp;FIXED([5]ข้อมูลเริ่มต้น!AS93)&amp;" ม."&amp;"  หนาเฉลี่ย  "&amp;FIXED([5]ข้อมูลเริ่มต้น!$AT$93)&amp;" ม."&amp;[5]ข้อมูลเริ่มต้น!$AX$93&amp;[5]ข้อมูลเริ่มต้น!AZ93)))</f>
        <v>ผิวจราจรกว้าง  5.80 ม.  ยาว  290.00 ม.  หนาเฉลี่ย  0.05 ม.  หรือพื้นที่ผิวจราจร/ไหล่ทางไม่น้อยกว่า  1,682.00 ตร.ม.</v>
      </c>
      <c r="F9" s="77"/>
      <c r="G9" s="5"/>
      <c r="I9" s="78"/>
      <c r="J9" s="78"/>
      <c r="K9" s="79"/>
      <c r="M9" s="80"/>
      <c r="N9" s="81"/>
      <c r="P9" s="5"/>
      <c r="Q9" s="77"/>
    </row>
    <row r="10" spans="2:17" s="1" customFormat="1" ht="21" hidden="1" customHeight="1" x14ac:dyDescent="0.3">
      <c r="B10" s="2"/>
      <c r="C10" s="3"/>
      <c r="D10" s="77"/>
      <c r="E10" s="77" t="str">
        <f>IF([5]ข้อมูลเริ่มต้น!$AR$88=1," ",IF([5]ข้อมูลเริ่มต้น!$AX$88=1,"ช่วงที่ 2  ผิวจราจรกว้าง  "&amp;FIXED([5]ข้อมูลเริ่มต้น!AN94)&amp;" ม."&amp;"  ยาว  "&amp;FIXED([5]ข้อมูลเริ่มต้น!AS94)&amp;" ม."&amp;"  หนาเฉลี่ย  "&amp;FIXED([5]ข้อมูลเริ่มต้น!$AT$94)&amp;" ม."&amp;[5]ข้อมูลเริ่มต้น!$AX$94&amp;[5]ข้อมูลเริ่มต้น!AZ94,IF([5]ข้อมูลเริ่มต้น!$AX$88=2,"สายที่ 2  ผิวจราจรกว้าง  "&amp;FIXED([5]ข้อมูลเริ่มต้น!AN94)&amp;" ม."&amp;"  ยาว  "&amp;FIXED([5]ข้อมูลเริ่มต้น!AS94)&amp;" ม."&amp;"  หนาเฉลี่ย  "&amp;FIXED([5]ข้อมูลเริ่มต้น!$AT$94)&amp;" ม."&amp;[5]ข้อมูลเริ่มต้น!$AX$94&amp;[5]ข้อมูลเริ่มต้น!AZ94)))</f>
        <v xml:space="preserve"> </v>
      </c>
      <c r="F10" s="77"/>
      <c r="I10" s="78"/>
      <c r="J10" s="78"/>
      <c r="K10" s="79"/>
      <c r="N10" s="78"/>
      <c r="P10" s="5"/>
      <c r="Q10" s="77"/>
    </row>
    <row r="11" spans="2:17" s="1" customFormat="1" ht="21" hidden="1" customHeight="1" x14ac:dyDescent="0.3">
      <c r="B11" s="2"/>
      <c r="D11" s="77"/>
      <c r="E11" s="82" t="str">
        <f>IF([5]ข้อมูลเริ่มต้น!$AR$88=1," ",IF([5]ข้อมูลเริ่มต้น!$AR$88&lt;3," ",IF([5]ข้อมูลเริ่มต้น!$BB$88=1,"ช่วงที่ 3  ผิวจราจรกว้าง  "&amp;FIXED([5]ข้อมูลเริ่มต้น!AN95)&amp;" ม."&amp;"  ยาว  "&amp;FIXED([5]ข้อมูลเริ่มต้น!AS95)&amp;" ม."&amp;"  หนาเฉลี่ย  "&amp;FIXED([5]ข้อมูลเริ่มต้น!$AT$95)&amp;" ม."&amp;[5]ข้อมูลเริ่มต้น!$AX$95&amp;[5]ข้อมูลเริ่มต้น!AZ95,IF([5]ข้อมูลเริ่มต้น!$BB$88=2,"สายที่ 3  ผิวจราจรกว้าง  "&amp;FIXED([5]ข้อมูลเริ่มต้น!AN95)&amp;" ม."&amp;"  ยาว  "&amp;FIXED([5]ข้อมูลเริ่มต้น!AS95)&amp;" ม."&amp;"  หนาเฉลี่ย  "&amp;FIXED([5]ข้อมูลเริ่มต้น!$AT$95)&amp;" ม."&amp;[5]ข้อมูลเริ่มต้น!$AX$95&amp;[5]ข้อมูลเริ่มต้น!AZ95))))</f>
        <v xml:space="preserve"> </v>
      </c>
      <c r="F11" s="83"/>
      <c r="G11" s="83"/>
      <c r="H11" s="84"/>
      <c r="I11" s="85"/>
      <c r="J11" s="77"/>
      <c r="K11" s="79"/>
      <c r="N11" s="78"/>
      <c r="P11" s="5"/>
    </row>
    <row r="12" spans="2:17" s="1" customFormat="1" ht="21" hidden="1" customHeight="1" x14ac:dyDescent="0.3">
      <c r="B12" s="2"/>
      <c r="C12" s="3"/>
      <c r="D12" s="77"/>
      <c r="E12" s="82" t="str">
        <f>IF([5]ข้อมูลเริ่มต้น!$AR$88=1," ",IF([5]ข้อมูลเริ่มต้น!$AR$88&lt;4," ",IF([5]ข้อมูลเริ่มต้น!$BF$88=1,"ช่วงที่ 4  ผิวจราจรกว้าง  "&amp;FIXED([5]ข้อมูลเริ่มต้น!AN96)&amp;" ม."&amp;"  ยาว  "&amp;FIXED([5]ข้อมูลเริ่มต้น!AS96)&amp;" ม."&amp;"  หนาเฉลี่ย  "&amp;FIXED([5]ข้อมูลเริ่มต้น!$AT$96)&amp;" ม."&amp;[5]ข้อมูลเริ่มต้น!$AX$96&amp;[5]ข้อมูลเริ่มต้น!AZ96,IF([5]ข้อมูลเริ่มต้น!$BF$88=2,"สายที่ 4  ผิวจราจรกว้าง  "&amp;FIXED([5]ข้อมูลเริ่มต้น!AN96)&amp;" ม."&amp;"  ยาว  "&amp;FIXED([5]ข้อมูลเริ่มต้น!AS96)&amp;" ม."&amp;"  หนาเฉลี่ย  "&amp;FIXED([5]ข้อมูลเริ่มต้น!$AT$96)&amp;" ม."&amp;[5]ข้อมูลเริ่มต้น!$AX$96&amp;[5]ข้อมูลเริ่มต้น!AZ96))))</f>
        <v xml:space="preserve"> </v>
      </c>
      <c r="F12" s="83"/>
      <c r="G12" s="83"/>
      <c r="H12" s="84"/>
      <c r="I12" s="85"/>
      <c r="J12" s="77"/>
      <c r="K12" s="79"/>
      <c r="N12" s="78"/>
      <c r="P12" s="5"/>
    </row>
    <row r="13" spans="2:17" s="1" customFormat="1" ht="21" hidden="1" customHeight="1" x14ac:dyDescent="0.3">
      <c r="B13" s="2"/>
      <c r="C13" s="3"/>
      <c r="D13" s="77"/>
      <c r="E13" s="82" t="str">
        <f>IF([5]ข้อมูลเริ่มต้น!$AR$88=1," ","รวมระยะทางดำเนินการ  "&amp;FIXED([5]ข้อมูลเริ่มต้น!$AS$97)&amp;"  ม."&amp;[5]ข้อมูลเริ่มต้น!AZ97)</f>
        <v xml:space="preserve"> </v>
      </c>
      <c r="F13" s="83"/>
      <c r="G13" s="83"/>
      <c r="H13" s="84"/>
      <c r="I13" s="85"/>
      <c r="J13" s="77"/>
      <c r="K13" s="79"/>
      <c r="N13" s="78"/>
      <c r="P13" s="5"/>
    </row>
    <row r="14" spans="2:17" s="1" customFormat="1" ht="21" customHeight="1" x14ac:dyDescent="0.3">
      <c r="B14" s="2"/>
      <c r="C14" s="3"/>
      <c r="D14" s="86"/>
      <c r="E14" s="77" t="s">
        <v>72</v>
      </c>
      <c r="F14" s="83"/>
      <c r="G14" s="83"/>
      <c r="H14" s="84"/>
      <c r="I14" s="85"/>
      <c r="J14" s="77"/>
      <c r="K14" s="79"/>
      <c r="N14" s="78"/>
      <c r="P14" s="5"/>
    </row>
    <row r="15" spans="2:17" s="1" customFormat="1" ht="15" customHeight="1" thickBot="1" x14ac:dyDescent="0.55000000000000004">
      <c r="C15" s="3"/>
      <c r="D15" s="3"/>
      <c r="F15" s="5"/>
      <c r="G15" s="5"/>
      <c r="H15" s="5"/>
      <c r="I15" s="5"/>
      <c r="J15" s="5"/>
      <c r="K15" s="5"/>
      <c r="L15" s="5"/>
    </row>
    <row r="16" spans="2:17" s="9" customFormat="1" ht="21" customHeight="1" thickTop="1" x14ac:dyDescent="0.5">
      <c r="B16" s="126" t="s">
        <v>1</v>
      </c>
      <c r="C16" s="128" t="s">
        <v>10</v>
      </c>
      <c r="D16" s="129"/>
      <c r="E16" s="129"/>
      <c r="F16" s="129"/>
      <c r="G16" s="129"/>
      <c r="H16" s="130"/>
      <c r="I16" s="134" t="s">
        <v>73</v>
      </c>
      <c r="J16" s="135"/>
      <c r="K16" s="135"/>
      <c r="L16" s="136"/>
      <c r="M16" s="128" t="s">
        <v>74</v>
      </c>
      <c r="N16" s="129"/>
      <c r="O16" s="130"/>
    </row>
    <row r="17" spans="2:26" s="11" customFormat="1" ht="21" customHeight="1" thickBot="1" x14ac:dyDescent="0.55000000000000004">
      <c r="B17" s="127"/>
      <c r="C17" s="131"/>
      <c r="D17" s="132"/>
      <c r="E17" s="132"/>
      <c r="F17" s="132"/>
      <c r="G17" s="132"/>
      <c r="H17" s="133"/>
      <c r="I17" s="137"/>
      <c r="J17" s="138"/>
      <c r="K17" s="138"/>
      <c r="L17" s="139"/>
      <c r="M17" s="131"/>
      <c r="N17" s="132"/>
      <c r="O17" s="133"/>
    </row>
    <row r="18" spans="2:26" ht="21" customHeight="1" thickTop="1" x14ac:dyDescent="0.3">
      <c r="B18" s="12">
        <v>1</v>
      </c>
      <c r="C18" s="87" t="s">
        <v>75</v>
      </c>
      <c r="D18" s="88"/>
      <c r="E18" s="89"/>
      <c r="F18" s="89"/>
      <c r="G18" s="89"/>
      <c r="H18" s="16"/>
      <c r="I18" s="140">
        <f>[5]แบบสรุปราคาแอสฟัลต์!O70</f>
        <v>853559.3</v>
      </c>
      <c r="J18" s="141"/>
      <c r="K18" s="141"/>
      <c r="L18" s="142"/>
      <c r="M18" s="90" t="s">
        <v>15</v>
      </c>
      <c r="N18" s="143">
        <f>[5]แบบสรุปราคาแอสฟัลต์!L75</f>
        <v>1.3642000000000001</v>
      </c>
      <c r="O18" s="144"/>
    </row>
    <row r="19" spans="2:26" ht="21" customHeight="1" x14ac:dyDescent="0.35">
      <c r="B19" s="12"/>
      <c r="C19" s="42"/>
      <c r="E19" s="21"/>
      <c r="F19" s="21"/>
      <c r="H19" s="16"/>
      <c r="I19" s="118"/>
      <c r="J19" s="119"/>
      <c r="K19" s="119"/>
      <c r="L19" s="120"/>
      <c r="M19" s="90" t="s">
        <v>76</v>
      </c>
      <c r="N19" s="38"/>
      <c r="O19" s="91">
        <f>[5]ข้อมูลเริ่มต้น!$AC$110/100</f>
        <v>0</v>
      </c>
      <c r="P19" s="92"/>
    </row>
    <row r="20" spans="2:26" ht="21" customHeight="1" x14ac:dyDescent="0.35">
      <c r="B20" s="12"/>
      <c r="C20" s="42"/>
      <c r="E20" s="21"/>
      <c r="F20" s="21"/>
      <c r="H20" s="16"/>
      <c r="I20" s="118"/>
      <c r="J20" s="119"/>
      <c r="K20" s="119"/>
      <c r="L20" s="120"/>
      <c r="M20" s="90" t="s">
        <v>77</v>
      </c>
      <c r="N20" s="38"/>
      <c r="O20" s="91">
        <f>[5]ข้อมูลเริ่มต้น!$AG$110/100</f>
        <v>0</v>
      </c>
      <c r="P20" s="92"/>
    </row>
    <row r="21" spans="2:26" ht="21" customHeight="1" x14ac:dyDescent="0.35">
      <c r="B21" s="12"/>
      <c r="C21" s="42"/>
      <c r="H21" s="16"/>
      <c r="I21" s="118"/>
      <c r="J21" s="119"/>
      <c r="K21" s="119"/>
      <c r="L21" s="120"/>
      <c r="M21" s="90" t="s">
        <v>78</v>
      </c>
      <c r="O21" s="93">
        <f>[5]ข้อมูลเริ่มต้น!$AK$110/100</f>
        <v>7.0000000000000007E-2</v>
      </c>
      <c r="P21" s="92"/>
    </row>
    <row r="22" spans="2:26" ht="21" customHeight="1" x14ac:dyDescent="0.3">
      <c r="B22" s="12"/>
      <c r="C22" s="42"/>
      <c r="H22" s="16"/>
      <c r="I22" s="118"/>
      <c r="J22" s="119"/>
      <c r="K22" s="119"/>
      <c r="L22" s="120"/>
      <c r="M22" s="90" t="s">
        <v>79</v>
      </c>
      <c r="O22" s="93">
        <f>[5]ข้อมูลเริ่มต้น!$AO$110/100</f>
        <v>7.0000000000000007E-2</v>
      </c>
    </row>
    <row r="23" spans="2:26" ht="21" customHeight="1" x14ac:dyDescent="0.3">
      <c r="B23" s="42"/>
      <c r="C23" s="42"/>
      <c r="H23" s="16"/>
      <c r="I23" s="147"/>
      <c r="J23" s="148"/>
      <c r="K23" s="148"/>
      <c r="L23" s="149"/>
      <c r="M23" s="90" t="s">
        <v>80</v>
      </c>
      <c r="N23" s="94" t="str">
        <f>[5]ข้อมูลเริ่มต้น!$O$6</f>
        <v>ปกติ</v>
      </c>
      <c r="O23" s="95"/>
    </row>
    <row r="24" spans="2:26" ht="21" customHeight="1" thickBot="1" x14ac:dyDescent="0.55000000000000004">
      <c r="B24" s="12"/>
      <c r="C24" s="26"/>
      <c r="H24" s="16"/>
      <c r="I24" s="118"/>
      <c r="J24" s="119"/>
      <c r="K24" s="119"/>
      <c r="L24" s="120"/>
      <c r="M24" s="96"/>
      <c r="N24" s="97"/>
      <c r="O24" s="98"/>
    </row>
    <row r="25" spans="2:26" ht="21" customHeight="1" thickTop="1" x14ac:dyDescent="0.3">
      <c r="B25" s="99"/>
      <c r="C25" s="100"/>
      <c r="D25" s="101" t="s">
        <v>81</v>
      </c>
      <c r="E25" s="101"/>
      <c r="F25" s="101"/>
      <c r="G25" s="101"/>
      <c r="H25" s="101"/>
      <c r="I25" s="150">
        <f>SUM(I18:L24)</f>
        <v>853559.3</v>
      </c>
      <c r="J25" s="151"/>
      <c r="K25" s="151"/>
      <c r="L25" s="152"/>
      <c r="M25" s="153"/>
      <c r="N25" s="154"/>
      <c r="O25" s="155"/>
    </row>
    <row r="26" spans="2:26" s="38" customFormat="1" ht="24" customHeight="1" thickBot="1" x14ac:dyDescent="0.35">
      <c r="B26" s="102" t="s">
        <v>82</v>
      </c>
      <c r="C26" s="46"/>
      <c r="D26" s="63" t="s">
        <v>83</v>
      </c>
      <c r="G26" s="63"/>
      <c r="I26" s="156">
        <f>ROUNDDOWN($I$25,-3)</f>
        <v>853000</v>
      </c>
      <c r="J26" s="157"/>
      <c r="K26" s="157"/>
      <c r="L26" s="158"/>
      <c r="M26" s="103"/>
      <c r="N26" s="104"/>
      <c r="O26" s="105"/>
      <c r="P26" s="43"/>
      <c r="Q26" s="43"/>
      <c r="R26" s="43"/>
      <c r="S26" s="20"/>
      <c r="T26" s="20"/>
      <c r="U26" s="44"/>
      <c r="V26" s="44"/>
      <c r="W26" s="44"/>
      <c r="X26" s="44"/>
      <c r="Y26" s="43"/>
      <c r="Z26" s="43"/>
    </row>
    <row r="27" spans="2:26" s="38" customFormat="1" ht="20.25" thickTop="1" thickBot="1" x14ac:dyDescent="0.35">
      <c r="B27" s="106"/>
      <c r="C27" s="107"/>
      <c r="D27" s="108" t="str">
        <f>CONCATENATE("(",BAHTTEXT(I26),")")</f>
        <v>(แปดแสนห้าหมื่นสามพันบาทถ้วน)</v>
      </c>
      <c r="E27" s="109"/>
      <c r="F27" s="109"/>
      <c r="G27" s="109"/>
      <c r="H27" s="110"/>
      <c r="I27" s="111"/>
      <c r="J27" s="112"/>
      <c r="K27" s="159"/>
      <c r="L27" s="159"/>
      <c r="M27" s="113"/>
      <c r="N27" s="114"/>
      <c r="O27" s="115"/>
      <c r="P27" s="43"/>
      <c r="Q27" s="43"/>
      <c r="R27" s="43"/>
      <c r="S27" s="20"/>
      <c r="T27" s="20"/>
      <c r="U27" s="44"/>
      <c r="V27" s="44"/>
      <c r="W27" s="44"/>
      <c r="X27" s="44"/>
      <c r="Y27" s="43"/>
      <c r="Z27" s="43"/>
    </row>
    <row r="28" spans="2:26" s="38" customFormat="1" ht="19.5" thickTop="1" x14ac:dyDescent="0.3">
      <c r="D28" s="7" t="s">
        <v>84</v>
      </c>
      <c r="E28" s="160">
        <f>[5]ข้อมูลเริ่มต้น!$AS$97/1000</f>
        <v>0.28999999999999998</v>
      </c>
      <c r="F28" s="160"/>
      <c r="G28" s="160"/>
      <c r="H28" s="52" t="s">
        <v>0</v>
      </c>
      <c r="I28" s="116"/>
      <c r="L28" s="65"/>
      <c r="M28" s="64"/>
      <c r="N28" s="20"/>
      <c r="P28" s="43"/>
      <c r="Q28" s="43"/>
      <c r="R28" s="43"/>
      <c r="S28" s="20"/>
      <c r="T28" s="20"/>
      <c r="U28" s="44"/>
      <c r="V28" s="44"/>
      <c r="W28" s="44"/>
      <c r="X28" s="44"/>
      <c r="Y28" s="43"/>
      <c r="Z28" s="43"/>
    </row>
    <row r="29" spans="2:26" s="38" customFormat="1" ht="18.75" x14ac:dyDescent="0.3">
      <c r="D29" s="38" t="s">
        <v>85</v>
      </c>
      <c r="E29" s="161">
        <f>I26/E28</f>
        <v>2941379.3103448278</v>
      </c>
      <c r="F29" s="161"/>
      <c r="G29" s="161"/>
      <c r="H29" s="117" t="s">
        <v>86</v>
      </c>
      <c r="J29" s="145" t="s">
        <v>87</v>
      </c>
      <c r="K29" s="145"/>
      <c r="L29" s="145"/>
      <c r="M29" s="145"/>
      <c r="N29" s="145"/>
      <c r="O29" s="145"/>
      <c r="P29" s="43"/>
      <c r="Q29" s="43"/>
      <c r="R29" s="43"/>
      <c r="S29" s="20"/>
      <c r="T29" s="20"/>
      <c r="U29" s="44"/>
      <c r="V29" s="44"/>
      <c r="W29" s="44"/>
      <c r="X29" s="44"/>
      <c r="Y29" s="43"/>
      <c r="Z29" s="43"/>
    </row>
    <row r="30" spans="2:26" s="38" customFormat="1" ht="24" customHeight="1" thickBot="1" x14ac:dyDescent="0.35">
      <c r="D30" s="7" t="str">
        <f>IF([5]ข้อมูลเริ่มต้น!$X$159=1,"- คณะกรรมการกำหนดราคากลาง  ตามคำสั่งที่  "&amp;[5]ข้อมูลเริ่มต้น!$L$130&amp;"  ได้จัดทำราคากลางเรียบร้อยแล้ว"," ")</f>
        <v xml:space="preserve"> </v>
      </c>
      <c r="E30" s="63"/>
      <c r="F30" s="63"/>
      <c r="G30" s="63"/>
      <c r="I30" s="64"/>
      <c r="J30" s="145" t="s">
        <v>88</v>
      </c>
      <c r="K30" s="145"/>
      <c r="L30" s="145"/>
      <c r="M30" s="145"/>
      <c r="N30" s="145"/>
      <c r="O30" s="145"/>
      <c r="S30" s="20"/>
      <c r="T30" s="20"/>
      <c r="U30" s="44"/>
      <c r="V30" s="44"/>
      <c r="W30" s="44"/>
      <c r="X30" s="44"/>
      <c r="Y30" s="43"/>
      <c r="Z30" s="43"/>
    </row>
    <row r="31" spans="2:26" s="38" customFormat="1" ht="19.5" thickBot="1" x14ac:dyDescent="0.35">
      <c r="D31" s="7" t="str">
        <f>IF([5]ข้อมูลเริ่มต้น!$X$159=1,"  จึงเรียนมาเพื่อโปรดพิจารณาให้ความเห็นชอบ"," ")</f>
        <v xml:space="preserve"> </v>
      </c>
      <c r="I31" s="64"/>
      <c r="J31" s="145"/>
      <c r="K31" s="145"/>
      <c r="L31" s="145"/>
      <c r="M31" s="145"/>
      <c r="N31" s="145"/>
      <c r="O31" s="145"/>
      <c r="P31" s="67" t="s">
        <v>64</v>
      </c>
      <c r="Q31" s="68">
        <f>[5]ข้อมูลเริ่มต้น!$AW$97</f>
        <v>1682</v>
      </c>
      <c r="R31" s="69" t="s">
        <v>2</v>
      </c>
      <c r="S31" s="20"/>
      <c r="T31" s="20"/>
      <c r="U31" s="44"/>
      <c r="V31" s="44"/>
      <c r="W31" s="44"/>
      <c r="X31" s="44"/>
      <c r="Y31" s="43"/>
      <c r="Z31" s="43"/>
    </row>
    <row r="32" spans="2:26" s="38" customFormat="1" ht="19.5" thickBot="1" x14ac:dyDescent="0.35">
      <c r="D32" s="38" t="str">
        <f>IF([5]ข้อมูลเริ่มต้น!$X$159=2,"         ประมาณราคา"," ")</f>
        <v xml:space="preserve">         ประมาณราคา</v>
      </c>
      <c r="E32" s="145" t="str">
        <f>IF([5]ข้อมูลเริ่มต้น!$X$159=1,"…………………….……….......……………. ","…………….......………….………………….")</f>
        <v>…………….......………….………………….</v>
      </c>
      <c r="F32" s="145"/>
      <c r="G32" s="145"/>
      <c r="I32" s="64"/>
      <c r="J32" s="146" t="s">
        <v>89</v>
      </c>
      <c r="K32" s="146"/>
      <c r="L32" s="146"/>
      <c r="M32" s="146"/>
      <c r="N32" s="146"/>
      <c r="O32" s="146"/>
      <c r="P32" s="70" t="s">
        <v>66</v>
      </c>
      <c r="Q32" s="68">
        <f>I26/Q31</f>
        <v>507.13436385255648</v>
      </c>
      <c r="R32" s="69" t="s">
        <v>67</v>
      </c>
      <c r="S32" s="20"/>
      <c r="T32" s="20"/>
      <c r="U32" s="44"/>
      <c r="V32" s="44"/>
      <c r="W32" s="44"/>
      <c r="X32" s="44"/>
      <c r="Y32" s="43"/>
      <c r="Z32" s="43"/>
    </row>
    <row r="33" spans="4:18" ht="21" customHeight="1" x14ac:dyDescent="0.3">
      <c r="E33" s="163" t="str">
        <f>IF([5]ข้อมูลเริ่มต้น!$X$159=1,CONCATENATE("(",[5]ข้อมูลเริ่มต้น!$L$131,") "),CONCATENATE("(",[5]ข้อมูลเริ่มต้น!$L$131,")"))</f>
        <v>(นายวิสันต์  เจียนมะเริง)</v>
      </c>
      <c r="F33" s="163"/>
      <c r="G33" s="163"/>
      <c r="J33" s="146" t="s">
        <v>90</v>
      </c>
      <c r="K33" s="146"/>
      <c r="L33" s="146"/>
      <c r="M33" s="146"/>
      <c r="N33" s="146"/>
      <c r="O33" s="146"/>
    </row>
    <row r="34" spans="4:18" ht="21" customHeight="1" x14ac:dyDescent="0.3">
      <c r="E34" s="162" t="str">
        <f>IF([5]ข้อมูลเริ่มต้น!$X$159=1,CONCATENATE([5]ข้อมูลเริ่มต้น!$L$132),CONCATENATE([5]ข้อมูลเริ่มต้น!$L$132))</f>
        <v>นายช่างโยธาชำนาญงาน</v>
      </c>
      <c r="F34" s="162"/>
      <c r="G34" s="162"/>
      <c r="H34" s="20" t="str">
        <f>IF([5]ข้อมูลเริ่มต้น!$X$159=1,"ประธานกรรมการ"," ")</f>
        <v xml:space="preserve"> </v>
      </c>
      <c r="J34" s="146" t="s">
        <v>91</v>
      </c>
      <c r="K34" s="146"/>
      <c r="L34" s="146"/>
      <c r="M34" s="146"/>
      <c r="N34" s="146"/>
      <c r="O34" s="146"/>
    </row>
    <row r="35" spans="4:18" ht="21" customHeight="1" x14ac:dyDescent="0.3">
      <c r="E35" s="162"/>
      <c r="F35" s="162"/>
      <c r="G35" s="162"/>
      <c r="H35" s="75"/>
      <c r="I35" s="75"/>
      <c r="J35" s="145"/>
      <c r="K35" s="145"/>
      <c r="L35" s="145"/>
      <c r="M35" s="145"/>
      <c r="N35" s="145"/>
      <c r="O35" s="145"/>
    </row>
    <row r="36" spans="4:18" ht="21" customHeight="1" x14ac:dyDescent="0.3">
      <c r="D36" s="22" t="str">
        <f>IF([5]ข้อมูลเริ่มต้น!$X$159=2,"         ตรวจ"," ")</f>
        <v xml:space="preserve">         ตรวจ</v>
      </c>
      <c r="E36" s="162" t="str">
        <f>IF([5]ข้อมูลเริ่มต้น!$X$159=1,"…………………….……….......……………. ","…………….......………….………………….")</f>
        <v>…………….......………….………………….</v>
      </c>
      <c r="F36" s="162"/>
      <c r="G36" s="162"/>
      <c r="H36" s="75"/>
      <c r="I36" s="75"/>
      <c r="J36" s="146" t="s">
        <v>89</v>
      </c>
      <c r="K36" s="146"/>
      <c r="L36" s="146"/>
      <c r="M36" s="146"/>
      <c r="N36" s="146"/>
      <c r="O36" s="146"/>
      <c r="Q36" s="75"/>
    </row>
    <row r="37" spans="4:18" ht="21" customHeight="1" x14ac:dyDescent="0.3">
      <c r="E37" s="163" t="str">
        <f>IF([5]ข้อมูลเริ่มต้น!$X$159=1,CONCATENATE("(",[5]ข้อมูลเริ่มต้น!$L$133,") "),CONCATENATE("(",[5]ข้อมูลเริ่มต้น!$L$133,")"))</f>
        <v>(นายสำรวย  คะชุนรัมย์)</v>
      </c>
      <c r="F37" s="163"/>
      <c r="G37" s="163"/>
      <c r="J37" s="146" t="s">
        <v>90</v>
      </c>
      <c r="K37" s="146"/>
      <c r="L37" s="146"/>
      <c r="M37" s="146"/>
      <c r="N37" s="146"/>
      <c r="O37" s="146"/>
    </row>
    <row r="38" spans="4:18" ht="21" customHeight="1" x14ac:dyDescent="0.3">
      <c r="D38" s="20"/>
      <c r="F38" s="21" t="str">
        <f>IF([5]ข้อมูลเริ่มต้น!$X$159=1,CONCATENATE([5]ข้อมูลเริ่มต้น!$L$134),CONCATENATE([5]ข้อมูลเริ่มต้น!$L$134))</f>
        <v>ผู้อำนวยการกองช่าง</v>
      </c>
      <c r="H38" s="20"/>
      <c r="J38" s="146" t="s">
        <v>91</v>
      </c>
      <c r="K38" s="146"/>
      <c r="L38" s="146"/>
      <c r="M38" s="146"/>
      <c r="N38" s="146"/>
      <c r="O38" s="146"/>
    </row>
    <row r="39" spans="4:18" ht="21" customHeight="1" x14ac:dyDescent="0.3">
      <c r="E39" s="162"/>
      <c r="F39" s="162"/>
      <c r="G39" s="162"/>
      <c r="H39" s="20" t="str">
        <f>IF([5]ข้อมูลเริ่มต้น!$X$159=1,"กรรมการ"," ")</f>
        <v xml:space="preserve"> </v>
      </c>
      <c r="J39" s="145"/>
      <c r="K39" s="145"/>
      <c r="L39" s="145"/>
      <c r="M39" s="145"/>
      <c r="N39" s="145"/>
      <c r="O39" s="145"/>
      <c r="Q39" s="75"/>
      <c r="R39" s="75"/>
    </row>
    <row r="40" spans="4:18" ht="21" customHeight="1" x14ac:dyDescent="0.3">
      <c r="D40" s="22" t="str">
        <f>IF([5]ข้อมูลเริ่มต้น!$X$159=2,"       เห็นชอบ","       เห็นชอบ")</f>
        <v xml:space="preserve">       เห็นชอบ</v>
      </c>
      <c r="E40" s="162" t="str">
        <f>IF([5]ข้อมูลเริ่มต้น!$X$159=1,"…………………………....…………...…….","…………..………………..…………...…….")</f>
        <v>…………..………………..…………...…….</v>
      </c>
      <c r="F40" s="162"/>
      <c r="G40" s="162"/>
      <c r="H40" s="75"/>
      <c r="I40" s="75"/>
      <c r="J40" s="146" t="s">
        <v>89</v>
      </c>
      <c r="K40" s="146"/>
      <c r="L40" s="146"/>
      <c r="M40" s="146"/>
      <c r="N40" s="146"/>
      <c r="O40" s="146"/>
    </row>
    <row r="41" spans="4:18" ht="21" customHeight="1" x14ac:dyDescent="0.3">
      <c r="E41" s="162" t="str">
        <f>CONCATENATE("(",[5]ข้อมูลเริ่มต้น!$L$137,")")</f>
        <v>(นางสาวจุฑามาศ  สังฆพันธ์)</v>
      </c>
      <c r="F41" s="162"/>
      <c r="G41" s="162"/>
      <c r="H41" s="75"/>
      <c r="I41" s="75"/>
      <c r="J41" s="146" t="s">
        <v>90</v>
      </c>
      <c r="K41" s="146"/>
      <c r="L41" s="146"/>
      <c r="M41" s="146"/>
      <c r="N41" s="146"/>
      <c r="O41" s="146"/>
    </row>
    <row r="42" spans="4:18" ht="21" customHeight="1" x14ac:dyDescent="0.3">
      <c r="D42" s="162" t="str">
        <f>CONCATENATE([5]ข้อมูลเริ่มต้น!$L$138)</f>
        <v>รองปลัดเทศบาลรักษาการแทนปลัดเทศบาลตำบลแคนดง</v>
      </c>
      <c r="E42" s="162"/>
      <c r="F42" s="162"/>
      <c r="G42" s="162"/>
      <c r="H42" s="162"/>
      <c r="I42" s="162"/>
      <c r="J42" s="146" t="s">
        <v>91</v>
      </c>
      <c r="K42" s="146"/>
      <c r="L42" s="146"/>
      <c r="M42" s="146"/>
      <c r="N42" s="146"/>
      <c r="O42" s="146"/>
    </row>
    <row r="43" spans="4:18" ht="21" customHeight="1" x14ac:dyDescent="0.3">
      <c r="E43" s="162"/>
      <c r="F43" s="162"/>
      <c r="G43" s="162"/>
      <c r="J43" s="145"/>
      <c r="K43" s="145"/>
      <c r="L43" s="145"/>
      <c r="M43" s="145"/>
      <c r="N43" s="145"/>
      <c r="O43" s="145"/>
    </row>
    <row r="44" spans="4:18" ht="21" customHeight="1" x14ac:dyDescent="0.3">
      <c r="D44" s="22" t="str">
        <f>IF([5]ข้อมูลเริ่มต้น!$X$159=2,"       อนุมัติ","       อนุมัติ")</f>
        <v xml:space="preserve">       อนุมัติ</v>
      </c>
      <c r="E44" s="162" t="str">
        <f>IF([5]ข้อมูลเริ่มต้น!$X$159=1,"…………..………………..…………...…….","…………..………………..…………...…….")</f>
        <v>…………..………………..…………...…….</v>
      </c>
      <c r="F44" s="162"/>
      <c r="G44" s="162"/>
      <c r="H44" s="20" t="str">
        <f>IF([5]ข้อมูลเริ่มต้น!$X$159=1,"กรรมการ"," ")</f>
        <v xml:space="preserve"> </v>
      </c>
      <c r="J44" s="145"/>
      <c r="K44" s="145"/>
      <c r="L44" s="145"/>
      <c r="M44" s="145"/>
      <c r="N44" s="145"/>
      <c r="O44" s="145"/>
    </row>
    <row r="45" spans="4:18" ht="21" customHeight="1" x14ac:dyDescent="0.3">
      <c r="D45" s="74"/>
      <c r="E45" s="162" t="str">
        <f>CONCATENATE("(",[5]ข้อมูลเริ่มต้น!$L$139,")")</f>
        <v>(นายสมพาน  แซ่จิ๋ว)</v>
      </c>
      <c r="F45" s="162"/>
      <c r="G45" s="162"/>
      <c r="H45" s="75"/>
      <c r="I45" s="75"/>
      <c r="J45" s="145"/>
      <c r="K45" s="145"/>
      <c r="L45" s="145"/>
      <c r="M45" s="145"/>
      <c r="N45" s="145"/>
      <c r="O45" s="145"/>
    </row>
    <row r="46" spans="4:18" ht="21" customHeight="1" x14ac:dyDescent="0.3">
      <c r="D46" s="162" t="str">
        <f>CONCATENATE([5]ข้อมูลเริ่มต้น!$L$140)</f>
        <v>นายกเทศมนตรีตำบลแคนดง</v>
      </c>
      <c r="E46" s="162"/>
      <c r="F46" s="162"/>
      <c r="G46" s="162"/>
      <c r="H46" s="162"/>
      <c r="I46" s="162"/>
      <c r="J46" s="145"/>
      <c r="K46" s="145"/>
      <c r="L46" s="145"/>
      <c r="M46" s="145"/>
      <c r="N46" s="145"/>
      <c r="O46" s="145"/>
    </row>
    <row r="47" spans="4:18" ht="21" customHeight="1" x14ac:dyDescent="0.5">
      <c r="E47" s="163"/>
      <c r="F47" s="163"/>
      <c r="G47" s="163"/>
      <c r="L47" s="75"/>
    </row>
    <row r="48" spans="4:18" ht="21" customHeight="1" x14ac:dyDescent="0.5">
      <c r="L48" s="75"/>
    </row>
  </sheetData>
  <mergeCells count="55">
    <mergeCell ref="D46:I46"/>
    <mergeCell ref="J46:O46"/>
    <mergeCell ref="E47:G47"/>
    <mergeCell ref="E43:G43"/>
    <mergeCell ref="J43:O43"/>
    <mergeCell ref="E44:G44"/>
    <mergeCell ref="J44:O44"/>
    <mergeCell ref="E45:G45"/>
    <mergeCell ref="J45:O45"/>
    <mergeCell ref="E40:G40"/>
    <mergeCell ref="J40:O40"/>
    <mergeCell ref="E41:G41"/>
    <mergeCell ref="J41:O41"/>
    <mergeCell ref="D42:I42"/>
    <mergeCell ref="J42:O42"/>
    <mergeCell ref="E39:G39"/>
    <mergeCell ref="J39:O39"/>
    <mergeCell ref="E33:G33"/>
    <mergeCell ref="J33:O33"/>
    <mergeCell ref="E34:G34"/>
    <mergeCell ref="J34:O34"/>
    <mergeCell ref="E35:G35"/>
    <mergeCell ref="J35:O35"/>
    <mergeCell ref="E36:G36"/>
    <mergeCell ref="J36:O36"/>
    <mergeCell ref="E37:G37"/>
    <mergeCell ref="J37:O37"/>
    <mergeCell ref="J38:O38"/>
    <mergeCell ref="E32:G32"/>
    <mergeCell ref="J32:O32"/>
    <mergeCell ref="I23:L23"/>
    <mergeCell ref="I24:L24"/>
    <mergeCell ref="I25:L25"/>
    <mergeCell ref="M25:O25"/>
    <mergeCell ref="I26:L26"/>
    <mergeCell ref="K27:L27"/>
    <mergeCell ref="E28:G28"/>
    <mergeCell ref="E29:G29"/>
    <mergeCell ref="J29:O29"/>
    <mergeCell ref="J30:O30"/>
    <mergeCell ref="J31:O31"/>
    <mergeCell ref="I22:L22"/>
    <mergeCell ref="B1:O1"/>
    <mergeCell ref="B2:O2"/>
    <mergeCell ref="E3:O4"/>
    <mergeCell ref="E8:G8"/>
    <mergeCell ref="B16:B17"/>
    <mergeCell ref="C16:H17"/>
    <mergeCell ref="I16:L17"/>
    <mergeCell ref="M16:O17"/>
    <mergeCell ref="I18:L18"/>
    <mergeCell ref="N18:O18"/>
    <mergeCell ref="I19:L19"/>
    <mergeCell ref="I20:L20"/>
    <mergeCell ref="I21:L21"/>
  </mergeCells>
  <pageMargins left="0.39370078740157483" right="0.31496062992125984" top="0.78740157480314965" bottom="0.47244094488188981" header="0.23622047244094491" footer="0.11811023622047245"/>
  <pageSetup paperSize="9" scale="79" orientation="portrait" horizontalDpi="180" verticalDpi="180" r:id="rId1"/>
  <headerFooter alignWithMargins="0">
    <oddHeader>&amp;Rหน้า &amp;P / &amp;N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504D4-921C-4FF6-91F2-ABD5AF8EA59E}">
  <sheetPr codeName="Sheet18">
    <tabColor theme="1" tint="4.9989318521683403E-2"/>
  </sheetPr>
  <dimension ref="B1:Z84"/>
  <sheetViews>
    <sheetView tabSelected="1" topLeftCell="A2" zoomScaleNormal="100" workbookViewId="0">
      <selection activeCell="Q87" sqref="Q87"/>
    </sheetView>
  </sheetViews>
  <sheetFormatPr defaultColWidth="9.140625" defaultRowHeight="21" customHeight="1" x14ac:dyDescent="0.5"/>
  <cols>
    <col min="1" max="1" width="10.7109375" style="20" customWidth="1"/>
    <col min="2" max="2" width="6" style="21" customWidth="1"/>
    <col min="3" max="3" width="4.85546875" style="21" customWidth="1"/>
    <col min="4" max="4" width="16.85546875" style="22" customWidth="1"/>
    <col min="5" max="5" width="14.85546875" style="20" customWidth="1"/>
    <col min="6" max="6" width="13.7109375" style="20" customWidth="1"/>
    <col min="7" max="7" width="8.5703125" style="21" customWidth="1"/>
    <col min="8" max="8" width="9.85546875" style="73" customWidth="1"/>
    <col min="9" max="9" width="1.140625" style="73" customWidth="1"/>
    <col min="10" max="10" width="11" style="74" customWidth="1"/>
    <col min="11" max="11" width="2.5703125" style="74" customWidth="1"/>
    <col min="12" max="12" width="9.7109375" style="76" customWidth="1"/>
    <col min="13" max="13" width="8.28515625" style="20" customWidth="1"/>
    <col min="14" max="14" width="12.28515625" style="20" customWidth="1"/>
    <col min="15" max="15" width="13.42578125" style="20" customWidth="1"/>
    <col min="16" max="16" width="12.42578125" style="20" customWidth="1"/>
    <col min="17" max="17" width="15.7109375" style="20" customWidth="1"/>
    <col min="18" max="18" width="10.7109375" style="20" customWidth="1"/>
    <col min="19" max="256" width="9.140625" style="20"/>
    <col min="257" max="257" width="10.7109375" style="20" customWidth="1"/>
    <col min="258" max="258" width="6" style="20" customWidth="1"/>
    <col min="259" max="259" width="4.85546875" style="20" customWidth="1"/>
    <col min="260" max="260" width="16.85546875" style="20" customWidth="1"/>
    <col min="261" max="261" width="14.85546875" style="20" customWidth="1"/>
    <col min="262" max="262" width="13.7109375" style="20" customWidth="1"/>
    <col min="263" max="263" width="8.5703125" style="20" customWidth="1"/>
    <col min="264" max="264" width="9.85546875" style="20" customWidth="1"/>
    <col min="265" max="265" width="1.140625" style="20" customWidth="1"/>
    <col min="266" max="266" width="11" style="20" customWidth="1"/>
    <col min="267" max="267" width="2.5703125" style="20" customWidth="1"/>
    <col min="268" max="268" width="9.7109375" style="20" customWidth="1"/>
    <col min="269" max="269" width="8.28515625" style="20" customWidth="1"/>
    <col min="270" max="270" width="12.28515625" style="20" customWidth="1"/>
    <col min="271" max="271" width="13.42578125" style="20" customWidth="1"/>
    <col min="272" max="272" width="12.42578125" style="20" customWidth="1"/>
    <col min="273" max="273" width="15.7109375" style="20" customWidth="1"/>
    <col min="274" max="274" width="10.7109375" style="20" customWidth="1"/>
    <col min="275" max="512" width="9.140625" style="20"/>
    <col min="513" max="513" width="10.7109375" style="20" customWidth="1"/>
    <col min="514" max="514" width="6" style="20" customWidth="1"/>
    <col min="515" max="515" width="4.85546875" style="20" customWidth="1"/>
    <col min="516" max="516" width="16.85546875" style="20" customWidth="1"/>
    <col min="517" max="517" width="14.85546875" style="20" customWidth="1"/>
    <col min="518" max="518" width="13.7109375" style="20" customWidth="1"/>
    <col min="519" max="519" width="8.5703125" style="20" customWidth="1"/>
    <col min="520" max="520" width="9.85546875" style="20" customWidth="1"/>
    <col min="521" max="521" width="1.140625" style="20" customWidth="1"/>
    <col min="522" max="522" width="11" style="20" customWidth="1"/>
    <col min="523" max="523" width="2.5703125" style="20" customWidth="1"/>
    <col min="524" max="524" width="9.7109375" style="20" customWidth="1"/>
    <col min="525" max="525" width="8.28515625" style="20" customWidth="1"/>
    <col min="526" max="526" width="12.28515625" style="20" customWidth="1"/>
    <col min="527" max="527" width="13.42578125" style="20" customWidth="1"/>
    <col min="528" max="528" width="12.42578125" style="20" customWidth="1"/>
    <col min="529" max="529" width="15.7109375" style="20" customWidth="1"/>
    <col min="530" max="530" width="10.7109375" style="20" customWidth="1"/>
    <col min="531" max="768" width="9.140625" style="20"/>
    <col min="769" max="769" width="10.7109375" style="20" customWidth="1"/>
    <col min="770" max="770" width="6" style="20" customWidth="1"/>
    <col min="771" max="771" width="4.85546875" style="20" customWidth="1"/>
    <col min="772" max="772" width="16.85546875" style="20" customWidth="1"/>
    <col min="773" max="773" width="14.85546875" style="20" customWidth="1"/>
    <col min="774" max="774" width="13.7109375" style="20" customWidth="1"/>
    <col min="775" max="775" width="8.5703125" style="20" customWidth="1"/>
    <col min="776" max="776" width="9.85546875" style="20" customWidth="1"/>
    <col min="777" max="777" width="1.140625" style="20" customWidth="1"/>
    <col min="778" max="778" width="11" style="20" customWidth="1"/>
    <col min="779" max="779" width="2.5703125" style="20" customWidth="1"/>
    <col min="780" max="780" width="9.7109375" style="20" customWidth="1"/>
    <col min="781" max="781" width="8.28515625" style="20" customWidth="1"/>
    <col min="782" max="782" width="12.28515625" style="20" customWidth="1"/>
    <col min="783" max="783" width="13.42578125" style="20" customWidth="1"/>
    <col min="784" max="784" width="12.42578125" style="20" customWidth="1"/>
    <col min="785" max="785" width="15.7109375" style="20" customWidth="1"/>
    <col min="786" max="786" width="10.7109375" style="20" customWidth="1"/>
    <col min="787" max="1024" width="9.140625" style="20"/>
    <col min="1025" max="1025" width="10.7109375" style="20" customWidth="1"/>
    <col min="1026" max="1026" width="6" style="20" customWidth="1"/>
    <col min="1027" max="1027" width="4.85546875" style="20" customWidth="1"/>
    <col min="1028" max="1028" width="16.85546875" style="20" customWidth="1"/>
    <col min="1029" max="1029" width="14.85546875" style="20" customWidth="1"/>
    <col min="1030" max="1030" width="13.7109375" style="20" customWidth="1"/>
    <col min="1031" max="1031" width="8.5703125" style="20" customWidth="1"/>
    <col min="1032" max="1032" width="9.85546875" style="20" customWidth="1"/>
    <col min="1033" max="1033" width="1.140625" style="20" customWidth="1"/>
    <col min="1034" max="1034" width="11" style="20" customWidth="1"/>
    <col min="1035" max="1035" width="2.5703125" style="20" customWidth="1"/>
    <col min="1036" max="1036" width="9.7109375" style="20" customWidth="1"/>
    <col min="1037" max="1037" width="8.28515625" style="20" customWidth="1"/>
    <col min="1038" max="1038" width="12.28515625" style="20" customWidth="1"/>
    <col min="1039" max="1039" width="13.42578125" style="20" customWidth="1"/>
    <col min="1040" max="1040" width="12.42578125" style="20" customWidth="1"/>
    <col min="1041" max="1041" width="15.7109375" style="20" customWidth="1"/>
    <col min="1042" max="1042" width="10.7109375" style="20" customWidth="1"/>
    <col min="1043" max="1280" width="9.140625" style="20"/>
    <col min="1281" max="1281" width="10.7109375" style="20" customWidth="1"/>
    <col min="1282" max="1282" width="6" style="20" customWidth="1"/>
    <col min="1283" max="1283" width="4.85546875" style="20" customWidth="1"/>
    <col min="1284" max="1284" width="16.85546875" style="20" customWidth="1"/>
    <col min="1285" max="1285" width="14.85546875" style="20" customWidth="1"/>
    <col min="1286" max="1286" width="13.7109375" style="20" customWidth="1"/>
    <col min="1287" max="1287" width="8.5703125" style="20" customWidth="1"/>
    <col min="1288" max="1288" width="9.85546875" style="20" customWidth="1"/>
    <col min="1289" max="1289" width="1.140625" style="20" customWidth="1"/>
    <col min="1290" max="1290" width="11" style="20" customWidth="1"/>
    <col min="1291" max="1291" width="2.5703125" style="20" customWidth="1"/>
    <col min="1292" max="1292" width="9.7109375" style="20" customWidth="1"/>
    <col min="1293" max="1293" width="8.28515625" style="20" customWidth="1"/>
    <col min="1294" max="1294" width="12.28515625" style="20" customWidth="1"/>
    <col min="1295" max="1295" width="13.42578125" style="20" customWidth="1"/>
    <col min="1296" max="1296" width="12.42578125" style="20" customWidth="1"/>
    <col min="1297" max="1297" width="15.7109375" style="20" customWidth="1"/>
    <col min="1298" max="1298" width="10.7109375" style="20" customWidth="1"/>
    <col min="1299" max="1536" width="9.140625" style="20"/>
    <col min="1537" max="1537" width="10.7109375" style="20" customWidth="1"/>
    <col min="1538" max="1538" width="6" style="20" customWidth="1"/>
    <col min="1539" max="1539" width="4.85546875" style="20" customWidth="1"/>
    <col min="1540" max="1540" width="16.85546875" style="20" customWidth="1"/>
    <col min="1541" max="1541" width="14.85546875" style="20" customWidth="1"/>
    <col min="1542" max="1542" width="13.7109375" style="20" customWidth="1"/>
    <col min="1543" max="1543" width="8.5703125" style="20" customWidth="1"/>
    <col min="1544" max="1544" width="9.85546875" style="20" customWidth="1"/>
    <col min="1545" max="1545" width="1.140625" style="20" customWidth="1"/>
    <col min="1546" max="1546" width="11" style="20" customWidth="1"/>
    <col min="1547" max="1547" width="2.5703125" style="20" customWidth="1"/>
    <col min="1548" max="1548" width="9.7109375" style="20" customWidth="1"/>
    <col min="1549" max="1549" width="8.28515625" style="20" customWidth="1"/>
    <col min="1550" max="1550" width="12.28515625" style="20" customWidth="1"/>
    <col min="1551" max="1551" width="13.42578125" style="20" customWidth="1"/>
    <col min="1552" max="1552" width="12.42578125" style="20" customWidth="1"/>
    <col min="1553" max="1553" width="15.7109375" style="20" customWidth="1"/>
    <col min="1554" max="1554" width="10.7109375" style="20" customWidth="1"/>
    <col min="1555" max="1792" width="9.140625" style="20"/>
    <col min="1793" max="1793" width="10.7109375" style="20" customWidth="1"/>
    <col min="1794" max="1794" width="6" style="20" customWidth="1"/>
    <col min="1795" max="1795" width="4.85546875" style="20" customWidth="1"/>
    <col min="1796" max="1796" width="16.85546875" style="20" customWidth="1"/>
    <col min="1797" max="1797" width="14.85546875" style="20" customWidth="1"/>
    <col min="1798" max="1798" width="13.7109375" style="20" customWidth="1"/>
    <col min="1799" max="1799" width="8.5703125" style="20" customWidth="1"/>
    <col min="1800" max="1800" width="9.85546875" style="20" customWidth="1"/>
    <col min="1801" max="1801" width="1.140625" style="20" customWidth="1"/>
    <col min="1802" max="1802" width="11" style="20" customWidth="1"/>
    <col min="1803" max="1803" width="2.5703125" style="20" customWidth="1"/>
    <col min="1804" max="1804" width="9.7109375" style="20" customWidth="1"/>
    <col min="1805" max="1805" width="8.28515625" style="20" customWidth="1"/>
    <col min="1806" max="1806" width="12.28515625" style="20" customWidth="1"/>
    <col min="1807" max="1807" width="13.42578125" style="20" customWidth="1"/>
    <col min="1808" max="1808" width="12.42578125" style="20" customWidth="1"/>
    <col min="1809" max="1809" width="15.7109375" style="20" customWidth="1"/>
    <col min="1810" max="1810" width="10.7109375" style="20" customWidth="1"/>
    <col min="1811" max="2048" width="9.140625" style="20"/>
    <col min="2049" max="2049" width="10.7109375" style="20" customWidth="1"/>
    <col min="2050" max="2050" width="6" style="20" customWidth="1"/>
    <col min="2051" max="2051" width="4.85546875" style="20" customWidth="1"/>
    <col min="2052" max="2052" width="16.85546875" style="20" customWidth="1"/>
    <col min="2053" max="2053" width="14.85546875" style="20" customWidth="1"/>
    <col min="2054" max="2054" width="13.7109375" style="20" customWidth="1"/>
    <col min="2055" max="2055" width="8.5703125" style="20" customWidth="1"/>
    <col min="2056" max="2056" width="9.85546875" style="20" customWidth="1"/>
    <col min="2057" max="2057" width="1.140625" style="20" customWidth="1"/>
    <col min="2058" max="2058" width="11" style="20" customWidth="1"/>
    <col min="2059" max="2059" width="2.5703125" style="20" customWidth="1"/>
    <col min="2060" max="2060" width="9.7109375" style="20" customWidth="1"/>
    <col min="2061" max="2061" width="8.28515625" style="20" customWidth="1"/>
    <col min="2062" max="2062" width="12.28515625" style="20" customWidth="1"/>
    <col min="2063" max="2063" width="13.42578125" style="20" customWidth="1"/>
    <col min="2064" max="2064" width="12.42578125" style="20" customWidth="1"/>
    <col min="2065" max="2065" width="15.7109375" style="20" customWidth="1"/>
    <col min="2066" max="2066" width="10.7109375" style="20" customWidth="1"/>
    <col min="2067" max="2304" width="9.140625" style="20"/>
    <col min="2305" max="2305" width="10.7109375" style="20" customWidth="1"/>
    <col min="2306" max="2306" width="6" style="20" customWidth="1"/>
    <col min="2307" max="2307" width="4.85546875" style="20" customWidth="1"/>
    <col min="2308" max="2308" width="16.85546875" style="20" customWidth="1"/>
    <col min="2309" max="2309" width="14.85546875" style="20" customWidth="1"/>
    <col min="2310" max="2310" width="13.7109375" style="20" customWidth="1"/>
    <col min="2311" max="2311" width="8.5703125" style="20" customWidth="1"/>
    <col min="2312" max="2312" width="9.85546875" style="20" customWidth="1"/>
    <col min="2313" max="2313" width="1.140625" style="20" customWidth="1"/>
    <col min="2314" max="2314" width="11" style="20" customWidth="1"/>
    <col min="2315" max="2315" width="2.5703125" style="20" customWidth="1"/>
    <col min="2316" max="2316" width="9.7109375" style="20" customWidth="1"/>
    <col min="2317" max="2317" width="8.28515625" style="20" customWidth="1"/>
    <col min="2318" max="2318" width="12.28515625" style="20" customWidth="1"/>
    <col min="2319" max="2319" width="13.42578125" style="20" customWidth="1"/>
    <col min="2320" max="2320" width="12.42578125" style="20" customWidth="1"/>
    <col min="2321" max="2321" width="15.7109375" style="20" customWidth="1"/>
    <col min="2322" max="2322" width="10.7109375" style="20" customWidth="1"/>
    <col min="2323" max="2560" width="9.140625" style="20"/>
    <col min="2561" max="2561" width="10.7109375" style="20" customWidth="1"/>
    <col min="2562" max="2562" width="6" style="20" customWidth="1"/>
    <col min="2563" max="2563" width="4.85546875" style="20" customWidth="1"/>
    <col min="2564" max="2564" width="16.85546875" style="20" customWidth="1"/>
    <col min="2565" max="2565" width="14.85546875" style="20" customWidth="1"/>
    <col min="2566" max="2566" width="13.7109375" style="20" customWidth="1"/>
    <col min="2567" max="2567" width="8.5703125" style="20" customWidth="1"/>
    <col min="2568" max="2568" width="9.85546875" style="20" customWidth="1"/>
    <col min="2569" max="2569" width="1.140625" style="20" customWidth="1"/>
    <col min="2570" max="2570" width="11" style="20" customWidth="1"/>
    <col min="2571" max="2571" width="2.5703125" style="20" customWidth="1"/>
    <col min="2572" max="2572" width="9.7109375" style="20" customWidth="1"/>
    <col min="2573" max="2573" width="8.28515625" style="20" customWidth="1"/>
    <col min="2574" max="2574" width="12.28515625" style="20" customWidth="1"/>
    <col min="2575" max="2575" width="13.42578125" style="20" customWidth="1"/>
    <col min="2576" max="2576" width="12.42578125" style="20" customWidth="1"/>
    <col min="2577" max="2577" width="15.7109375" style="20" customWidth="1"/>
    <col min="2578" max="2578" width="10.7109375" style="20" customWidth="1"/>
    <col min="2579" max="2816" width="9.140625" style="20"/>
    <col min="2817" max="2817" width="10.7109375" style="20" customWidth="1"/>
    <col min="2818" max="2818" width="6" style="20" customWidth="1"/>
    <col min="2819" max="2819" width="4.85546875" style="20" customWidth="1"/>
    <col min="2820" max="2820" width="16.85546875" style="20" customWidth="1"/>
    <col min="2821" max="2821" width="14.85546875" style="20" customWidth="1"/>
    <col min="2822" max="2822" width="13.7109375" style="20" customWidth="1"/>
    <col min="2823" max="2823" width="8.5703125" style="20" customWidth="1"/>
    <col min="2824" max="2824" width="9.85546875" style="20" customWidth="1"/>
    <col min="2825" max="2825" width="1.140625" style="20" customWidth="1"/>
    <col min="2826" max="2826" width="11" style="20" customWidth="1"/>
    <col min="2827" max="2827" width="2.5703125" style="20" customWidth="1"/>
    <col min="2828" max="2828" width="9.7109375" style="20" customWidth="1"/>
    <col min="2829" max="2829" width="8.28515625" style="20" customWidth="1"/>
    <col min="2830" max="2830" width="12.28515625" style="20" customWidth="1"/>
    <col min="2831" max="2831" width="13.42578125" style="20" customWidth="1"/>
    <col min="2832" max="2832" width="12.42578125" style="20" customWidth="1"/>
    <col min="2833" max="2833" width="15.7109375" style="20" customWidth="1"/>
    <col min="2834" max="2834" width="10.7109375" style="20" customWidth="1"/>
    <col min="2835" max="3072" width="9.140625" style="20"/>
    <col min="3073" max="3073" width="10.7109375" style="20" customWidth="1"/>
    <col min="3074" max="3074" width="6" style="20" customWidth="1"/>
    <col min="3075" max="3075" width="4.85546875" style="20" customWidth="1"/>
    <col min="3076" max="3076" width="16.85546875" style="20" customWidth="1"/>
    <col min="3077" max="3077" width="14.85546875" style="20" customWidth="1"/>
    <col min="3078" max="3078" width="13.7109375" style="20" customWidth="1"/>
    <col min="3079" max="3079" width="8.5703125" style="20" customWidth="1"/>
    <col min="3080" max="3080" width="9.85546875" style="20" customWidth="1"/>
    <col min="3081" max="3081" width="1.140625" style="20" customWidth="1"/>
    <col min="3082" max="3082" width="11" style="20" customWidth="1"/>
    <col min="3083" max="3083" width="2.5703125" style="20" customWidth="1"/>
    <col min="3084" max="3084" width="9.7109375" style="20" customWidth="1"/>
    <col min="3085" max="3085" width="8.28515625" style="20" customWidth="1"/>
    <col min="3086" max="3086" width="12.28515625" style="20" customWidth="1"/>
    <col min="3087" max="3087" width="13.42578125" style="20" customWidth="1"/>
    <col min="3088" max="3088" width="12.42578125" style="20" customWidth="1"/>
    <col min="3089" max="3089" width="15.7109375" style="20" customWidth="1"/>
    <col min="3090" max="3090" width="10.7109375" style="20" customWidth="1"/>
    <col min="3091" max="3328" width="9.140625" style="20"/>
    <col min="3329" max="3329" width="10.7109375" style="20" customWidth="1"/>
    <col min="3330" max="3330" width="6" style="20" customWidth="1"/>
    <col min="3331" max="3331" width="4.85546875" style="20" customWidth="1"/>
    <col min="3332" max="3332" width="16.85546875" style="20" customWidth="1"/>
    <col min="3333" max="3333" width="14.85546875" style="20" customWidth="1"/>
    <col min="3334" max="3334" width="13.7109375" style="20" customWidth="1"/>
    <col min="3335" max="3335" width="8.5703125" style="20" customWidth="1"/>
    <col min="3336" max="3336" width="9.85546875" style="20" customWidth="1"/>
    <col min="3337" max="3337" width="1.140625" style="20" customWidth="1"/>
    <col min="3338" max="3338" width="11" style="20" customWidth="1"/>
    <col min="3339" max="3339" width="2.5703125" style="20" customWidth="1"/>
    <col min="3340" max="3340" width="9.7109375" style="20" customWidth="1"/>
    <col min="3341" max="3341" width="8.28515625" style="20" customWidth="1"/>
    <col min="3342" max="3342" width="12.28515625" style="20" customWidth="1"/>
    <col min="3343" max="3343" width="13.42578125" style="20" customWidth="1"/>
    <col min="3344" max="3344" width="12.42578125" style="20" customWidth="1"/>
    <col min="3345" max="3345" width="15.7109375" style="20" customWidth="1"/>
    <col min="3346" max="3346" width="10.7109375" style="20" customWidth="1"/>
    <col min="3347" max="3584" width="9.140625" style="20"/>
    <col min="3585" max="3585" width="10.7109375" style="20" customWidth="1"/>
    <col min="3586" max="3586" width="6" style="20" customWidth="1"/>
    <col min="3587" max="3587" width="4.85546875" style="20" customWidth="1"/>
    <col min="3588" max="3588" width="16.85546875" style="20" customWidth="1"/>
    <col min="3589" max="3589" width="14.85546875" style="20" customWidth="1"/>
    <col min="3590" max="3590" width="13.7109375" style="20" customWidth="1"/>
    <col min="3591" max="3591" width="8.5703125" style="20" customWidth="1"/>
    <col min="3592" max="3592" width="9.85546875" style="20" customWidth="1"/>
    <col min="3593" max="3593" width="1.140625" style="20" customWidth="1"/>
    <col min="3594" max="3594" width="11" style="20" customWidth="1"/>
    <col min="3595" max="3595" width="2.5703125" style="20" customWidth="1"/>
    <col min="3596" max="3596" width="9.7109375" style="20" customWidth="1"/>
    <col min="3597" max="3597" width="8.28515625" style="20" customWidth="1"/>
    <col min="3598" max="3598" width="12.28515625" style="20" customWidth="1"/>
    <col min="3599" max="3599" width="13.42578125" style="20" customWidth="1"/>
    <col min="3600" max="3600" width="12.42578125" style="20" customWidth="1"/>
    <col min="3601" max="3601" width="15.7109375" style="20" customWidth="1"/>
    <col min="3602" max="3602" width="10.7109375" style="20" customWidth="1"/>
    <col min="3603" max="3840" width="9.140625" style="20"/>
    <col min="3841" max="3841" width="10.7109375" style="20" customWidth="1"/>
    <col min="3842" max="3842" width="6" style="20" customWidth="1"/>
    <col min="3843" max="3843" width="4.85546875" style="20" customWidth="1"/>
    <col min="3844" max="3844" width="16.85546875" style="20" customWidth="1"/>
    <col min="3845" max="3845" width="14.85546875" style="20" customWidth="1"/>
    <col min="3846" max="3846" width="13.7109375" style="20" customWidth="1"/>
    <col min="3847" max="3847" width="8.5703125" style="20" customWidth="1"/>
    <col min="3848" max="3848" width="9.85546875" style="20" customWidth="1"/>
    <col min="3849" max="3849" width="1.140625" style="20" customWidth="1"/>
    <col min="3850" max="3850" width="11" style="20" customWidth="1"/>
    <col min="3851" max="3851" width="2.5703125" style="20" customWidth="1"/>
    <col min="3852" max="3852" width="9.7109375" style="20" customWidth="1"/>
    <col min="3853" max="3853" width="8.28515625" style="20" customWidth="1"/>
    <col min="3854" max="3854" width="12.28515625" style="20" customWidth="1"/>
    <col min="3855" max="3855" width="13.42578125" style="20" customWidth="1"/>
    <col min="3856" max="3856" width="12.42578125" style="20" customWidth="1"/>
    <col min="3857" max="3857" width="15.7109375" style="20" customWidth="1"/>
    <col min="3858" max="3858" width="10.7109375" style="20" customWidth="1"/>
    <col min="3859" max="4096" width="9.140625" style="20"/>
    <col min="4097" max="4097" width="10.7109375" style="20" customWidth="1"/>
    <col min="4098" max="4098" width="6" style="20" customWidth="1"/>
    <col min="4099" max="4099" width="4.85546875" style="20" customWidth="1"/>
    <col min="4100" max="4100" width="16.85546875" style="20" customWidth="1"/>
    <col min="4101" max="4101" width="14.85546875" style="20" customWidth="1"/>
    <col min="4102" max="4102" width="13.7109375" style="20" customWidth="1"/>
    <col min="4103" max="4103" width="8.5703125" style="20" customWidth="1"/>
    <col min="4104" max="4104" width="9.85546875" style="20" customWidth="1"/>
    <col min="4105" max="4105" width="1.140625" style="20" customWidth="1"/>
    <col min="4106" max="4106" width="11" style="20" customWidth="1"/>
    <col min="4107" max="4107" width="2.5703125" style="20" customWidth="1"/>
    <col min="4108" max="4108" width="9.7109375" style="20" customWidth="1"/>
    <col min="4109" max="4109" width="8.28515625" style="20" customWidth="1"/>
    <col min="4110" max="4110" width="12.28515625" style="20" customWidth="1"/>
    <col min="4111" max="4111" width="13.42578125" style="20" customWidth="1"/>
    <col min="4112" max="4112" width="12.42578125" style="20" customWidth="1"/>
    <col min="4113" max="4113" width="15.7109375" style="20" customWidth="1"/>
    <col min="4114" max="4114" width="10.7109375" style="20" customWidth="1"/>
    <col min="4115" max="4352" width="9.140625" style="20"/>
    <col min="4353" max="4353" width="10.7109375" style="20" customWidth="1"/>
    <col min="4354" max="4354" width="6" style="20" customWidth="1"/>
    <col min="4355" max="4355" width="4.85546875" style="20" customWidth="1"/>
    <col min="4356" max="4356" width="16.85546875" style="20" customWidth="1"/>
    <col min="4357" max="4357" width="14.85546875" style="20" customWidth="1"/>
    <col min="4358" max="4358" width="13.7109375" style="20" customWidth="1"/>
    <col min="4359" max="4359" width="8.5703125" style="20" customWidth="1"/>
    <col min="4360" max="4360" width="9.85546875" style="20" customWidth="1"/>
    <col min="4361" max="4361" width="1.140625" style="20" customWidth="1"/>
    <col min="4362" max="4362" width="11" style="20" customWidth="1"/>
    <col min="4363" max="4363" width="2.5703125" style="20" customWidth="1"/>
    <col min="4364" max="4364" width="9.7109375" style="20" customWidth="1"/>
    <col min="4365" max="4365" width="8.28515625" style="20" customWidth="1"/>
    <col min="4366" max="4366" width="12.28515625" style="20" customWidth="1"/>
    <col min="4367" max="4367" width="13.42578125" style="20" customWidth="1"/>
    <col min="4368" max="4368" width="12.42578125" style="20" customWidth="1"/>
    <col min="4369" max="4369" width="15.7109375" style="20" customWidth="1"/>
    <col min="4370" max="4370" width="10.7109375" style="20" customWidth="1"/>
    <col min="4371" max="4608" width="9.140625" style="20"/>
    <col min="4609" max="4609" width="10.7109375" style="20" customWidth="1"/>
    <col min="4610" max="4610" width="6" style="20" customWidth="1"/>
    <col min="4611" max="4611" width="4.85546875" style="20" customWidth="1"/>
    <col min="4612" max="4612" width="16.85546875" style="20" customWidth="1"/>
    <col min="4613" max="4613" width="14.85546875" style="20" customWidth="1"/>
    <col min="4614" max="4614" width="13.7109375" style="20" customWidth="1"/>
    <col min="4615" max="4615" width="8.5703125" style="20" customWidth="1"/>
    <col min="4616" max="4616" width="9.85546875" style="20" customWidth="1"/>
    <col min="4617" max="4617" width="1.140625" style="20" customWidth="1"/>
    <col min="4618" max="4618" width="11" style="20" customWidth="1"/>
    <col min="4619" max="4619" width="2.5703125" style="20" customWidth="1"/>
    <col min="4620" max="4620" width="9.7109375" style="20" customWidth="1"/>
    <col min="4621" max="4621" width="8.28515625" style="20" customWidth="1"/>
    <col min="4622" max="4622" width="12.28515625" style="20" customWidth="1"/>
    <col min="4623" max="4623" width="13.42578125" style="20" customWidth="1"/>
    <col min="4624" max="4624" width="12.42578125" style="20" customWidth="1"/>
    <col min="4625" max="4625" width="15.7109375" style="20" customWidth="1"/>
    <col min="4626" max="4626" width="10.7109375" style="20" customWidth="1"/>
    <col min="4627" max="4864" width="9.140625" style="20"/>
    <col min="4865" max="4865" width="10.7109375" style="20" customWidth="1"/>
    <col min="4866" max="4866" width="6" style="20" customWidth="1"/>
    <col min="4867" max="4867" width="4.85546875" style="20" customWidth="1"/>
    <col min="4868" max="4868" width="16.85546875" style="20" customWidth="1"/>
    <col min="4869" max="4869" width="14.85546875" style="20" customWidth="1"/>
    <col min="4870" max="4870" width="13.7109375" style="20" customWidth="1"/>
    <col min="4871" max="4871" width="8.5703125" style="20" customWidth="1"/>
    <col min="4872" max="4872" width="9.85546875" style="20" customWidth="1"/>
    <col min="4873" max="4873" width="1.140625" style="20" customWidth="1"/>
    <col min="4874" max="4874" width="11" style="20" customWidth="1"/>
    <col min="4875" max="4875" width="2.5703125" style="20" customWidth="1"/>
    <col min="4876" max="4876" width="9.7109375" style="20" customWidth="1"/>
    <col min="4877" max="4877" width="8.28515625" style="20" customWidth="1"/>
    <col min="4878" max="4878" width="12.28515625" style="20" customWidth="1"/>
    <col min="4879" max="4879" width="13.42578125" style="20" customWidth="1"/>
    <col min="4880" max="4880" width="12.42578125" style="20" customWidth="1"/>
    <col min="4881" max="4881" width="15.7109375" style="20" customWidth="1"/>
    <col min="4882" max="4882" width="10.7109375" style="20" customWidth="1"/>
    <col min="4883" max="5120" width="9.140625" style="20"/>
    <col min="5121" max="5121" width="10.7109375" style="20" customWidth="1"/>
    <col min="5122" max="5122" width="6" style="20" customWidth="1"/>
    <col min="5123" max="5123" width="4.85546875" style="20" customWidth="1"/>
    <col min="5124" max="5124" width="16.85546875" style="20" customWidth="1"/>
    <col min="5125" max="5125" width="14.85546875" style="20" customWidth="1"/>
    <col min="5126" max="5126" width="13.7109375" style="20" customWidth="1"/>
    <col min="5127" max="5127" width="8.5703125" style="20" customWidth="1"/>
    <col min="5128" max="5128" width="9.85546875" style="20" customWidth="1"/>
    <col min="5129" max="5129" width="1.140625" style="20" customWidth="1"/>
    <col min="5130" max="5130" width="11" style="20" customWidth="1"/>
    <col min="5131" max="5131" width="2.5703125" style="20" customWidth="1"/>
    <col min="5132" max="5132" width="9.7109375" style="20" customWidth="1"/>
    <col min="5133" max="5133" width="8.28515625" style="20" customWidth="1"/>
    <col min="5134" max="5134" width="12.28515625" style="20" customWidth="1"/>
    <col min="5135" max="5135" width="13.42578125" style="20" customWidth="1"/>
    <col min="5136" max="5136" width="12.42578125" style="20" customWidth="1"/>
    <col min="5137" max="5137" width="15.7109375" style="20" customWidth="1"/>
    <col min="5138" max="5138" width="10.7109375" style="20" customWidth="1"/>
    <col min="5139" max="5376" width="9.140625" style="20"/>
    <col min="5377" max="5377" width="10.7109375" style="20" customWidth="1"/>
    <col min="5378" max="5378" width="6" style="20" customWidth="1"/>
    <col min="5379" max="5379" width="4.85546875" style="20" customWidth="1"/>
    <col min="5380" max="5380" width="16.85546875" style="20" customWidth="1"/>
    <col min="5381" max="5381" width="14.85546875" style="20" customWidth="1"/>
    <col min="5382" max="5382" width="13.7109375" style="20" customWidth="1"/>
    <col min="5383" max="5383" width="8.5703125" style="20" customWidth="1"/>
    <col min="5384" max="5384" width="9.85546875" style="20" customWidth="1"/>
    <col min="5385" max="5385" width="1.140625" style="20" customWidth="1"/>
    <col min="5386" max="5386" width="11" style="20" customWidth="1"/>
    <col min="5387" max="5387" width="2.5703125" style="20" customWidth="1"/>
    <col min="5388" max="5388" width="9.7109375" style="20" customWidth="1"/>
    <col min="5389" max="5389" width="8.28515625" style="20" customWidth="1"/>
    <col min="5390" max="5390" width="12.28515625" style="20" customWidth="1"/>
    <col min="5391" max="5391" width="13.42578125" style="20" customWidth="1"/>
    <col min="5392" max="5392" width="12.42578125" style="20" customWidth="1"/>
    <col min="5393" max="5393" width="15.7109375" style="20" customWidth="1"/>
    <col min="5394" max="5394" width="10.7109375" style="20" customWidth="1"/>
    <col min="5395" max="5632" width="9.140625" style="20"/>
    <col min="5633" max="5633" width="10.7109375" style="20" customWidth="1"/>
    <col min="5634" max="5634" width="6" style="20" customWidth="1"/>
    <col min="5635" max="5635" width="4.85546875" style="20" customWidth="1"/>
    <col min="5636" max="5636" width="16.85546875" style="20" customWidth="1"/>
    <col min="5637" max="5637" width="14.85546875" style="20" customWidth="1"/>
    <col min="5638" max="5638" width="13.7109375" style="20" customWidth="1"/>
    <col min="5639" max="5639" width="8.5703125" style="20" customWidth="1"/>
    <col min="5640" max="5640" width="9.85546875" style="20" customWidth="1"/>
    <col min="5641" max="5641" width="1.140625" style="20" customWidth="1"/>
    <col min="5642" max="5642" width="11" style="20" customWidth="1"/>
    <col min="5643" max="5643" width="2.5703125" style="20" customWidth="1"/>
    <col min="5644" max="5644" width="9.7109375" style="20" customWidth="1"/>
    <col min="5645" max="5645" width="8.28515625" style="20" customWidth="1"/>
    <col min="5646" max="5646" width="12.28515625" style="20" customWidth="1"/>
    <col min="5647" max="5647" width="13.42578125" style="20" customWidth="1"/>
    <col min="5648" max="5648" width="12.42578125" style="20" customWidth="1"/>
    <col min="5649" max="5649" width="15.7109375" style="20" customWidth="1"/>
    <col min="5650" max="5650" width="10.7109375" style="20" customWidth="1"/>
    <col min="5651" max="5888" width="9.140625" style="20"/>
    <col min="5889" max="5889" width="10.7109375" style="20" customWidth="1"/>
    <col min="5890" max="5890" width="6" style="20" customWidth="1"/>
    <col min="5891" max="5891" width="4.85546875" style="20" customWidth="1"/>
    <col min="5892" max="5892" width="16.85546875" style="20" customWidth="1"/>
    <col min="5893" max="5893" width="14.85546875" style="20" customWidth="1"/>
    <col min="5894" max="5894" width="13.7109375" style="20" customWidth="1"/>
    <col min="5895" max="5895" width="8.5703125" style="20" customWidth="1"/>
    <col min="5896" max="5896" width="9.85546875" style="20" customWidth="1"/>
    <col min="5897" max="5897" width="1.140625" style="20" customWidth="1"/>
    <col min="5898" max="5898" width="11" style="20" customWidth="1"/>
    <col min="5899" max="5899" width="2.5703125" style="20" customWidth="1"/>
    <col min="5900" max="5900" width="9.7109375" style="20" customWidth="1"/>
    <col min="5901" max="5901" width="8.28515625" style="20" customWidth="1"/>
    <col min="5902" max="5902" width="12.28515625" style="20" customWidth="1"/>
    <col min="5903" max="5903" width="13.42578125" style="20" customWidth="1"/>
    <col min="5904" max="5904" width="12.42578125" style="20" customWidth="1"/>
    <col min="5905" max="5905" width="15.7109375" style="20" customWidth="1"/>
    <col min="5906" max="5906" width="10.7109375" style="20" customWidth="1"/>
    <col min="5907" max="6144" width="9.140625" style="20"/>
    <col min="6145" max="6145" width="10.7109375" style="20" customWidth="1"/>
    <col min="6146" max="6146" width="6" style="20" customWidth="1"/>
    <col min="6147" max="6147" width="4.85546875" style="20" customWidth="1"/>
    <col min="6148" max="6148" width="16.85546875" style="20" customWidth="1"/>
    <col min="6149" max="6149" width="14.85546875" style="20" customWidth="1"/>
    <col min="6150" max="6150" width="13.7109375" style="20" customWidth="1"/>
    <col min="6151" max="6151" width="8.5703125" style="20" customWidth="1"/>
    <col min="6152" max="6152" width="9.85546875" style="20" customWidth="1"/>
    <col min="6153" max="6153" width="1.140625" style="20" customWidth="1"/>
    <col min="6154" max="6154" width="11" style="20" customWidth="1"/>
    <col min="6155" max="6155" width="2.5703125" style="20" customWidth="1"/>
    <col min="6156" max="6156" width="9.7109375" style="20" customWidth="1"/>
    <col min="6157" max="6157" width="8.28515625" style="20" customWidth="1"/>
    <col min="6158" max="6158" width="12.28515625" style="20" customWidth="1"/>
    <col min="6159" max="6159" width="13.42578125" style="20" customWidth="1"/>
    <col min="6160" max="6160" width="12.42578125" style="20" customWidth="1"/>
    <col min="6161" max="6161" width="15.7109375" style="20" customWidth="1"/>
    <col min="6162" max="6162" width="10.7109375" style="20" customWidth="1"/>
    <col min="6163" max="6400" width="9.140625" style="20"/>
    <col min="6401" max="6401" width="10.7109375" style="20" customWidth="1"/>
    <col min="6402" max="6402" width="6" style="20" customWidth="1"/>
    <col min="6403" max="6403" width="4.85546875" style="20" customWidth="1"/>
    <col min="6404" max="6404" width="16.85546875" style="20" customWidth="1"/>
    <col min="6405" max="6405" width="14.85546875" style="20" customWidth="1"/>
    <col min="6406" max="6406" width="13.7109375" style="20" customWidth="1"/>
    <col min="6407" max="6407" width="8.5703125" style="20" customWidth="1"/>
    <col min="6408" max="6408" width="9.85546875" style="20" customWidth="1"/>
    <col min="6409" max="6409" width="1.140625" style="20" customWidth="1"/>
    <col min="6410" max="6410" width="11" style="20" customWidth="1"/>
    <col min="6411" max="6411" width="2.5703125" style="20" customWidth="1"/>
    <col min="6412" max="6412" width="9.7109375" style="20" customWidth="1"/>
    <col min="6413" max="6413" width="8.28515625" style="20" customWidth="1"/>
    <col min="6414" max="6414" width="12.28515625" style="20" customWidth="1"/>
    <col min="6415" max="6415" width="13.42578125" style="20" customWidth="1"/>
    <col min="6416" max="6416" width="12.42578125" style="20" customWidth="1"/>
    <col min="6417" max="6417" width="15.7109375" style="20" customWidth="1"/>
    <col min="6418" max="6418" width="10.7109375" style="20" customWidth="1"/>
    <col min="6419" max="6656" width="9.140625" style="20"/>
    <col min="6657" max="6657" width="10.7109375" style="20" customWidth="1"/>
    <col min="6658" max="6658" width="6" style="20" customWidth="1"/>
    <col min="6659" max="6659" width="4.85546875" style="20" customWidth="1"/>
    <col min="6660" max="6660" width="16.85546875" style="20" customWidth="1"/>
    <col min="6661" max="6661" width="14.85546875" style="20" customWidth="1"/>
    <col min="6662" max="6662" width="13.7109375" style="20" customWidth="1"/>
    <col min="6663" max="6663" width="8.5703125" style="20" customWidth="1"/>
    <col min="6664" max="6664" width="9.85546875" style="20" customWidth="1"/>
    <col min="6665" max="6665" width="1.140625" style="20" customWidth="1"/>
    <col min="6666" max="6666" width="11" style="20" customWidth="1"/>
    <col min="6667" max="6667" width="2.5703125" style="20" customWidth="1"/>
    <col min="6668" max="6668" width="9.7109375" style="20" customWidth="1"/>
    <col min="6669" max="6669" width="8.28515625" style="20" customWidth="1"/>
    <col min="6670" max="6670" width="12.28515625" style="20" customWidth="1"/>
    <col min="6671" max="6671" width="13.42578125" style="20" customWidth="1"/>
    <col min="6672" max="6672" width="12.42578125" style="20" customWidth="1"/>
    <col min="6673" max="6673" width="15.7109375" style="20" customWidth="1"/>
    <col min="6674" max="6674" width="10.7109375" style="20" customWidth="1"/>
    <col min="6675" max="6912" width="9.140625" style="20"/>
    <col min="6913" max="6913" width="10.7109375" style="20" customWidth="1"/>
    <col min="6914" max="6914" width="6" style="20" customWidth="1"/>
    <col min="6915" max="6915" width="4.85546875" style="20" customWidth="1"/>
    <col min="6916" max="6916" width="16.85546875" style="20" customWidth="1"/>
    <col min="6917" max="6917" width="14.85546875" style="20" customWidth="1"/>
    <col min="6918" max="6918" width="13.7109375" style="20" customWidth="1"/>
    <col min="6919" max="6919" width="8.5703125" style="20" customWidth="1"/>
    <col min="6920" max="6920" width="9.85546875" style="20" customWidth="1"/>
    <col min="6921" max="6921" width="1.140625" style="20" customWidth="1"/>
    <col min="6922" max="6922" width="11" style="20" customWidth="1"/>
    <col min="6923" max="6923" width="2.5703125" style="20" customWidth="1"/>
    <col min="6924" max="6924" width="9.7109375" style="20" customWidth="1"/>
    <col min="6925" max="6925" width="8.28515625" style="20" customWidth="1"/>
    <col min="6926" max="6926" width="12.28515625" style="20" customWidth="1"/>
    <col min="6927" max="6927" width="13.42578125" style="20" customWidth="1"/>
    <col min="6928" max="6928" width="12.42578125" style="20" customWidth="1"/>
    <col min="6929" max="6929" width="15.7109375" style="20" customWidth="1"/>
    <col min="6930" max="6930" width="10.7109375" style="20" customWidth="1"/>
    <col min="6931" max="7168" width="9.140625" style="20"/>
    <col min="7169" max="7169" width="10.7109375" style="20" customWidth="1"/>
    <col min="7170" max="7170" width="6" style="20" customWidth="1"/>
    <col min="7171" max="7171" width="4.85546875" style="20" customWidth="1"/>
    <col min="7172" max="7172" width="16.85546875" style="20" customWidth="1"/>
    <col min="7173" max="7173" width="14.85546875" style="20" customWidth="1"/>
    <col min="7174" max="7174" width="13.7109375" style="20" customWidth="1"/>
    <col min="7175" max="7175" width="8.5703125" style="20" customWidth="1"/>
    <col min="7176" max="7176" width="9.85546875" style="20" customWidth="1"/>
    <col min="7177" max="7177" width="1.140625" style="20" customWidth="1"/>
    <col min="7178" max="7178" width="11" style="20" customWidth="1"/>
    <col min="7179" max="7179" width="2.5703125" style="20" customWidth="1"/>
    <col min="7180" max="7180" width="9.7109375" style="20" customWidth="1"/>
    <col min="7181" max="7181" width="8.28515625" style="20" customWidth="1"/>
    <col min="7182" max="7182" width="12.28515625" style="20" customWidth="1"/>
    <col min="7183" max="7183" width="13.42578125" style="20" customWidth="1"/>
    <col min="7184" max="7184" width="12.42578125" style="20" customWidth="1"/>
    <col min="7185" max="7185" width="15.7109375" style="20" customWidth="1"/>
    <col min="7186" max="7186" width="10.7109375" style="20" customWidth="1"/>
    <col min="7187" max="7424" width="9.140625" style="20"/>
    <col min="7425" max="7425" width="10.7109375" style="20" customWidth="1"/>
    <col min="7426" max="7426" width="6" style="20" customWidth="1"/>
    <col min="7427" max="7427" width="4.85546875" style="20" customWidth="1"/>
    <col min="7428" max="7428" width="16.85546875" style="20" customWidth="1"/>
    <col min="7429" max="7429" width="14.85546875" style="20" customWidth="1"/>
    <col min="7430" max="7430" width="13.7109375" style="20" customWidth="1"/>
    <col min="7431" max="7431" width="8.5703125" style="20" customWidth="1"/>
    <col min="7432" max="7432" width="9.85546875" style="20" customWidth="1"/>
    <col min="7433" max="7433" width="1.140625" style="20" customWidth="1"/>
    <col min="7434" max="7434" width="11" style="20" customWidth="1"/>
    <col min="7435" max="7435" width="2.5703125" style="20" customWidth="1"/>
    <col min="7436" max="7436" width="9.7109375" style="20" customWidth="1"/>
    <col min="7437" max="7437" width="8.28515625" style="20" customWidth="1"/>
    <col min="7438" max="7438" width="12.28515625" style="20" customWidth="1"/>
    <col min="7439" max="7439" width="13.42578125" style="20" customWidth="1"/>
    <col min="7440" max="7440" width="12.42578125" style="20" customWidth="1"/>
    <col min="7441" max="7441" width="15.7109375" style="20" customWidth="1"/>
    <col min="7442" max="7442" width="10.7109375" style="20" customWidth="1"/>
    <col min="7443" max="7680" width="9.140625" style="20"/>
    <col min="7681" max="7681" width="10.7109375" style="20" customWidth="1"/>
    <col min="7682" max="7682" width="6" style="20" customWidth="1"/>
    <col min="7683" max="7683" width="4.85546875" style="20" customWidth="1"/>
    <col min="7684" max="7684" width="16.85546875" style="20" customWidth="1"/>
    <col min="7685" max="7685" width="14.85546875" style="20" customWidth="1"/>
    <col min="7686" max="7686" width="13.7109375" style="20" customWidth="1"/>
    <col min="7687" max="7687" width="8.5703125" style="20" customWidth="1"/>
    <col min="7688" max="7688" width="9.85546875" style="20" customWidth="1"/>
    <col min="7689" max="7689" width="1.140625" style="20" customWidth="1"/>
    <col min="7690" max="7690" width="11" style="20" customWidth="1"/>
    <col min="7691" max="7691" width="2.5703125" style="20" customWidth="1"/>
    <col min="7692" max="7692" width="9.7109375" style="20" customWidth="1"/>
    <col min="7693" max="7693" width="8.28515625" style="20" customWidth="1"/>
    <col min="7694" max="7694" width="12.28515625" style="20" customWidth="1"/>
    <col min="7695" max="7695" width="13.42578125" style="20" customWidth="1"/>
    <col min="7696" max="7696" width="12.42578125" style="20" customWidth="1"/>
    <col min="7697" max="7697" width="15.7109375" style="20" customWidth="1"/>
    <col min="7698" max="7698" width="10.7109375" style="20" customWidth="1"/>
    <col min="7699" max="7936" width="9.140625" style="20"/>
    <col min="7937" max="7937" width="10.7109375" style="20" customWidth="1"/>
    <col min="7938" max="7938" width="6" style="20" customWidth="1"/>
    <col min="7939" max="7939" width="4.85546875" style="20" customWidth="1"/>
    <col min="7940" max="7940" width="16.85546875" style="20" customWidth="1"/>
    <col min="7941" max="7941" width="14.85546875" style="20" customWidth="1"/>
    <col min="7942" max="7942" width="13.7109375" style="20" customWidth="1"/>
    <col min="7943" max="7943" width="8.5703125" style="20" customWidth="1"/>
    <col min="7944" max="7944" width="9.85546875" style="20" customWidth="1"/>
    <col min="7945" max="7945" width="1.140625" style="20" customWidth="1"/>
    <col min="7946" max="7946" width="11" style="20" customWidth="1"/>
    <col min="7947" max="7947" width="2.5703125" style="20" customWidth="1"/>
    <col min="7948" max="7948" width="9.7109375" style="20" customWidth="1"/>
    <col min="7949" max="7949" width="8.28515625" style="20" customWidth="1"/>
    <col min="7950" max="7950" width="12.28515625" style="20" customWidth="1"/>
    <col min="7951" max="7951" width="13.42578125" style="20" customWidth="1"/>
    <col min="7952" max="7952" width="12.42578125" style="20" customWidth="1"/>
    <col min="7953" max="7953" width="15.7109375" style="20" customWidth="1"/>
    <col min="7954" max="7954" width="10.7109375" style="20" customWidth="1"/>
    <col min="7955" max="8192" width="9.140625" style="20"/>
    <col min="8193" max="8193" width="10.7109375" style="20" customWidth="1"/>
    <col min="8194" max="8194" width="6" style="20" customWidth="1"/>
    <col min="8195" max="8195" width="4.85546875" style="20" customWidth="1"/>
    <col min="8196" max="8196" width="16.85546875" style="20" customWidth="1"/>
    <col min="8197" max="8197" width="14.85546875" style="20" customWidth="1"/>
    <col min="8198" max="8198" width="13.7109375" style="20" customWidth="1"/>
    <col min="8199" max="8199" width="8.5703125" style="20" customWidth="1"/>
    <col min="8200" max="8200" width="9.85546875" style="20" customWidth="1"/>
    <col min="8201" max="8201" width="1.140625" style="20" customWidth="1"/>
    <col min="8202" max="8202" width="11" style="20" customWidth="1"/>
    <col min="8203" max="8203" width="2.5703125" style="20" customWidth="1"/>
    <col min="8204" max="8204" width="9.7109375" style="20" customWidth="1"/>
    <col min="8205" max="8205" width="8.28515625" style="20" customWidth="1"/>
    <col min="8206" max="8206" width="12.28515625" style="20" customWidth="1"/>
    <col min="8207" max="8207" width="13.42578125" style="20" customWidth="1"/>
    <col min="8208" max="8208" width="12.42578125" style="20" customWidth="1"/>
    <col min="8209" max="8209" width="15.7109375" style="20" customWidth="1"/>
    <col min="8210" max="8210" width="10.7109375" style="20" customWidth="1"/>
    <col min="8211" max="8448" width="9.140625" style="20"/>
    <col min="8449" max="8449" width="10.7109375" style="20" customWidth="1"/>
    <col min="8450" max="8450" width="6" style="20" customWidth="1"/>
    <col min="8451" max="8451" width="4.85546875" style="20" customWidth="1"/>
    <col min="8452" max="8452" width="16.85546875" style="20" customWidth="1"/>
    <col min="8453" max="8453" width="14.85546875" style="20" customWidth="1"/>
    <col min="8454" max="8454" width="13.7109375" style="20" customWidth="1"/>
    <col min="8455" max="8455" width="8.5703125" style="20" customWidth="1"/>
    <col min="8456" max="8456" width="9.85546875" style="20" customWidth="1"/>
    <col min="8457" max="8457" width="1.140625" style="20" customWidth="1"/>
    <col min="8458" max="8458" width="11" style="20" customWidth="1"/>
    <col min="8459" max="8459" width="2.5703125" style="20" customWidth="1"/>
    <col min="8460" max="8460" width="9.7109375" style="20" customWidth="1"/>
    <col min="8461" max="8461" width="8.28515625" style="20" customWidth="1"/>
    <col min="8462" max="8462" width="12.28515625" style="20" customWidth="1"/>
    <col min="8463" max="8463" width="13.42578125" style="20" customWidth="1"/>
    <col min="8464" max="8464" width="12.42578125" style="20" customWidth="1"/>
    <col min="8465" max="8465" width="15.7109375" style="20" customWidth="1"/>
    <col min="8466" max="8466" width="10.7109375" style="20" customWidth="1"/>
    <col min="8467" max="8704" width="9.140625" style="20"/>
    <col min="8705" max="8705" width="10.7109375" style="20" customWidth="1"/>
    <col min="8706" max="8706" width="6" style="20" customWidth="1"/>
    <col min="8707" max="8707" width="4.85546875" style="20" customWidth="1"/>
    <col min="8708" max="8708" width="16.85546875" style="20" customWidth="1"/>
    <col min="8709" max="8709" width="14.85546875" style="20" customWidth="1"/>
    <col min="8710" max="8710" width="13.7109375" style="20" customWidth="1"/>
    <col min="8711" max="8711" width="8.5703125" style="20" customWidth="1"/>
    <col min="8712" max="8712" width="9.85546875" style="20" customWidth="1"/>
    <col min="8713" max="8713" width="1.140625" style="20" customWidth="1"/>
    <col min="8714" max="8714" width="11" style="20" customWidth="1"/>
    <col min="8715" max="8715" width="2.5703125" style="20" customWidth="1"/>
    <col min="8716" max="8716" width="9.7109375" style="20" customWidth="1"/>
    <col min="8717" max="8717" width="8.28515625" style="20" customWidth="1"/>
    <col min="8718" max="8718" width="12.28515625" style="20" customWidth="1"/>
    <col min="8719" max="8719" width="13.42578125" style="20" customWidth="1"/>
    <col min="8720" max="8720" width="12.42578125" style="20" customWidth="1"/>
    <col min="8721" max="8721" width="15.7109375" style="20" customWidth="1"/>
    <col min="8722" max="8722" width="10.7109375" style="20" customWidth="1"/>
    <col min="8723" max="8960" width="9.140625" style="20"/>
    <col min="8961" max="8961" width="10.7109375" style="20" customWidth="1"/>
    <col min="8962" max="8962" width="6" style="20" customWidth="1"/>
    <col min="8963" max="8963" width="4.85546875" style="20" customWidth="1"/>
    <col min="8964" max="8964" width="16.85546875" style="20" customWidth="1"/>
    <col min="8965" max="8965" width="14.85546875" style="20" customWidth="1"/>
    <col min="8966" max="8966" width="13.7109375" style="20" customWidth="1"/>
    <col min="8967" max="8967" width="8.5703125" style="20" customWidth="1"/>
    <col min="8968" max="8968" width="9.85546875" style="20" customWidth="1"/>
    <col min="8969" max="8969" width="1.140625" style="20" customWidth="1"/>
    <col min="8970" max="8970" width="11" style="20" customWidth="1"/>
    <col min="8971" max="8971" width="2.5703125" style="20" customWidth="1"/>
    <col min="8972" max="8972" width="9.7109375" style="20" customWidth="1"/>
    <col min="8973" max="8973" width="8.28515625" style="20" customWidth="1"/>
    <col min="8974" max="8974" width="12.28515625" style="20" customWidth="1"/>
    <col min="8975" max="8975" width="13.42578125" style="20" customWidth="1"/>
    <col min="8976" max="8976" width="12.42578125" style="20" customWidth="1"/>
    <col min="8977" max="8977" width="15.7109375" style="20" customWidth="1"/>
    <col min="8978" max="8978" width="10.7109375" style="20" customWidth="1"/>
    <col min="8979" max="9216" width="9.140625" style="20"/>
    <col min="9217" max="9217" width="10.7109375" style="20" customWidth="1"/>
    <col min="9218" max="9218" width="6" style="20" customWidth="1"/>
    <col min="9219" max="9219" width="4.85546875" style="20" customWidth="1"/>
    <col min="9220" max="9220" width="16.85546875" style="20" customWidth="1"/>
    <col min="9221" max="9221" width="14.85546875" style="20" customWidth="1"/>
    <col min="9222" max="9222" width="13.7109375" style="20" customWidth="1"/>
    <col min="9223" max="9223" width="8.5703125" style="20" customWidth="1"/>
    <col min="9224" max="9224" width="9.85546875" style="20" customWidth="1"/>
    <col min="9225" max="9225" width="1.140625" style="20" customWidth="1"/>
    <col min="9226" max="9226" width="11" style="20" customWidth="1"/>
    <col min="9227" max="9227" width="2.5703125" style="20" customWidth="1"/>
    <col min="9228" max="9228" width="9.7109375" style="20" customWidth="1"/>
    <col min="9229" max="9229" width="8.28515625" style="20" customWidth="1"/>
    <col min="9230" max="9230" width="12.28515625" style="20" customWidth="1"/>
    <col min="9231" max="9231" width="13.42578125" style="20" customWidth="1"/>
    <col min="9232" max="9232" width="12.42578125" style="20" customWidth="1"/>
    <col min="9233" max="9233" width="15.7109375" style="20" customWidth="1"/>
    <col min="9234" max="9234" width="10.7109375" style="20" customWidth="1"/>
    <col min="9235" max="9472" width="9.140625" style="20"/>
    <col min="9473" max="9473" width="10.7109375" style="20" customWidth="1"/>
    <col min="9474" max="9474" width="6" style="20" customWidth="1"/>
    <col min="9475" max="9475" width="4.85546875" style="20" customWidth="1"/>
    <col min="9476" max="9476" width="16.85546875" style="20" customWidth="1"/>
    <col min="9477" max="9477" width="14.85546875" style="20" customWidth="1"/>
    <col min="9478" max="9478" width="13.7109375" style="20" customWidth="1"/>
    <col min="9479" max="9479" width="8.5703125" style="20" customWidth="1"/>
    <col min="9480" max="9480" width="9.85546875" style="20" customWidth="1"/>
    <col min="9481" max="9481" width="1.140625" style="20" customWidth="1"/>
    <col min="9482" max="9482" width="11" style="20" customWidth="1"/>
    <col min="9483" max="9483" width="2.5703125" style="20" customWidth="1"/>
    <col min="9484" max="9484" width="9.7109375" style="20" customWidth="1"/>
    <col min="9485" max="9485" width="8.28515625" style="20" customWidth="1"/>
    <col min="9486" max="9486" width="12.28515625" style="20" customWidth="1"/>
    <col min="9487" max="9487" width="13.42578125" style="20" customWidth="1"/>
    <col min="9488" max="9488" width="12.42578125" style="20" customWidth="1"/>
    <col min="9489" max="9489" width="15.7109375" style="20" customWidth="1"/>
    <col min="9490" max="9490" width="10.7109375" style="20" customWidth="1"/>
    <col min="9491" max="9728" width="9.140625" style="20"/>
    <col min="9729" max="9729" width="10.7109375" style="20" customWidth="1"/>
    <col min="9730" max="9730" width="6" style="20" customWidth="1"/>
    <col min="9731" max="9731" width="4.85546875" style="20" customWidth="1"/>
    <col min="9732" max="9732" width="16.85546875" style="20" customWidth="1"/>
    <col min="9733" max="9733" width="14.85546875" style="20" customWidth="1"/>
    <col min="9734" max="9734" width="13.7109375" style="20" customWidth="1"/>
    <col min="9735" max="9735" width="8.5703125" style="20" customWidth="1"/>
    <col min="9736" max="9736" width="9.85546875" style="20" customWidth="1"/>
    <col min="9737" max="9737" width="1.140625" style="20" customWidth="1"/>
    <col min="9738" max="9738" width="11" style="20" customWidth="1"/>
    <col min="9739" max="9739" width="2.5703125" style="20" customWidth="1"/>
    <col min="9740" max="9740" width="9.7109375" style="20" customWidth="1"/>
    <col min="9741" max="9741" width="8.28515625" style="20" customWidth="1"/>
    <col min="9742" max="9742" width="12.28515625" style="20" customWidth="1"/>
    <col min="9743" max="9743" width="13.42578125" style="20" customWidth="1"/>
    <col min="9744" max="9744" width="12.42578125" style="20" customWidth="1"/>
    <col min="9745" max="9745" width="15.7109375" style="20" customWidth="1"/>
    <col min="9746" max="9746" width="10.7109375" style="20" customWidth="1"/>
    <col min="9747" max="9984" width="9.140625" style="20"/>
    <col min="9985" max="9985" width="10.7109375" style="20" customWidth="1"/>
    <col min="9986" max="9986" width="6" style="20" customWidth="1"/>
    <col min="9987" max="9987" width="4.85546875" style="20" customWidth="1"/>
    <col min="9988" max="9988" width="16.85546875" style="20" customWidth="1"/>
    <col min="9989" max="9989" width="14.85546875" style="20" customWidth="1"/>
    <col min="9990" max="9990" width="13.7109375" style="20" customWidth="1"/>
    <col min="9991" max="9991" width="8.5703125" style="20" customWidth="1"/>
    <col min="9992" max="9992" width="9.85546875" style="20" customWidth="1"/>
    <col min="9993" max="9993" width="1.140625" style="20" customWidth="1"/>
    <col min="9994" max="9994" width="11" style="20" customWidth="1"/>
    <col min="9995" max="9995" width="2.5703125" style="20" customWidth="1"/>
    <col min="9996" max="9996" width="9.7109375" style="20" customWidth="1"/>
    <col min="9997" max="9997" width="8.28515625" style="20" customWidth="1"/>
    <col min="9998" max="9998" width="12.28515625" style="20" customWidth="1"/>
    <col min="9999" max="9999" width="13.42578125" style="20" customWidth="1"/>
    <col min="10000" max="10000" width="12.42578125" style="20" customWidth="1"/>
    <col min="10001" max="10001" width="15.7109375" style="20" customWidth="1"/>
    <col min="10002" max="10002" width="10.7109375" style="20" customWidth="1"/>
    <col min="10003" max="10240" width="9.140625" style="20"/>
    <col min="10241" max="10241" width="10.7109375" style="20" customWidth="1"/>
    <col min="10242" max="10242" width="6" style="20" customWidth="1"/>
    <col min="10243" max="10243" width="4.85546875" style="20" customWidth="1"/>
    <col min="10244" max="10244" width="16.85546875" style="20" customWidth="1"/>
    <col min="10245" max="10245" width="14.85546875" style="20" customWidth="1"/>
    <col min="10246" max="10246" width="13.7109375" style="20" customWidth="1"/>
    <col min="10247" max="10247" width="8.5703125" style="20" customWidth="1"/>
    <col min="10248" max="10248" width="9.85546875" style="20" customWidth="1"/>
    <col min="10249" max="10249" width="1.140625" style="20" customWidth="1"/>
    <col min="10250" max="10250" width="11" style="20" customWidth="1"/>
    <col min="10251" max="10251" width="2.5703125" style="20" customWidth="1"/>
    <col min="10252" max="10252" width="9.7109375" style="20" customWidth="1"/>
    <col min="10253" max="10253" width="8.28515625" style="20" customWidth="1"/>
    <col min="10254" max="10254" width="12.28515625" style="20" customWidth="1"/>
    <col min="10255" max="10255" width="13.42578125" style="20" customWidth="1"/>
    <col min="10256" max="10256" width="12.42578125" style="20" customWidth="1"/>
    <col min="10257" max="10257" width="15.7109375" style="20" customWidth="1"/>
    <col min="10258" max="10258" width="10.7109375" style="20" customWidth="1"/>
    <col min="10259" max="10496" width="9.140625" style="20"/>
    <col min="10497" max="10497" width="10.7109375" style="20" customWidth="1"/>
    <col min="10498" max="10498" width="6" style="20" customWidth="1"/>
    <col min="10499" max="10499" width="4.85546875" style="20" customWidth="1"/>
    <col min="10500" max="10500" width="16.85546875" style="20" customWidth="1"/>
    <col min="10501" max="10501" width="14.85546875" style="20" customWidth="1"/>
    <col min="10502" max="10502" width="13.7109375" style="20" customWidth="1"/>
    <col min="10503" max="10503" width="8.5703125" style="20" customWidth="1"/>
    <col min="10504" max="10504" width="9.85546875" style="20" customWidth="1"/>
    <col min="10505" max="10505" width="1.140625" style="20" customWidth="1"/>
    <col min="10506" max="10506" width="11" style="20" customWidth="1"/>
    <col min="10507" max="10507" width="2.5703125" style="20" customWidth="1"/>
    <col min="10508" max="10508" width="9.7109375" style="20" customWidth="1"/>
    <col min="10509" max="10509" width="8.28515625" style="20" customWidth="1"/>
    <col min="10510" max="10510" width="12.28515625" style="20" customWidth="1"/>
    <col min="10511" max="10511" width="13.42578125" style="20" customWidth="1"/>
    <col min="10512" max="10512" width="12.42578125" style="20" customWidth="1"/>
    <col min="10513" max="10513" width="15.7109375" style="20" customWidth="1"/>
    <col min="10514" max="10514" width="10.7109375" style="20" customWidth="1"/>
    <col min="10515" max="10752" width="9.140625" style="20"/>
    <col min="10753" max="10753" width="10.7109375" style="20" customWidth="1"/>
    <col min="10754" max="10754" width="6" style="20" customWidth="1"/>
    <col min="10755" max="10755" width="4.85546875" style="20" customWidth="1"/>
    <col min="10756" max="10756" width="16.85546875" style="20" customWidth="1"/>
    <col min="10757" max="10757" width="14.85546875" style="20" customWidth="1"/>
    <col min="10758" max="10758" width="13.7109375" style="20" customWidth="1"/>
    <col min="10759" max="10759" width="8.5703125" style="20" customWidth="1"/>
    <col min="10760" max="10760" width="9.85546875" style="20" customWidth="1"/>
    <col min="10761" max="10761" width="1.140625" style="20" customWidth="1"/>
    <col min="10762" max="10762" width="11" style="20" customWidth="1"/>
    <col min="10763" max="10763" width="2.5703125" style="20" customWidth="1"/>
    <col min="10764" max="10764" width="9.7109375" style="20" customWidth="1"/>
    <col min="10765" max="10765" width="8.28515625" style="20" customWidth="1"/>
    <col min="10766" max="10766" width="12.28515625" style="20" customWidth="1"/>
    <col min="10767" max="10767" width="13.42578125" style="20" customWidth="1"/>
    <col min="10768" max="10768" width="12.42578125" style="20" customWidth="1"/>
    <col min="10769" max="10769" width="15.7109375" style="20" customWidth="1"/>
    <col min="10770" max="10770" width="10.7109375" style="20" customWidth="1"/>
    <col min="10771" max="11008" width="9.140625" style="20"/>
    <col min="11009" max="11009" width="10.7109375" style="20" customWidth="1"/>
    <col min="11010" max="11010" width="6" style="20" customWidth="1"/>
    <col min="11011" max="11011" width="4.85546875" style="20" customWidth="1"/>
    <col min="11012" max="11012" width="16.85546875" style="20" customWidth="1"/>
    <col min="11013" max="11013" width="14.85546875" style="20" customWidth="1"/>
    <col min="11014" max="11014" width="13.7109375" style="20" customWidth="1"/>
    <col min="11015" max="11015" width="8.5703125" style="20" customWidth="1"/>
    <col min="11016" max="11016" width="9.85546875" style="20" customWidth="1"/>
    <col min="11017" max="11017" width="1.140625" style="20" customWidth="1"/>
    <col min="11018" max="11018" width="11" style="20" customWidth="1"/>
    <col min="11019" max="11019" width="2.5703125" style="20" customWidth="1"/>
    <col min="11020" max="11020" width="9.7109375" style="20" customWidth="1"/>
    <col min="11021" max="11021" width="8.28515625" style="20" customWidth="1"/>
    <col min="11022" max="11022" width="12.28515625" style="20" customWidth="1"/>
    <col min="11023" max="11023" width="13.42578125" style="20" customWidth="1"/>
    <col min="11024" max="11024" width="12.42578125" style="20" customWidth="1"/>
    <col min="11025" max="11025" width="15.7109375" style="20" customWidth="1"/>
    <col min="11026" max="11026" width="10.7109375" style="20" customWidth="1"/>
    <col min="11027" max="11264" width="9.140625" style="20"/>
    <col min="11265" max="11265" width="10.7109375" style="20" customWidth="1"/>
    <col min="11266" max="11266" width="6" style="20" customWidth="1"/>
    <col min="11267" max="11267" width="4.85546875" style="20" customWidth="1"/>
    <col min="11268" max="11268" width="16.85546875" style="20" customWidth="1"/>
    <col min="11269" max="11269" width="14.85546875" style="20" customWidth="1"/>
    <col min="11270" max="11270" width="13.7109375" style="20" customWidth="1"/>
    <col min="11271" max="11271" width="8.5703125" style="20" customWidth="1"/>
    <col min="11272" max="11272" width="9.85546875" style="20" customWidth="1"/>
    <col min="11273" max="11273" width="1.140625" style="20" customWidth="1"/>
    <col min="11274" max="11274" width="11" style="20" customWidth="1"/>
    <col min="11275" max="11275" width="2.5703125" style="20" customWidth="1"/>
    <col min="11276" max="11276" width="9.7109375" style="20" customWidth="1"/>
    <col min="11277" max="11277" width="8.28515625" style="20" customWidth="1"/>
    <col min="11278" max="11278" width="12.28515625" style="20" customWidth="1"/>
    <col min="11279" max="11279" width="13.42578125" style="20" customWidth="1"/>
    <col min="11280" max="11280" width="12.42578125" style="20" customWidth="1"/>
    <col min="11281" max="11281" width="15.7109375" style="20" customWidth="1"/>
    <col min="11282" max="11282" width="10.7109375" style="20" customWidth="1"/>
    <col min="11283" max="11520" width="9.140625" style="20"/>
    <col min="11521" max="11521" width="10.7109375" style="20" customWidth="1"/>
    <col min="11522" max="11522" width="6" style="20" customWidth="1"/>
    <col min="11523" max="11523" width="4.85546875" style="20" customWidth="1"/>
    <col min="11524" max="11524" width="16.85546875" style="20" customWidth="1"/>
    <col min="11525" max="11525" width="14.85546875" style="20" customWidth="1"/>
    <col min="11526" max="11526" width="13.7109375" style="20" customWidth="1"/>
    <col min="11527" max="11527" width="8.5703125" style="20" customWidth="1"/>
    <col min="11528" max="11528" width="9.85546875" style="20" customWidth="1"/>
    <col min="11529" max="11529" width="1.140625" style="20" customWidth="1"/>
    <col min="11530" max="11530" width="11" style="20" customWidth="1"/>
    <col min="11531" max="11531" width="2.5703125" style="20" customWidth="1"/>
    <col min="11532" max="11532" width="9.7109375" style="20" customWidth="1"/>
    <col min="11533" max="11533" width="8.28515625" style="20" customWidth="1"/>
    <col min="11534" max="11534" width="12.28515625" style="20" customWidth="1"/>
    <col min="11535" max="11535" width="13.42578125" style="20" customWidth="1"/>
    <col min="11536" max="11536" width="12.42578125" style="20" customWidth="1"/>
    <col min="11537" max="11537" width="15.7109375" style="20" customWidth="1"/>
    <col min="11538" max="11538" width="10.7109375" style="20" customWidth="1"/>
    <col min="11539" max="11776" width="9.140625" style="20"/>
    <col min="11777" max="11777" width="10.7109375" style="20" customWidth="1"/>
    <col min="11778" max="11778" width="6" style="20" customWidth="1"/>
    <col min="11779" max="11779" width="4.85546875" style="20" customWidth="1"/>
    <col min="11780" max="11780" width="16.85546875" style="20" customWidth="1"/>
    <col min="11781" max="11781" width="14.85546875" style="20" customWidth="1"/>
    <col min="11782" max="11782" width="13.7109375" style="20" customWidth="1"/>
    <col min="11783" max="11783" width="8.5703125" style="20" customWidth="1"/>
    <col min="11784" max="11784" width="9.85546875" style="20" customWidth="1"/>
    <col min="11785" max="11785" width="1.140625" style="20" customWidth="1"/>
    <col min="11786" max="11786" width="11" style="20" customWidth="1"/>
    <col min="11787" max="11787" width="2.5703125" style="20" customWidth="1"/>
    <col min="11788" max="11788" width="9.7109375" style="20" customWidth="1"/>
    <col min="11789" max="11789" width="8.28515625" style="20" customWidth="1"/>
    <col min="11790" max="11790" width="12.28515625" style="20" customWidth="1"/>
    <col min="11791" max="11791" width="13.42578125" style="20" customWidth="1"/>
    <col min="11792" max="11792" width="12.42578125" style="20" customWidth="1"/>
    <col min="11793" max="11793" width="15.7109375" style="20" customWidth="1"/>
    <col min="11794" max="11794" width="10.7109375" style="20" customWidth="1"/>
    <col min="11795" max="12032" width="9.140625" style="20"/>
    <col min="12033" max="12033" width="10.7109375" style="20" customWidth="1"/>
    <col min="12034" max="12034" width="6" style="20" customWidth="1"/>
    <col min="12035" max="12035" width="4.85546875" style="20" customWidth="1"/>
    <col min="12036" max="12036" width="16.85546875" style="20" customWidth="1"/>
    <col min="12037" max="12037" width="14.85546875" style="20" customWidth="1"/>
    <col min="12038" max="12038" width="13.7109375" style="20" customWidth="1"/>
    <col min="12039" max="12039" width="8.5703125" style="20" customWidth="1"/>
    <col min="12040" max="12040" width="9.85546875" style="20" customWidth="1"/>
    <col min="12041" max="12041" width="1.140625" style="20" customWidth="1"/>
    <col min="12042" max="12042" width="11" style="20" customWidth="1"/>
    <col min="12043" max="12043" width="2.5703125" style="20" customWidth="1"/>
    <col min="12044" max="12044" width="9.7109375" style="20" customWidth="1"/>
    <col min="12045" max="12045" width="8.28515625" style="20" customWidth="1"/>
    <col min="12046" max="12046" width="12.28515625" style="20" customWidth="1"/>
    <col min="12047" max="12047" width="13.42578125" style="20" customWidth="1"/>
    <col min="12048" max="12048" width="12.42578125" style="20" customWidth="1"/>
    <col min="12049" max="12049" width="15.7109375" style="20" customWidth="1"/>
    <col min="12050" max="12050" width="10.7109375" style="20" customWidth="1"/>
    <col min="12051" max="12288" width="9.140625" style="20"/>
    <col min="12289" max="12289" width="10.7109375" style="20" customWidth="1"/>
    <col min="12290" max="12290" width="6" style="20" customWidth="1"/>
    <col min="12291" max="12291" width="4.85546875" style="20" customWidth="1"/>
    <col min="12292" max="12292" width="16.85546875" style="20" customWidth="1"/>
    <col min="12293" max="12293" width="14.85546875" style="20" customWidth="1"/>
    <col min="12294" max="12294" width="13.7109375" style="20" customWidth="1"/>
    <col min="12295" max="12295" width="8.5703125" style="20" customWidth="1"/>
    <col min="12296" max="12296" width="9.85546875" style="20" customWidth="1"/>
    <col min="12297" max="12297" width="1.140625" style="20" customWidth="1"/>
    <col min="12298" max="12298" width="11" style="20" customWidth="1"/>
    <col min="12299" max="12299" width="2.5703125" style="20" customWidth="1"/>
    <col min="12300" max="12300" width="9.7109375" style="20" customWidth="1"/>
    <col min="12301" max="12301" width="8.28515625" style="20" customWidth="1"/>
    <col min="12302" max="12302" width="12.28515625" style="20" customWidth="1"/>
    <col min="12303" max="12303" width="13.42578125" style="20" customWidth="1"/>
    <col min="12304" max="12304" width="12.42578125" style="20" customWidth="1"/>
    <col min="12305" max="12305" width="15.7109375" style="20" customWidth="1"/>
    <col min="12306" max="12306" width="10.7109375" style="20" customWidth="1"/>
    <col min="12307" max="12544" width="9.140625" style="20"/>
    <col min="12545" max="12545" width="10.7109375" style="20" customWidth="1"/>
    <col min="12546" max="12546" width="6" style="20" customWidth="1"/>
    <col min="12547" max="12547" width="4.85546875" style="20" customWidth="1"/>
    <col min="12548" max="12548" width="16.85546875" style="20" customWidth="1"/>
    <col min="12549" max="12549" width="14.85546875" style="20" customWidth="1"/>
    <col min="12550" max="12550" width="13.7109375" style="20" customWidth="1"/>
    <col min="12551" max="12551" width="8.5703125" style="20" customWidth="1"/>
    <col min="12552" max="12552" width="9.85546875" style="20" customWidth="1"/>
    <col min="12553" max="12553" width="1.140625" style="20" customWidth="1"/>
    <col min="12554" max="12554" width="11" style="20" customWidth="1"/>
    <col min="12555" max="12555" width="2.5703125" style="20" customWidth="1"/>
    <col min="12556" max="12556" width="9.7109375" style="20" customWidth="1"/>
    <col min="12557" max="12557" width="8.28515625" style="20" customWidth="1"/>
    <col min="12558" max="12558" width="12.28515625" style="20" customWidth="1"/>
    <col min="12559" max="12559" width="13.42578125" style="20" customWidth="1"/>
    <col min="12560" max="12560" width="12.42578125" style="20" customWidth="1"/>
    <col min="12561" max="12561" width="15.7109375" style="20" customWidth="1"/>
    <col min="12562" max="12562" width="10.7109375" style="20" customWidth="1"/>
    <col min="12563" max="12800" width="9.140625" style="20"/>
    <col min="12801" max="12801" width="10.7109375" style="20" customWidth="1"/>
    <col min="12802" max="12802" width="6" style="20" customWidth="1"/>
    <col min="12803" max="12803" width="4.85546875" style="20" customWidth="1"/>
    <col min="12804" max="12804" width="16.85546875" style="20" customWidth="1"/>
    <col min="12805" max="12805" width="14.85546875" style="20" customWidth="1"/>
    <col min="12806" max="12806" width="13.7109375" style="20" customWidth="1"/>
    <col min="12807" max="12807" width="8.5703125" style="20" customWidth="1"/>
    <col min="12808" max="12808" width="9.85546875" style="20" customWidth="1"/>
    <col min="12809" max="12809" width="1.140625" style="20" customWidth="1"/>
    <col min="12810" max="12810" width="11" style="20" customWidth="1"/>
    <col min="12811" max="12811" width="2.5703125" style="20" customWidth="1"/>
    <col min="12812" max="12812" width="9.7109375" style="20" customWidth="1"/>
    <col min="12813" max="12813" width="8.28515625" style="20" customWidth="1"/>
    <col min="12814" max="12814" width="12.28515625" style="20" customWidth="1"/>
    <col min="12815" max="12815" width="13.42578125" style="20" customWidth="1"/>
    <col min="12816" max="12816" width="12.42578125" style="20" customWidth="1"/>
    <col min="12817" max="12817" width="15.7109375" style="20" customWidth="1"/>
    <col min="12818" max="12818" width="10.7109375" style="20" customWidth="1"/>
    <col min="12819" max="13056" width="9.140625" style="20"/>
    <col min="13057" max="13057" width="10.7109375" style="20" customWidth="1"/>
    <col min="13058" max="13058" width="6" style="20" customWidth="1"/>
    <col min="13059" max="13059" width="4.85546875" style="20" customWidth="1"/>
    <col min="13060" max="13060" width="16.85546875" style="20" customWidth="1"/>
    <col min="13061" max="13061" width="14.85546875" style="20" customWidth="1"/>
    <col min="13062" max="13062" width="13.7109375" style="20" customWidth="1"/>
    <col min="13063" max="13063" width="8.5703125" style="20" customWidth="1"/>
    <col min="13064" max="13064" width="9.85546875" style="20" customWidth="1"/>
    <col min="13065" max="13065" width="1.140625" style="20" customWidth="1"/>
    <col min="13066" max="13066" width="11" style="20" customWidth="1"/>
    <col min="13067" max="13067" width="2.5703125" style="20" customWidth="1"/>
    <col min="13068" max="13068" width="9.7109375" style="20" customWidth="1"/>
    <col min="13069" max="13069" width="8.28515625" style="20" customWidth="1"/>
    <col min="13070" max="13070" width="12.28515625" style="20" customWidth="1"/>
    <col min="13071" max="13071" width="13.42578125" style="20" customWidth="1"/>
    <col min="13072" max="13072" width="12.42578125" style="20" customWidth="1"/>
    <col min="13073" max="13073" width="15.7109375" style="20" customWidth="1"/>
    <col min="13074" max="13074" width="10.7109375" style="20" customWidth="1"/>
    <col min="13075" max="13312" width="9.140625" style="20"/>
    <col min="13313" max="13313" width="10.7109375" style="20" customWidth="1"/>
    <col min="13314" max="13314" width="6" style="20" customWidth="1"/>
    <col min="13315" max="13315" width="4.85546875" style="20" customWidth="1"/>
    <col min="13316" max="13316" width="16.85546875" style="20" customWidth="1"/>
    <col min="13317" max="13317" width="14.85546875" style="20" customWidth="1"/>
    <col min="13318" max="13318" width="13.7109375" style="20" customWidth="1"/>
    <col min="13319" max="13319" width="8.5703125" style="20" customWidth="1"/>
    <col min="13320" max="13320" width="9.85546875" style="20" customWidth="1"/>
    <col min="13321" max="13321" width="1.140625" style="20" customWidth="1"/>
    <col min="13322" max="13322" width="11" style="20" customWidth="1"/>
    <col min="13323" max="13323" width="2.5703125" style="20" customWidth="1"/>
    <col min="13324" max="13324" width="9.7109375" style="20" customWidth="1"/>
    <col min="13325" max="13325" width="8.28515625" style="20" customWidth="1"/>
    <col min="13326" max="13326" width="12.28515625" style="20" customWidth="1"/>
    <col min="13327" max="13327" width="13.42578125" style="20" customWidth="1"/>
    <col min="13328" max="13328" width="12.42578125" style="20" customWidth="1"/>
    <col min="13329" max="13329" width="15.7109375" style="20" customWidth="1"/>
    <col min="13330" max="13330" width="10.7109375" style="20" customWidth="1"/>
    <col min="13331" max="13568" width="9.140625" style="20"/>
    <col min="13569" max="13569" width="10.7109375" style="20" customWidth="1"/>
    <col min="13570" max="13570" width="6" style="20" customWidth="1"/>
    <col min="13571" max="13571" width="4.85546875" style="20" customWidth="1"/>
    <col min="13572" max="13572" width="16.85546875" style="20" customWidth="1"/>
    <col min="13573" max="13573" width="14.85546875" style="20" customWidth="1"/>
    <col min="13574" max="13574" width="13.7109375" style="20" customWidth="1"/>
    <col min="13575" max="13575" width="8.5703125" style="20" customWidth="1"/>
    <col min="13576" max="13576" width="9.85546875" style="20" customWidth="1"/>
    <col min="13577" max="13577" width="1.140625" style="20" customWidth="1"/>
    <col min="13578" max="13578" width="11" style="20" customWidth="1"/>
    <col min="13579" max="13579" width="2.5703125" style="20" customWidth="1"/>
    <col min="13580" max="13580" width="9.7109375" style="20" customWidth="1"/>
    <col min="13581" max="13581" width="8.28515625" style="20" customWidth="1"/>
    <col min="13582" max="13582" width="12.28515625" style="20" customWidth="1"/>
    <col min="13583" max="13583" width="13.42578125" style="20" customWidth="1"/>
    <col min="13584" max="13584" width="12.42578125" style="20" customWidth="1"/>
    <col min="13585" max="13585" width="15.7109375" style="20" customWidth="1"/>
    <col min="13586" max="13586" width="10.7109375" style="20" customWidth="1"/>
    <col min="13587" max="13824" width="9.140625" style="20"/>
    <col min="13825" max="13825" width="10.7109375" style="20" customWidth="1"/>
    <col min="13826" max="13826" width="6" style="20" customWidth="1"/>
    <col min="13827" max="13827" width="4.85546875" style="20" customWidth="1"/>
    <col min="13828" max="13828" width="16.85546875" style="20" customWidth="1"/>
    <col min="13829" max="13829" width="14.85546875" style="20" customWidth="1"/>
    <col min="13830" max="13830" width="13.7109375" style="20" customWidth="1"/>
    <col min="13831" max="13831" width="8.5703125" style="20" customWidth="1"/>
    <col min="13832" max="13832" width="9.85546875" style="20" customWidth="1"/>
    <col min="13833" max="13833" width="1.140625" style="20" customWidth="1"/>
    <col min="13834" max="13834" width="11" style="20" customWidth="1"/>
    <col min="13835" max="13835" width="2.5703125" style="20" customWidth="1"/>
    <col min="13836" max="13836" width="9.7109375" style="20" customWidth="1"/>
    <col min="13837" max="13837" width="8.28515625" style="20" customWidth="1"/>
    <col min="13838" max="13838" width="12.28515625" style="20" customWidth="1"/>
    <col min="13839" max="13839" width="13.42578125" style="20" customWidth="1"/>
    <col min="13840" max="13840" width="12.42578125" style="20" customWidth="1"/>
    <col min="13841" max="13841" width="15.7109375" style="20" customWidth="1"/>
    <col min="13842" max="13842" width="10.7109375" style="20" customWidth="1"/>
    <col min="13843" max="14080" width="9.140625" style="20"/>
    <col min="14081" max="14081" width="10.7109375" style="20" customWidth="1"/>
    <col min="14082" max="14082" width="6" style="20" customWidth="1"/>
    <col min="14083" max="14083" width="4.85546875" style="20" customWidth="1"/>
    <col min="14084" max="14084" width="16.85546875" style="20" customWidth="1"/>
    <col min="14085" max="14085" width="14.85546875" style="20" customWidth="1"/>
    <col min="14086" max="14086" width="13.7109375" style="20" customWidth="1"/>
    <col min="14087" max="14087" width="8.5703125" style="20" customWidth="1"/>
    <col min="14088" max="14088" width="9.85546875" style="20" customWidth="1"/>
    <col min="14089" max="14089" width="1.140625" style="20" customWidth="1"/>
    <col min="14090" max="14090" width="11" style="20" customWidth="1"/>
    <col min="14091" max="14091" width="2.5703125" style="20" customWidth="1"/>
    <col min="14092" max="14092" width="9.7109375" style="20" customWidth="1"/>
    <col min="14093" max="14093" width="8.28515625" style="20" customWidth="1"/>
    <col min="14094" max="14094" width="12.28515625" style="20" customWidth="1"/>
    <col min="14095" max="14095" width="13.42578125" style="20" customWidth="1"/>
    <col min="14096" max="14096" width="12.42578125" style="20" customWidth="1"/>
    <col min="14097" max="14097" width="15.7109375" style="20" customWidth="1"/>
    <col min="14098" max="14098" width="10.7109375" style="20" customWidth="1"/>
    <col min="14099" max="14336" width="9.140625" style="20"/>
    <col min="14337" max="14337" width="10.7109375" style="20" customWidth="1"/>
    <col min="14338" max="14338" width="6" style="20" customWidth="1"/>
    <col min="14339" max="14339" width="4.85546875" style="20" customWidth="1"/>
    <col min="14340" max="14340" width="16.85546875" style="20" customWidth="1"/>
    <col min="14341" max="14341" width="14.85546875" style="20" customWidth="1"/>
    <col min="14342" max="14342" width="13.7109375" style="20" customWidth="1"/>
    <col min="14343" max="14343" width="8.5703125" style="20" customWidth="1"/>
    <col min="14344" max="14344" width="9.85546875" style="20" customWidth="1"/>
    <col min="14345" max="14345" width="1.140625" style="20" customWidth="1"/>
    <col min="14346" max="14346" width="11" style="20" customWidth="1"/>
    <col min="14347" max="14347" width="2.5703125" style="20" customWidth="1"/>
    <col min="14348" max="14348" width="9.7109375" style="20" customWidth="1"/>
    <col min="14349" max="14349" width="8.28515625" style="20" customWidth="1"/>
    <col min="14350" max="14350" width="12.28515625" style="20" customWidth="1"/>
    <col min="14351" max="14351" width="13.42578125" style="20" customWidth="1"/>
    <col min="14352" max="14352" width="12.42578125" style="20" customWidth="1"/>
    <col min="14353" max="14353" width="15.7109375" style="20" customWidth="1"/>
    <col min="14354" max="14354" width="10.7109375" style="20" customWidth="1"/>
    <col min="14355" max="14592" width="9.140625" style="20"/>
    <col min="14593" max="14593" width="10.7109375" style="20" customWidth="1"/>
    <col min="14594" max="14594" width="6" style="20" customWidth="1"/>
    <col min="14595" max="14595" width="4.85546875" style="20" customWidth="1"/>
    <col min="14596" max="14596" width="16.85546875" style="20" customWidth="1"/>
    <col min="14597" max="14597" width="14.85546875" style="20" customWidth="1"/>
    <col min="14598" max="14598" width="13.7109375" style="20" customWidth="1"/>
    <col min="14599" max="14599" width="8.5703125" style="20" customWidth="1"/>
    <col min="14600" max="14600" width="9.85546875" style="20" customWidth="1"/>
    <col min="14601" max="14601" width="1.140625" style="20" customWidth="1"/>
    <col min="14602" max="14602" width="11" style="20" customWidth="1"/>
    <col min="14603" max="14603" width="2.5703125" style="20" customWidth="1"/>
    <col min="14604" max="14604" width="9.7109375" style="20" customWidth="1"/>
    <col min="14605" max="14605" width="8.28515625" style="20" customWidth="1"/>
    <col min="14606" max="14606" width="12.28515625" style="20" customWidth="1"/>
    <col min="14607" max="14607" width="13.42578125" style="20" customWidth="1"/>
    <col min="14608" max="14608" width="12.42578125" style="20" customWidth="1"/>
    <col min="14609" max="14609" width="15.7109375" style="20" customWidth="1"/>
    <col min="14610" max="14610" width="10.7109375" style="20" customWidth="1"/>
    <col min="14611" max="14848" width="9.140625" style="20"/>
    <col min="14849" max="14849" width="10.7109375" style="20" customWidth="1"/>
    <col min="14850" max="14850" width="6" style="20" customWidth="1"/>
    <col min="14851" max="14851" width="4.85546875" style="20" customWidth="1"/>
    <col min="14852" max="14852" width="16.85546875" style="20" customWidth="1"/>
    <col min="14853" max="14853" width="14.85546875" style="20" customWidth="1"/>
    <col min="14854" max="14854" width="13.7109375" style="20" customWidth="1"/>
    <col min="14855" max="14855" width="8.5703125" style="20" customWidth="1"/>
    <col min="14856" max="14856" width="9.85546875" style="20" customWidth="1"/>
    <col min="14857" max="14857" width="1.140625" style="20" customWidth="1"/>
    <col min="14858" max="14858" width="11" style="20" customWidth="1"/>
    <col min="14859" max="14859" width="2.5703125" style="20" customWidth="1"/>
    <col min="14860" max="14860" width="9.7109375" style="20" customWidth="1"/>
    <col min="14861" max="14861" width="8.28515625" style="20" customWidth="1"/>
    <col min="14862" max="14862" width="12.28515625" style="20" customWidth="1"/>
    <col min="14863" max="14863" width="13.42578125" style="20" customWidth="1"/>
    <col min="14864" max="14864" width="12.42578125" style="20" customWidth="1"/>
    <col min="14865" max="14865" width="15.7109375" style="20" customWidth="1"/>
    <col min="14866" max="14866" width="10.7109375" style="20" customWidth="1"/>
    <col min="14867" max="15104" width="9.140625" style="20"/>
    <col min="15105" max="15105" width="10.7109375" style="20" customWidth="1"/>
    <col min="15106" max="15106" width="6" style="20" customWidth="1"/>
    <col min="15107" max="15107" width="4.85546875" style="20" customWidth="1"/>
    <col min="15108" max="15108" width="16.85546875" style="20" customWidth="1"/>
    <col min="15109" max="15109" width="14.85546875" style="20" customWidth="1"/>
    <col min="15110" max="15110" width="13.7109375" style="20" customWidth="1"/>
    <col min="15111" max="15111" width="8.5703125" style="20" customWidth="1"/>
    <col min="15112" max="15112" width="9.85546875" style="20" customWidth="1"/>
    <col min="15113" max="15113" width="1.140625" style="20" customWidth="1"/>
    <col min="15114" max="15114" width="11" style="20" customWidth="1"/>
    <col min="15115" max="15115" width="2.5703125" style="20" customWidth="1"/>
    <col min="15116" max="15116" width="9.7109375" style="20" customWidth="1"/>
    <col min="15117" max="15117" width="8.28515625" style="20" customWidth="1"/>
    <col min="15118" max="15118" width="12.28515625" style="20" customWidth="1"/>
    <col min="15119" max="15119" width="13.42578125" style="20" customWidth="1"/>
    <col min="15120" max="15120" width="12.42578125" style="20" customWidth="1"/>
    <col min="15121" max="15121" width="15.7109375" style="20" customWidth="1"/>
    <col min="15122" max="15122" width="10.7109375" style="20" customWidth="1"/>
    <col min="15123" max="15360" width="9.140625" style="20"/>
    <col min="15361" max="15361" width="10.7109375" style="20" customWidth="1"/>
    <col min="15362" max="15362" width="6" style="20" customWidth="1"/>
    <col min="15363" max="15363" width="4.85546875" style="20" customWidth="1"/>
    <col min="15364" max="15364" width="16.85546875" style="20" customWidth="1"/>
    <col min="15365" max="15365" width="14.85546875" style="20" customWidth="1"/>
    <col min="15366" max="15366" width="13.7109375" style="20" customWidth="1"/>
    <col min="15367" max="15367" width="8.5703125" style="20" customWidth="1"/>
    <col min="15368" max="15368" width="9.85546875" style="20" customWidth="1"/>
    <col min="15369" max="15369" width="1.140625" style="20" customWidth="1"/>
    <col min="15370" max="15370" width="11" style="20" customWidth="1"/>
    <col min="15371" max="15371" width="2.5703125" style="20" customWidth="1"/>
    <col min="15372" max="15372" width="9.7109375" style="20" customWidth="1"/>
    <col min="15373" max="15373" width="8.28515625" style="20" customWidth="1"/>
    <col min="15374" max="15374" width="12.28515625" style="20" customWidth="1"/>
    <col min="15375" max="15375" width="13.42578125" style="20" customWidth="1"/>
    <col min="15376" max="15376" width="12.42578125" style="20" customWidth="1"/>
    <col min="15377" max="15377" width="15.7109375" style="20" customWidth="1"/>
    <col min="15378" max="15378" width="10.7109375" style="20" customWidth="1"/>
    <col min="15379" max="15616" width="9.140625" style="20"/>
    <col min="15617" max="15617" width="10.7109375" style="20" customWidth="1"/>
    <col min="15618" max="15618" width="6" style="20" customWidth="1"/>
    <col min="15619" max="15619" width="4.85546875" style="20" customWidth="1"/>
    <col min="15620" max="15620" width="16.85546875" style="20" customWidth="1"/>
    <col min="15621" max="15621" width="14.85546875" style="20" customWidth="1"/>
    <col min="15622" max="15622" width="13.7109375" style="20" customWidth="1"/>
    <col min="15623" max="15623" width="8.5703125" style="20" customWidth="1"/>
    <col min="15624" max="15624" width="9.85546875" style="20" customWidth="1"/>
    <col min="15625" max="15625" width="1.140625" style="20" customWidth="1"/>
    <col min="15626" max="15626" width="11" style="20" customWidth="1"/>
    <col min="15627" max="15627" width="2.5703125" style="20" customWidth="1"/>
    <col min="15628" max="15628" width="9.7109375" style="20" customWidth="1"/>
    <col min="15629" max="15629" width="8.28515625" style="20" customWidth="1"/>
    <col min="15630" max="15630" width="12.28515625" style="20" customWidth="1"/>
    <col min="15631" max="15631" width="13.42578125" style="20" customWidth="1"/>
    <col min="15632" max="15632" width="12.42578125" style="20" customWidth="1"/>
    <col min="15633" max="15633" width="15.7109375" style="20" customWidth="1"/>
    <col min="15634" max="15634" width="10.7109375" style="20" customWidth="1"/>
    <col min="15635" max="15872" width="9.140625" style="20"/>
    <col min="15873" max="15873" width="10.7109375" style="20" customWidth="1"/>
    <col min="15874" max="15874" width="6" style="20" customWidth="1"/>
    <col min="15875" max="15875" width="4.85546875" style="20" customWidth="1"/>
    <col min="15876" max="15876" width="16.85546875" style="20" customWidth="1"/>
    <col min="15877" max="15877" width="14.85546875" style="20" customWidth="1"/>
    <col min="15878" max="15878" width="13.7109375" style="20" customWidth="1"/>
    <col min="15879" max="15879" width="8.5703125" style="20" customWidth="1"/>
    <col min="15880" max="15880" width="9.85546875" style="20" customWidth="1"/>
    <col min="15881" max="15881" width="1.140625" style="20" customWidth="1"/>
    <col min="15882" max="15882" width="11" style="20" customWidth="1"/>
    <col min="15883" max="15883" width="2.5703125" style="20" customWidth="1"/>
    <col min="15884" max="15884" width="9.7109375" style="20" customWidth="1"/>
    <col min="15885" max="15885" width="8.28515625" style="20" customWidth="1"/>
    <col min="15886" max="15886" width="12.28515625" style="20" customWidth="1"/>
    <col min="15887" max="15887" width="13.42578125" style="20" customWidth="1"/>
    <col min="15888" max="15888" width="12.42578125" style="20" customWidth="1"/>
    <col min="15889" max="15889" width="15.7109375" style="20" customWidth="1"/>
    <col min="15890" max="15890" width="10.7109375" style="20" customWidth="1"/>
    <col min="15891" max="16128" width="9.140625" style="20"/>
    <col min="16129" max="16129" width="10.7109375" style="20" customWidth="1"/>
    <col min="16130" max="16130" width="6" style="20" customWidth="1"/>
    <col min="16131" max="16131" width="4.85546875" style="20" customWidth="1"/>
    <col min="16132" max="16132" width="16.85546875" style="20" customWidth="1"/>
    <col min="16133" max="16133" width="14.85546875" style="20" customWidth="1"/>
    <col min="16134" max="16134" width="13.7109375" style="20" customWidth="1"/>
    <col min="16135" max="16135" width="8.5703125" style="20" customWidth="1"/>
    <col min="16136" max="16136" width="9.85546875" style="20" customWidth="1"/>
    <col min="16137" max="16137" width="1.140625" style="20" customWidth="1"/>
    <col min="16138" max="16138" width="11" style="20" customWidth="1"/>
    <col min="16139" max="16139" width="2.5703125" style="20" customWidth="1"/>
    <col min="16140" max="16140" width="9.7109375" style="20" customWidth="1"/>
    <col min="16141" max="16141" width="8.28515625" style="20" customWidth="1"/>
    <col min="16142" max="16142" width="12.28515625" style="20" customWidth="1"/>
    <col min="16143" max="16143" width="13.42578125" style="20" customWidth="1"/>
    <col min="16144" max="16144" width="12.42578125" style="20" customWidth="1"/>
    <col min="16145" max="16145" width="15.7109375" style="20" customWidth="1"/>
    <col min="16146" max="16146" width="10.7109375" style="20" customWidth="1"/>
    <col min="16147" max="16384" width="9.140625" style="20"/>
  </cols>
  <sheetData>
    <row r="1" spans="2:17" s="1" customFormat="1" ht="72" hidden="1" customHeight="1" x14ac:dyDescent="0.5">
      <c r="B1" s="122" t="str">
        <f>IF([5]ข้อมูลเริ่มต้น!W85=1,"แบบสรุปราคากลาง  ผิวทางพาราแอสฟัลต์คอนกรีต  ปรท.4","แบบสรุปราคากลาง  ผิวทางแอสฟัลต์คอนกรีต  ปรท.4")</f>
        <v>แบบสรุปราคากลาง  ผิวทางแอสฟัลต์คอนกรีต  ปรท.4</v>
      </c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</row>
    <row r="2" spans="2:17" s="1" customFormat="1" ht="30.75" customHeight="1" x14ac:dyDescent="0.5">
      <c r="B2" s="123" t="s">
        <v>3</v>
      </c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</row>
    <row r="3" spans="2:17" s="1" customFormat="1" ht="21" customHeight="1" x14ac:dyDescent="0.3">
      <c r="B3" s="2" t="s">
        <v>4</v>
      </c>
      <c r="C3" s="3"/>
      <c r="D3" s="3"/>
      <c r="E3" s="124" t="str">
        <f>[5]ข้อมูลเริ่มต้น!$F$2</f>
        <v>ก่อสร้างถนนผิวจราจรแอสฟัลท์ติก สี่แยกหน้าสถานีตำรวจภูธรแคนดง ถึง บ้านนายอุเทน คำภีระ (สายอนามัย เชื่อม ถนน 2226 สตึก - หนองขมาร) บ้านอนามัย หมู่ 11 ตำบลแคนดง อำเภอแคนดง จังหวัดบุรีรัมย์</v>
      </c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4"/>
    </row>
    <row r="4" spans="2:17" s="1" customFormat="1" ht="21" customHeight="1" x14ac:dyDescent="0.3">
      <c r="B4" s="2"/>
      <c r="C4" s="3"/>
      <c r="D4" s="3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4"/>
    </row>
    <row r="5" spans="2:17" s="1" customFormat="1" ht="21" customHeight="1" x14ac:dyDescent="0.3">
      <c r="B5" s="2" t="s">
        <v>5</v>
      </c>
      <c r="C5" s="3"/>
      <c r="D5" s="3"/>
      <c r="E5" s="5" t="str">
        <f>[5]ข้อมูลเริ่มต้น!$F$3</f>
        <v>บ้านอนามัย ม.11 ต.แคนดง อ.แคนดง จ.บุรีรัมย์</v>
      </c>
      <c r="F5" s="5"/>
      <c r="G5" s="5"/>
      <c r="H5" s="5"/>
      <c r="I5" s="5"/>
      <c r="J5" s="5"/>
      <c r="K5" s="5"/>
      <c r="L5" s="5"/>
      <c r="Q5" s="6"/>
    </row>
    <row r="6" spans="2:17" s="1" customFormat="1" ht="21" customHeight="1" x14ac:dyDescent="0.3">
      <c r="B6" s="2" t="s">
        <v>6</v>
      </c>
      <c r="C6" s="3"/>
      <c r="D6" s="3"/>
      <c r="E6" s="5" t="str">
        <f>[5]ข้อมูลเริ่มต้น!$F$4</f>
        <v>สำนักงานเทศบาลตำบลแคนดง</v>
      </c>
      <c r="F6" s="5"/>
      <c r="G6" s="5"/>
      <c r="H6" s="5"/>
      <c r="I6" s="5"/>
      <c r="L6" s="5"/>
    </row>
    <row r="7" spans="2:17" s="1" customFormat="1" ht="21" customHeight="1" x14ac:dyDescent="0.3">
      <c r="B7" s="2" t="s">
        <v>7</v>
      </c>
      <c r="C7" s="3"/>
      <c r="D7" s="3"/>
      <c r="E7" s="5" t="str">
        <f>[5]ข้อมูลเริ่มต้น!$F$5</f>
        <v>............. / 2569 ลงวันที่ 21 มกราคม 2569</v>
      </c>
      <c r="F7" s="5"/>
      <c r="G7" s="5"/>
      <c r="H7" s="5"/>
      <c r="I7" s="5"/>
      <c r="J7" s="5"/>
      <c r="K7" s="5"/>
      <c r="L7" s="5"/>
    </row>
    <row r="8" spans="2:17" s="1" customFormat="1" ht="21" customHeight="1" x14ac:dyDescent="0.3">
      <c r="B8" s="2" t="s">
        <v>8</v>
      </c>
      <c r="C8" s="3"/>
      <c r="D8" s="3"/>
      <c r="E8" s="7" t="str">
        <f>IF([5]ข้อมูลเริ่มต้น!$X$159=1,"คณะกรรมการกำหนดราคากลาง",[5]ข้อมูลเริ่มต้น!$L$131&amp;"   "&amp;[5]ข้อมูลเริ่มต้น!$L$132)</f>
        <v>นายวิสันต์  เจียนมะเริง   นายช่างโยธาชำนาญงาน</v>
      </c>
      <c r="F8" s="5"/>
      <c r="G8" s="7"/>
      <c r="H8" s="5"/>
      <c r="I8" s="5"/>
      <c r="J8" s="5"/>
      <c r="K8" s="5"/>
      <c r="L8" s="2" t="s">
        <v>9</v>
      </c>
      <c r="M8" s="168">
        <f>[5]ข้อมูลเริ่มต้น!$F$6</f>
        <v>46043</v>
      </c>
      <c r="N8" s="168"/>
    </row>
    <row r="9" spans="2:17" s="9" customFormat="1" ht="21" customHeight="1" x14ac:dyDescent="0.5">
      <c r="B9" s="169" t="s">
        <v>1</v>
      </c>
      <c r="C9" s="171" t="s">
        <v>10</v>
      </c>
      <c r="D9" s="171"/>
      <c r="E9" s="171"/>
      <c r="F9" s="172"/>
      <c r="G9" s="169" t="s">
        <v>11</v>
      </c>
      <c r="H9" s="175" t="s">
        <v>12</v>
      </c>
      <c r="I9" s="177" t="s">
        <v>13</v>
      </c>
      <c r="J9" s="178"/>
      <c r="K9" s="177" t="s">
        <v>14</v>
      </c>
      <c r="L9" s="178"/>
      <c r="M9" s="164" t="s">
        <v>15</v>
      </c>
      <c r="N9" s="8" t="s">
        <v>16</v>
      </c>
      <c r="O9" s="164" t="s">
        <v>17</v>
      </c>
    </row>
    <row r="10" spans="2:17" s="11" customFormat="1" ht="21" customHeight="1" x14ac:dyDescent="0.5">
      <c r="B10" s="170"/>
      <c r="C10" s="173"/>
      <c r="D10" s="173"/>
      <c r="E10" s="173"/>
      <c r="F10" s="174"/>
      <c r="G10" s="170"/>
      <c r="H10" s="176"/>
      <c r="I10" s="179"/>
      <c r="J10" s="180"/>
      <c r="K10" s="179"/>
      <c r="L10" s="180"/>
      <c r="M10" s="165"/>
      <c r="N10" s="10" t="s">
        <v>18</v>
      </c>
      <c r="O10" s="165"/>
    </row>
    <row r="11" spans="2:17" ht="21" hidden="1" customHeight="1" x14ac:dyDescent="0.5">
      <c r="B11" s="12">
        <v>1</v>
      </c>
      <c r="C11" s="13" t="s">
        <v>19</v>
      </c>
      <c r="D11" s="13"/>
      <c r="E11" s="14"/>
      <c r="F11" s="15"/>
      <c r="G11" s="16"/>
      <c r="H11" s="17" t="s">
        <v>20</v>
      </c>
      <c r="I11" s="166"/>
      <c r="J11" s="167"/>
      <c r="K11" s="166"/>
      <c r="L11" s="167"/>
      <c r="M11" s="18"/>
      <c r="N11" s="18"/>
      <c r="O11" s="19"/>
    </row>
    <row r="12" spans="2:17" ht="21" hidden="1" customHeight="1" x14ac:dyDescent="0.5">
      <c r="B12" s="12"/>
      <c r="C12" s="21">
        <v>1.1000000000000001</v>
      </c>
      <c r="D12" s="22" t="s">
        <v>21</v>
      </c>
      <c r="E12" s="21"/>
      <c r="F12" s="23"/>
      <c r="G12" s="12" t="s">
        <v>2</v>
      </c>
      <c r="H12" s="24"/>
      <c r="I12" s="118" t="str">
        <f>IF(H12=0," ",[5]ค่างานต้นทุนต่อหน่วย!$P$44)</f>
        <v xml:space="preserve"> </v>
      </c>
      <c r="J12" s="120"/>
      <c r="K12" s="118" t="str">
        <f>IF(I12=" "," ",ROUND(H12*I12,2))</f>
        <v xml:space="preserve"> </v>
      </c>
      <c r="L12" s="120"/>
      <c r="M12" s="25" t="str">
        <f>IF(I12=" "," ",$L$75)</f>
        <v xml:space="preserve"> </v>
      </c>
      <c r="N12" s="17" t="str">
        <f>IF(I12=" "," ",ROUND(I12*M12,2))</f>
        <v xml:space="preserve"> </v>
      </c>
      <c r="O12" s="17" t="str">
        <f>IF(I12=" "," ",ROUND(K12*M12,2))</f>
        <v xml:space="preserve"> </v>
      </c>
    </row>
    <row r="13" spans="2:17" ht="21" hidden="1" customHeight="1" x14ac:dyDescent="0.5">
      <c r="B13" s="12"/>
      <c r="C13" s="21">
        <v>1.2</v>
      </c>
      <c r="D13" s="22" t="s">
        <v>22</v>
      </c>
      <c r="E13" s="21"/>
      <c r="F13" s="23"/>
      <c r="G13" s="12" t="s">
        <v>2</v>
      </c>
      <c r="H13" s="24">
        <v>0</v>
      </c>
      <c r="I13" s="118" t="str">
        <f>IF(H13=0," ",[5]ค่างานต้นทุนต่อหน่วย!$P$55)</f>
        <v xml:space="preserve"> </v>
      </c>
      <c r="J13" s="120"/>
      <c r="K13" s="118" t="str">
        <f>IF(I13=" "," ",ROUND(H13*I13,2))</f>
        <v xml:space="preserve"> </v>
      </c>
      <c r="L13" s="120"/>
      <c r="M13" s="25" t="str">
        <f>IF(I13=" "," ",$L$75)</f>
        <v xml:space="preserve"> </v>
      </c>
      <c r="N13" s="17" t="str">
        <f>IF(I13=" "," ",ROUND(I13*M13,2))</f>
        <v xml:space="preserve"> </v>
      </c>
      <c r="O13" s="17" t="str">
        <f>IF(I13=" "," ",ROUND(K13*M13,2))</f>
        <v xml:space="preserve"> </v>
      </c>
    </row>
    <row r="14" spans="2:17" ht="21" hidden="1" customHeight="1" x14ac:dyDescent="0.5">
      <c r="B14" s="12"/>
      <c r="C14" s="21">
        <v>1.3</v>
      </c>
      <c r="D14" s="20" t="s">
        <v>23</v>
      </c>
      <c r="E14" s="21"/>
      <c r="F14" s="23"/>
      <c r="G14" s="12" t="s">
        <v>2</v>
      </c>
      <c r="H14" s="24">
        <v>0</v>
      </c>
      <c r="I14" s="118" t="str">
        <f>IF(H14=0," ",[5]ค่างานต้นทุนต่อหน่วย!$P$299)</f>
        <v xml:space="preserve"> </v>
      </c>
      <c r="J14" s="120"/>
      <c r="K14" s="118" t="str">
        <f>IF(I14=" "," ",ROUND(H14*I14,2))</f>
        <v xml:space="preserve"> </v>
      </c>
      <c r="L14" s="120"/>
      <c r="M14" s="25" t="str">
        <f>IF(I14=" "," ",$L$75)</f>
        <v xml:space="preserve"> </v>
      </c>
      <c r="N14" s="17" t="str">
        <f>IF(I14=" "," ",ROUND(I14*M14,2))</f>
        <v xml:space="preserve"> </v>
      </c>
      <c r="O14" s="17" t="str">
        <f>IF(I14=" "," ",ROUND(K14*M14,2))</f>
        <v xml:space="preserve"> </v>
      </c>
    </row>
    <row r="15" spans="2:17" ht="21" hidden="1" customHeight="1" x14ac:dyDescent="0.5">
      <c r="B15" s="12"/>
      <c r="C15" s="21">
        <v>1.4</v>
      </c>
      <c r="D15" s="20" t="s">
        <v>24</v>
      </c>
      <c r="E15" s="21"/>
      <c r="F15" s="23"/>
      <c r="G15" s="12" t="s">
        <v>2</v>
      </c>
      <c r="H15" s="24">
        <v>0</v>
      </c>
      <c r="I15" s="118" t="str">
        <f>IF(H15=0," ",[5]ค่างานต้นทุนต่อหน่วย!$P$307)</f>
        <v xml:space="preserve"> </v>
      </c>
      <c r="J15" s="120"/>
      <c r="K15" s="118" t="str">
        <f>IF(I15=" "," ",ROUND(H15*I15,2))</f>
        <v xml:space="preserve"> </v>
      </c>
      <c r="L15" s="120"/>
      <c r="M15" s="25" t="str">
        <f>IF(I15=" "," ",$L$75)</f>
        <v xml:space="preserve"> </v>
      </c>
      <c r="N15" s="17" t="str">
        <f>IF(I15=" "," ",ROUND(I15*M15,2))</f>
        <v xml:space="preserve"> </v>
      </c>
      <c r="O15" s="17" t="str">
        <f>IF(I15=" "," ",ROUND(K15*M15,2))</f>
        <v xml:space="preserve"> </v>
      </c>
    </row>
    <row r="16" spans="2:17" ht="21" customHeight="1" x14ac:dyDescent="0.5">
      <c r="B16" s="12">
        <v>1</v>
      </c>
      <c r="C16" s="26" t="s">
        <v>25</v>
      </c>
      <c r="D16" s="20"/>
      <c r="G16" s="27"/>
      <c r="H16" s="27"/>
      <c r="I16" s="181"/>
      <c r="J16" s="181"/>
      <c r="K16" s="181"/>
      <c r="L16" s="181"/>
      <c r="M16" s="27"/>
      <c r="N16" s="27"/>
      <c r="O16" s="27"/>
    </row>
    <row r="17" spans="2:16" ht="21" hidden="1" customHeight="1" x14ac:dyDescent="0.5">
      <c r="B17" s="12"/>
      <c r="C17" s="21">
        <v>2.1</v>
      </c>
      <c r="D17" s="22" t="str">
        <f>"งานถางป่าและขุดตอ  "&amp;CONCATENATE("( ",[5]ข้อมูลเริ่มต้น!AA121," )")</f>
        <v>งานถางป่าและขุดตอ  ( ขนาดเบา )</v>
      </c>
      <c r="F17" s="23"/>
      <c r="G17" s="12" t="s">
        <v>2</v>
      </c>
      <c r="H17" s="17">
        <f>[5]สรุปผลการคำนวณ!$H$26</f>
        <v>0</v>
      </c>
      <c r="I17" s="118">
        <f>IF(H17=" "," ",[5]ค่างานต้นทุนต่อหน่วย!$P$9)</f>
        <v>1.73</v>
      </c>
      <c r="J17" s="120"/>
      <c r="K17" s="118">
        <f>IF(I17=" "," ",ROUND(H17*I17,2))</f>
        <v>0</v>
      </c>
      <c r="L17" s="120"/>
      <c r="M17" s="25">
        <f>IF(I17=" "," ",$L$75)</f>
        <v>1.3642000000000001</v>
      </c>
      <c r="N17" s="17">
        <f>IF(I17=" "," ",ROUND(I17*M17,2))</f>
        <v>2.36</v>
      </c>
      <c r="O17" s="17">
        <f>IF(I17=" "," ",ROUND(K17*M17,2))</f>
        <v>0</v>
      </c>
    </row>
    <row r="18" spans="2:16" ht="21" customHeight="1" x14ac:dyDescent="0.5">
      <c r="B18" s="12"/>
      <c r="C18" s="21">
        <v>1.1000000000000001</v>
      </c>
      <c r="D18" s="22" t="str">
        <f>IF([5]ข้อมูลเริ่มต้น!$AJ$79=1," ",[5]ข้อมูลเริ่มต้น!$AK$79)</f>
        <v>งานปรับเกลี่ยแต่งพื้นทางเดิม</v>
      </c>
      <c r="E18" s="21"/>
      <c r="F18" s="23"/>
      <c r="G18" s="12" t="s">
        <v>2</v>
      </c>
      <c r="H18" s="17">
        <f>[5]สรุปผลการคำนวณ!$H$25</f>
        <v>1682</v>
      </c>
      <c r="I18" s="118">
        <f>IF([5]ข้อมูลเริ่มต้น!$AJ$79=1," ",IF([5]ข้อมูลเริ่มต้น!$AJ$79=2,[5]ค่างานต้นทุนต่อหน่วย!$P$17,IF([5]ข้อมูลเริ่มต้น!$AJ$79=3,[5]ค่างานต้นทุนต่อหน่วย!$P$21,IF([5]ข้อมูลเริ่มต้น!$AJ$79=4,[5]ค่างานต้นทุนต่อหน่วย!$P$25,IF([5]ข้อมูลเริ่มต้น!$AJ$79=5,[5]ค่างานต้นทุนต่อหน่วย!$P$29,IF([5]ข้อมูลเริ่มต้น!$AJ$79=6,[5]ค่างานต้นทุนต่อหน่วย!$P$33))))))</f>
        <v>1.73</v>
      </c>
      <c r="J18" s="120"/>
      <c r="K18" s="118">
        <f>IF(I18=" "," ",ROUND(H18*I18,2))</f>
        <v>2909.86</v>
      </c>
      <c r="L18" s="120"/>
      <c r="M18" s="25">
        <f>IF(I18=" "," ",$L$75)</f>
        <v>1.3642000000000001</v>
      </c>
      <c r="N18" s="17">
        <f>IF(I18=" "," ",ROUND(I18*M18,2))</f>
        <v>2.36</v>
      </c>
      <c r="O18" s="17">
        <f>IF(I18=" "," ",ROUND(K18*M18,2))</f>
        <v>3969.63</v>
      </c>
    </row>
    <row r="19" spans="2:16" ht="21" hidden="1" customHeight="1" x14ac:dyDescent="0.5">
      <c r="B19" s="12"/>
      <c r="C19" s="21">
        <v>2.2999999999999998</v>
      </c>
      <c r="D19" s="22" t="s">
        <v>26</v>
      </c>
      <c r="F19" s="23"/>
      <c r="G19" s="16" t="s">
        <v>27</v>
      </c>
      <c r="H19" s="17" t="str">
        <f>[5]สรุปผลการคำนวณ!$H$24</f>
        <v xml:space="preserve"> </v>
      </c>
      <c r="I19" s="118" t="str">
        <f>IF(H19=" "," ",[5]ค่างานต้นทุนต่อหน่วย!$P$85)</f>
        <v xml:space="preserve"> </v>
      </c>
      <c r="J19" s="120"/>
      <c r="K19" s="118" t="str">
        <f>IF(I19=" "," ",ROUND(H19*I19,2))</f>
        <v xml:space="preserve"> </v>
      </c>
      <c r="L19" s="120"/>
      <c r="M19" s="25" t="str">
        <f>IF(I19=" "," ",$L$75)</f>
        <v xml:space="preserve"> </v>
      </c>
      <c r="N19" s="17" t="str">
        <f>IF(I19=" "," ",ROUND(I19*M19,2))</f>
        <v xml:space="preserve"> </v>
      </c>
      <c r="O19" s="17" t="str">
        <f>IF(I19=" "," ",ROUND(K19*M19,2))</f>
        <v xml:space="preserve"> </v>
      </c>
    </row>
    <row r="20" spans="2:16" ht="21" hidden="1" customHeight="1" x14ac:dyDescent="0.5">
      <c r="B20" s="12"/>
      <c r="C20" s="21">
        <v>2.4</v>
      </c>
      <c r="D20" s="22" t="s">
        <v>28</v>
      </c>
      <c r="F20" s="23"/>
      <c r="G20" s="16" t="s">
        <v>27</v>
      </c>
      <c r="H20" s="17" t="str">
        <f>[5]สรุปผลการคำนวณ!$H$23</f>
        <v xml:space="preserve"> </v>
      </c>
      <c r="I20" s="118" t="str">
        <f>IF(H20=" "," ",[5]ค่างานต้นทุนต่อหน่วย!$P$98)</f>
        <v xml:space="preserve"> </v>
      </c>
      <c r="J20" s="120"/>
      <c r="K20" s="118" t="str">
        <f>IF(I20=" "," ",ROUND(H20*I20,2))</f>
        <v xml:space="preserve"> </v>
      </c>
      <c r="L20" s="120"/>
      <c r="M20" s="25" t="str">
        <f>IF(I20=" "," ",$L$75)</f>
        <v xml:space="preserve"> </v>
      </c>
      <c r="N20" s="17" t="str">
        <f>IF(I20=" "," ",ROUND(I20*M20,2))</f>
        <v xml:space="preserve"> </v>
      </c>
      <c r="O20" s="17" t="str">
        <f>IF(I20=" "," ",ROUND(K20*M20,2))</f>
        <v xml:space="preserve"> </v>
      </c>
    </row>
    <row r="21" spans="2:16" ht="21" hidden="1" customHeight="1" x14ac:dyDescent="0.5">
      <c r="B21" s="12"/>
      <c r="C21" s="21">
        <v>2.5</v>
      </c>
      <c r="D21" s="22" t="str">
        <f>"งานวัสดุคัดเลือก  (ลูกรัง)  บดอัดแน่น  "&amp;"หนา  "&amp;[5]ข้อมูลเริ่มต้น!$I$19&amp;"  ซม."</f>
        <v>งานวัสดุคัดเลือก  (ลูกรัง)  บดอัดแน่น  หนา    ซม.</v>
      </c>
      <c r="F21" s="23"/>
      <c r="G21" s="12" t="s">
        <v>27</v>
      </c>
      <c r="H21" s="28" t="str">
        <f>[5]สรุปผลการคำนวณ!$H$22</f>
        <v xml:space="preserve"> </v>
      </c>
      <c r="I21" s="118" t="str">
        <f>IF(H21=" "," ",[5]ค่างานต้นทุนต่อหน่วย!$P$131)</f>
        <v xml:space="preserve"> </v>
      </c>
      <c r="J21" s="120"/>
      <c r="K21" s="118" t="str">
        <f>IF(I21=" "," ",ROUND(H21*I21,2))</f>
        <v xml:space="preserve"> </v>
      </c>
      <c r="L21" s="120"/>
      <c r="M21" s="25" t="str">
        <f>IF(I21=" "," ",$L$75)</f>
        <v xml:space="preserve"> </v>
      </c>
      <c r="N21" s="17" t="str">
        <f>IF(I21=" "," ",ROUND(I21*M21,2))</f>
        <v xml:space="preserve"> </v>
      </c>
      <c r="O21" s="17" t="str">
        <f>IF(I21=" "," ",ROUND(K21*M21,2))</f>
        <v xml:space="preserve"> </v>
      </c>
    </row>
    <row r="22" spans="2:16" ht="21" hidden="1" customHeight="1" x14ac:dyDescent="0.5">
      <c r="B22" s="12">
        <v>3</v>
      </c>
      <c r="C22" s="26" t="s">
        <v>29</v>
      </c>
      <c r="G22" s="12"/>
      <c r="H22" s="29"/>
      <c r="I22" s="182"/>
      <c r="J22" s="182"/>
      <c r="K22" s="183"/>
      <c r="L22" s="183"/>
      <c r="M22" s="27"/>
      <c r="N22" s="27"/>
      <c r="O22" s="27"/>
    </row>
    <row r="23" spans="2:16" ht="21" hidden="1" customHeight="1" x14ac:dyDescent="0.5">
      <c r="B23" s="12"/>
      <c r="C23" s="30">
        <v>3.1</v>
      </c>
      <c r="D23" s="31" t="str">
        <f>CONCATENATE([5]ข้อมูลเริ่มต้น!$L$146)&amp;"  หนา  "&amp;[5]ข้อมูลเริ่มต้น!$I$17&amp;"  ซม."</f>
        <v xml:space="preserve">   หนา    ซม.</v>
      </c>
      <c r="F23" s="23"/>
      <c r="G23" s="16" t="s">
        <v>27</v>
      </c>
      <c r="H23" s="17">
        <f>[5]สรุปผลการคำนวณ!$H$21</f>
        <v>0</v>
      </c>
      <c r="I23" s="118" t="str">
        <f>IF(H23=0," ",IF([5]ข้อมูลเริ่มต้น!$W$79=2,[5]ค่างานต้นทุนต่อหน่วย!$P$141,IF([5]ข้อมูลเริ่มต้น!$W$79=3,[5]ค่างานต้นทุนต่อหน่วย!$P$155," ")))</f>
        <v xml:space="preserve"> </v>
      </c>
      <c r="J23" s="120"/>
      <c r="K23" s="118" t="str">
        <f>IF(I23=" "," ",ROUND(H23*I23,2))</f>
        <v xml:space="preserve"> </v>
      </c>
      <c r="L23" s="120"/>
      <c r="M23" s="25" t="str">
        <f>IF(I23=" "," ",$L$75)</f>
        <v xml:space="preserve"> </v>
      </c>
      <c r="N23" s="17" t="str">
        <f>IF(I23=" "," ",ROUND(I23*M23,2))</f>
        <v xml:space="preserve"> </v>
      </c>
      <c r="O23" s="17" t="str">
        <f>IF(I23=" "," ",ROUND(K23*M23,2))</f>
        <v xml:space="preserve"> </v>
      </c>
    </row>
    <row r="24" spans="2:16" ht="21" hidden="1" customHeight="1" x14ac:dyDescent="0.5">
      <c r="B24" s="12"/>
      <c r="C24" s="21">
        <v>3.1</v>
      </c>
      <c r="D24" s="31" t="str">
        <f>CONCATENATE([5]ข้อมูลเริ่มต้น!$L$145)&amp;"  หนา  "&amp;[5]ข้อมูลเริ่มต้น!$I$15&amp;"  ซม."</f>
        <v xml:space="preserve">   หนา    ซม.</v>
      </c>
      <c r="F24" s="23"/>
      <c r="G24" s="16" t="s">
        <v>27</v>
      </c>
      <c r="H24" s="17">
        <f>[5]สรุปผลการคำนวณ!$H$20</f>
        <v>0</v>
      </c>
      <c r="I24" s="118" t="str">
        <f>IF(H24=0," ",IF([5]ข้อมูลเริ่มต้น!$AA$79=2,[5]ค่างานต้นทุนต่อหน่วย!$P$169,IF([5]ข้อมูลเริ่มต้น!$AA$79=3,[5]ค่างานต้นทุนต่อหน่วย!$P$182,IF([5]ข้อมูลเริ่มต้น!$AA$79=4,[5]ค่างานต้นทุนต่อหน่วย!$P$200,IF([5]ข้อมูลเริ่มต้น!$AA$79=5,[5]ค่างานต้นทุนต่อหน่วย!$P$210," ")))))</f>
        <v xml:space="preserve"> </v>
      </c>
      <c r="J24" s="120"/>
      <c r="K24" s="118" t="str">
        <f>IF(I24=" "," ",ROUND(H24*I24,2))</f>
        <v xml:space="preserve"> </v>
      </c>
      <c r="L24" s="120"/>
      <c r="M24" s="25" t="str">
        <f>IF(I24=" "," ",$L$75)</f>
        <v xml:space="preserve"> </v>
      </c>
      <c r="N24" s="17" t="str">
        <f>IF(I24=" "," ",ROUND(I24*M24,2))</f>
        <v xml:space="preserve"> </v>
      </c>
      <c r="O24" s="17" t="str">
        <f>IF(I24=" "," ",ROUND(K24*M24,2))</f>
        <v xml:space="preserve"> </v>
      </c>
    </row>
    <row r="25" spans="2:16" ht="21" hidden="1" customHeight="1" x14ac:dyDescent="0.5">
      <c r="B25" s="12"/>
      <c r="C25" s="30">
        <v>3.3</v>
      </c>
      <c r="D25" s="22" t="str">
        <f>IF([5]ข้อมูลเริ่มต้น!$AJ$88=1," ",[5]ข้อมูลเริ่มต้น!$AK$88)</f>
        <v xml:space="preserve"> </v>
      </c>
      <c r="F25" s="23"/>
      <c r="G25" s="12" t="s">
        <v>2</v>
      </c>
      <c r="H25" s="17" t="str">
        <f>[5]สรุปผลการคำนวณ!$H$47</f>
        <v xml:space="preserve"> </v>
      </c>
      <c r="I25" s="118" t="str">
        <f>IF(H25=" "," ",[5]ค่างานต้นทุนต่อหน่วย!$P$230)</f>
        <v xml:space="preserve"> </v>
      </c>
      <c r="J25" s="120"/>
      <c r="K25" s="118" t="str">
        <f>IF(I25=" "," ",ROUND(H25*I25,2))</f>
        <v xml:space="preserve"> </v>
      </c>
      <c r="L25" s="120"/>
      <c r="M25" s="25" t="str">
        <f>IF(I25=" "," ",$L$75)</f>
        <v xml:space="preserve"> </v>
      </c>
      <c r="N25" s="17" t="str">
        <f>IF(I25=" "," ",ROUND(I25*M25,2))</f>
        <v xml:space="preserve"> </v>
      </c>
      <c r="O25" s="17" t="str">
        <f>IF(I25=" "," ",ROUND(K25*M25,2))</f>
        <v xml:space="preserve"> </v>
      </c>
      <c r="P25" s="32"/>
    </row>
    <row r="26" spans="2:16" ht="21" customHeight="1" x14ac:dyDescent="0.5">
      <c r="B26" s="12">
        <v>2</v>
      </c>
      <c r="C26" s="22" t="s">
        <v>30</v>
      </c>
      <c r="F26" s="23"/>
      <c r="G26" s="16"/>
      <c r="H26" s="17"/>
      <c r="I26" s="118"/>
      <c r="J26" s="120"/>
      <c r="K26" s="118"/>
      <c r="L26" s="120"/>
      <c r="M26" s="25"/>
      <c r="N26" s="17"/>
      <c r="O26" s="17"/>
    </row>
    <row r="27" spans="2:16" ht="21" hidden="1" customHeight="1" x14ac:dyDescent="0.5">
      <c r="B27" s="12"/>
      <c r="C27" s="21">
        <v>4.0999999999999996</v>
      </c>
      <c r="D27" s="20" t="s">
        <v>31</v>
      </c>
      <c r="F27" s="23"/>
      <c r="G27" s="16" t="s">
        <v>2</v>
      </c>
      <c r="H27" s="17">
        <f>[5]สรุปผลการคำนวณ!H8</f>
        <v>0</v>
      </c>
      <c r="I27" s="118" t="str">
        <f>IF(H27=0," ",[5]ค่างานต้นทุนต่อหน่วย!$P$313)</f>
        <v xml:space="preserve"> </v>
      </c>
      <c r="J27" s="120"/>
      <c r="K27" s="118" t="str">
        <f>IF(I27=" "," ",ROUND(H27*I27,2))</f>
        <v xml:space="preserve"> </v>
      </c>
      <c r="L27" s="120"/>
      <c r="M27" s="25" t="str">
        <f>IF(I27=" "," ",$L$75)</f>
        <v xml:space="preserve"> </v>
      </c>
      <c r="N27" s="17" t="str">
        <f>IF(I27=" "," ",ROUND(I27*M27,2))</f>
        <v xml:space="preserve"> </v>
      </c>
      <c r="O27" s="17" t="str">
        <f t="shared" ref="O27:O64" si="0">IF(I27=" "," ",ROUND(K27*M27,2))</f>
        <v xml:space="preserve"> </v>
      </c>
    </row>
    <row r="28" spans="2:16" ht="21" customHeight="1" x14ac:dyDescent="0.5">
      <c r="B28" s="12"/>
      <c r="C28" s="21">
        <v>2.2000000000000002</v>
      </c>
      <c r="D28" s="20" t="s">
        <v>32</v>
      </c>
      <c r="F28" s="23"/>
      <c r="G28" s="16" t="s">
        <v>2</v>
      </c>
      <c r="H28" s="17">
        <f>[5]สรุปผลการคำนวณ!H9</f>
        <v>1682</v>
      </c>
      <c r="I28" s="118">
        <f>IF(H28=0," ",[5]ค่างานต้นทุนต่อหน่วย!$P$319)</f>
        <v>16.66</v>
      </c>
      <c r="J28" s="120"/>
      <c r="K28" s="118">
        <f>IF(I28=" "," ",ROUND(H28*I28,2))</f>
        <v>28022.12</v>
      </c>
      <c r="L28" s="120"/>
      <c r="M28" s="25">
        <f>IF(I28=" "," ",$L$75)</f>
        <v>1.3642000000000001</v>
      </c>
      <c r="N28" s="17">
        <f>IF(I28=" "," ",ROUND(I28*M28,2))</f>
        <v>22.73</v>
      </c>
      <c r="O28" s="17">
        <f>IF(I28=" "," ",ROUND(K28*M28,2))</f>
        <v>38227.78</v>
      </c>
    </row>
    <row r="29" spans="2:16" ht="21" hidden="1" customHeight="1" x14ac:dyDescent="0.5">
      <c r="B29" s="12"/>
      <c r="C29" s="21">
        <v>4.2</v>
      </c>
      <c r="D29" s="22" t="str">
        <f>IF([5]ข้อมูลเริ่มต้น!$W$85=1,"งานพาราแอสฟัลต์คอนกรีต  (Para - Asphaltic  Concrete)","งานแอสฟัลต์คอนกรีต  (Asphaltic  Concrete)")</f>
        <v>งานแอสฟัลต์คอนกรีต  (Asphaltic  Concrete)</v>
      </c>
      <c r="F29" s="23"/>
      <c r="G29" s="16" t="s">
        <v>2</v>
      </c>
      <c r="H29" s="17">
        <f>[5]สรุปผลการคำนวณ!H4</f>
        <v>0</v>
      </c>
      <c r="I29" s="118" t="str">
        <f>IF(H29=0," ",IF([5]ข้อมูลเริ่มต้น!$W$85=1,[5]ค่างานต้นทุนต่อหน่วย!$P$332,[5]ค่างานต้นทุนต่อหน่วย!$P$372))</f>
        <v xml:space="preserve"> </v>
      </c>
      <c r="J29" s="120"/>
      <c r="K29" s="118" t="str">
        <f>IF(I29=" "," ",ROUND(H29*I29,2))</f>
        <v xml:space="preserve"> </v>
      </c>
      <c r="L29" s="120"/>
      <c r="M29" s="25" t="str">
        <f>IF(I29=" "," ",$L$75)</f>
        <v xml:space="preserve"> </v>
      </c>
      <c r="N29" s="17" t="str">
        <f>IF(I29=" "," ",ROUND(I29*M29,2))</f>
        <v xml:space="preserve"> </v>
      </c>
      <c r="O29" s="17" t="str">
        <f>IF(I29=" "," ",ROUND(K29*M29,2))</f>
        <v xml:space="preserve"> </v>
      </c>
    </row>
    <row r="30" spans="2:16" ht="21" hidden="1" customHeight="1" x14ac:dyDescent="0.5">
      <c r="B30" s="12"/>
      <c r="D30" s="22" t="str">
        <f>"(ปูบน Prime  Coat  หนา  "&amp;[5]ข้อมูลเริ่มต้น!$I$10&amp;"  ซม.)"</f>
        <v>(ปูบน Prime  Coat  หนา  5  ซม.)</v>
      </c>
      <c r="F30" s="23"/>
      <c r="G30" s="16"/>
      <c r="H30" s="17"/>
      <c r="I30" s="33"/>
      <c r="J30" s="34"/>
      <c r="K30" s="33"/>
      <c r="L30" s="34"/>
      <c r="M30" s="25"/>
      <c r="N30" s="17"/>
      <c r="O30" s="17"/>
    </row>
    <row r="31" spans="2:16" ht="21" customHeight="1" x14ac:dyDescent="0.5">
      <c r="B31" s="12"/>
      <c r="C31" s="21">
        <v>2.2999999999999998</v>
      </c>
      <c r="D31" s="22" t="str">
        <f>IF([5]ข้อมูลเริ่มต้น!$W$85=1,"งานพาราแอสฟัลต์คอนกรีต  (Para - Asphaltic  Concrete)","งานแอสฟัลต์คอนกรีต  (Asphaltic  Concrete)")</f>
        <v>งานแอสฟัลต์คอนกรีต  (Asphaltic  Concrete)</v>
      </c>
      <c r="F31" s="23"/>
      <c r="G31" s="16" t="s">
        <v>2</v>
      </c>
      <c r="H31" s="17">
        <f>[5]สรุปผลการคำนวณ!H5</f>
        <v>1682</v>
      </c>
      <c r="I31" s="118">
        <f>IF(H31=0," ",IF([5]ข้อมูลเริ่มต้น!$W$85=1,[5]ค่างานต้นทุนต่อหน่วย!$P$352,[5]ค่างานต้นทุนต่อหน่วย!$P$392))</f>
        <v>342.84</v>
      </c>
      <c r="J31" s="120"/>
      <c r="K31" s="118">
        <f>IF(I31=" "," ",ROUND(H31*I31,2))</f>
        <v>576656.88</v>
      </c>
      <c r="L31" s="120"/>
      <c r="M31" s="25">
        <f>IF(I31=" "," ",$L$75)</f>
        <v>1.3642000000000001</v>
      </c>
      <c r="N31" s="17">
        <f>IF(I31=" "," ",ROUND(I31*M31,2))</f>
        <v>467.7</v>
      </c>
      <c r="O31" s="17">
        <f>IF(I31=" "," ",ROUND(K31*M31,2))</f>
        <v>786675.32</v>
      </c>
    </row>
    <row r="32" spans="2:16" ht="21" customHeight="1" x14ac:dyDescent="0.5">
      <c r="B32" s="12"/>
      <c r="D32" s="22" t="str">
        <f>"(ปูบน Tack  Coat  หนา  "&amp;[5]ข้อมูลเริ่มต้น!$I$10&amp;"  ซม.)"</f>
        <v>(ปูบน Tack  Coat  หนา  5  ซม.)</v>
      </c>
      <c r="F32" s="23"/>
      <c r="G32" s="16"/>
      <c r="H32" s="17"/>
      <c r="I32" s="33"/>
      <c r="J32" s="34"/>
      <c r="K32" s="33"/>
      <c r="L32" s="34"/>
      <c r="M32" s="25"/>
      <c r="N32" s="17"/>
      <c r="O32" s="17"/>
    </row>
    <row r="33" spans="2:17" ht="21" hidden="1" customHeight="1" x14ac:dyDescent="0.5">
      <c r="B33" s="12">
        <v>5</v>
      </c>
      <c r="C33" s="22" t="s">
        <v>33</v>
      </c>
      <c r="F33" s="23"/>
      <c r="G33" s="16"/>
      <c r="H33" s="17"/>
      <c r="I33" s="118"/>
      <c r="J33" s="120"/>
      <c r="K33" s="118"/>
      <c r="L33" s="120"/>
      <c r="M33" s="25"/>
      <c r="N33" s="17"/>
      <c r="O33" s="17"/>
    </row>
    <row r="34" spans="2:17" ht="21" hidden="1" customHeight="1" x14ac:dyDescent="0.5">
      <c r="B34" s="12"/>
      <c r="C34" s="21">
        <v>5.0999999999999996</v>
      </c>
      <c r="D34" s="20" t="s">
        <v>31</v>
      </c>
      <c r="F34" s="23"/>
      <c r="G34" s="16" t="s">
        <v>2</v>
      </c>
      <c r="H34" s="17">
        <f>[5]สรุปผลการคำนวณ!H10</f>
        <v>0</v>
      </c>
      <c r="I34" s="118" t="str">
        <f>IF(H34=0," ",[5]ค่างานต้นทุนต่อหน่วย!$P$313)</f>
        <v xml:space="preserve"> </v>
      </c>
      <c r="J34" s="120"/>
      <c r="K34" s="118" t="str">
        <f>IF(I34=" "," ",ROUND(H34*I34,2))</f>
        <v xml:space="preserve"> </v>
      </c>
      <c r="L34" s="120"/>
      <c r="M34" s="25" t="str">
        <f>IF(I34=" "," ",$L$75)</f>
        <v xml:space="preserve"> </v>
      </c>
      <c r="N34" s="17" t="str">
        <f>IF(I34=" "," ",ROUND(I34*M34,2))</f>
        <v xml:space="preserve"> </v>
      </c>
      <c r="O34" s="17" t="str">
        <f>IF(I34=" "," ",ROUND(K34*M34,2))</f>
        <v xml:space="preserve"> </v>
      </c>
    </row>
    <row r="35" spans="2:17" ht="21" hidden="1" customHeight="1" x14ac:dyDescent="0.5">
      <c r="B35" s="12"/>
      <c r="C35" s="21">
        <v>5.2</v>
      </c>
      <c r="D35" s="20" t="s">
        <v>32</v>
      </c>
      <c r="F35" s="23"/>
      <c r="G35" s="16" t="s">
        <v>2</v>
      </c>
      <c r="H35" s="17">
        <f>[5]สรุปผลการคำนวณ!H11</f>
        <v>0</v>
      </c>
      <c r="I35" s="118" t="str">
        <f>IF(H35=0," ",[5]ค่างานต้นทุนต่อหน่วย!$P$319)</f>
        <v xml:space="preserve"> </v>
      </c>
      <c r="J35" s="120"/>
      <c r="K35" s="118" t="str">
        <f>IF(I35=" "," ",ROUND(H35*I35,2))</f>
        <v xml:space="preserve"> </v>
      </c>
      <c r="L35" s="120"/>
      <c r="M35" s="25" t="str">
        <f>IF(I35=" "," ",$L$75)</f>
        <v xml:space="preserve"> </v>
      </c>
      <c r="N35" s="17" t="str">
        <f>IF(I35=" "," ",ROUND(I35*M35,2))</f>
        <v xml:space="preserve"> </v>
      </c>
      <c r="O35" s="17" t="str">
        <f>IF(I35=" "," ",ROUND(K35*M35,2))</f>
        <v xml:space="preserve"> </v>
      </c>
    </row>
    <row r="36" spans="2:17" ht="21" hidden="1" customHeight="1" x14ac:dyDescent="0.5">
      <c r="B36" s="12"/>
      <c r="C36" s="21">
        <v>5.3</v>
      </c>
      <c r="D36" s="22" t="str">
        <f>IF([5]ข้อมูลเริ่มต้น!$W$85=1,"งานพาราแอสฟัลต์คอนกรีต  (Para - Asphaltic  Concrete)","งานแอสฟัลต์คอนกรีต  (Asphaltic  Concrete)")</f>
        <v>งานแอสฟัลต์คอนกรีต  (Asphaltic  Concrete)</v>
      </c>
      <c r="F36" s="23"/>
      <c r="G36" s="16" t="s">
        <v>2</v>
      </c>
      <c r="H36" s="17">
        <f>[5]สรุปผลการคำนวณ!H6</f>
        <v>0</v>
      </c>
      <c r="I36" s="118" t="str">
        <f>IF(H36=0," ",IF([5]ข้อมูลเริ่มต้น!$W$85=1,[5]ค่างานต้นทุนต่อหน่วย!$P$332,[5]ค่างานต้นทุนต่อหน่วย!$P$372))</f>
        <v xml:space="preserve"> </v>
      </c>
      <c r="J36" s="120"/>
      <c r="K36" s="118" t="str">
        <f>IF(I36=" "," ",ROUND(H36*I36,2))</f>
        <v xml:space="preserve"> </v>
      </c>
      <c r="L36" s="120"/>
      <c r="M36" s="25" t="str">
        <f>IF(I36=" "," ",$L$75)</f>
        <v xml:space="preserve"> </v>
      </c>
      <c r="N36" s="17" t="str">
        <f>IF(I36=" "," ",ROUND(I36*M36,2))</f>
        <v xml:space="preserve"> </v>
      </c>
      <c r="O36" s="17" t="str">
        <f>IF(I36=" "," ",ROUND(K36*M36,2))</f>
        <v xml:space="preserve"> </v>
      </c>
    </row>
    <row r="37" spans="2:17" ht="21" hidden="1" customHeight="1" x14ac:dyDescent="0.5">
      <c r="B37" s="12"/>
      <c r="D37" s="22" t="str">
        <f>"(ปูบน Prime  Coat  หนา  "&amp;[5]ข้อมูลเริ่มต้น!$I$10&amp;"  ซม.)"</f>
        <v>(ปูบน Prime  Coat  หนา  5  ซม.)</v>
      </c>
      <c r="F37" s="23"/>
      <c r="G37" s="16"/>
      <c r="H37" s="17"/>
      <c r="I37" s="33"/>
      <c r="J37" s="34"/>
      <c r="K37" s="33"/>
      <c r="L37" s="34"/>
      <c r="M37" s="25"/>
      <c r="N37" s="17"/>
      <c r="O37" s="17"/>
    </row>
    <row r="38" spans="2:17" ht="21" hidden="1" customHeight="1" x14ac:dyDescent="0.5">
      <c r="B38" s="12"/>
      <c r="C38" s="21">
        <v>5.4</v>
      </c>
      <c r="D38" s="22" t="str">
        <f>IF([5]ข้อมูลเริ่มต้น!$W$85=1,"งานพาราแอสฟัลต์คอนกรีต  (Para - Asphaltic  Concrete)","งานแอสฟัลต์คอนกรีต  (Asphaltic  Concrete)")</f>
        <v>งานแอสฟัลต์คอนกรีต  (Asphaltic  Concrete)</v>
      </c>
      <c r="F38" s="23"/>
      <c r="G38" s="16" t="s">
        <v>2</v>
      </c>
      <c r="H38" s="17">
        <f>[5]สรุปผลการคำนวณ!H7</f>
        <v>0</v>
      </c>
      <c r="I38" s="118" t="str">
        <f>IF(H38=0," ",IF([5]ข้อมูลเริ่มต้น!$W$85=1,[5]ค่างานต้นทุนต่อหน่วย!$P$352,[5]ค่างานต้นทุนต่อหน่วย!$P$392))</f>
        <v xml:space="preserve"> </v>
      </c>
      <c r="J38" s="120"/>
      <c r="K38" s="118" t="str">
        <f>IF(I38=" "," ",ROUND(H38*I38,2))</f>
        <v xml:space="preserve"> </v>
      </c>
      <c r="L38" s="120"/>
      <c r="M38" s="25" t="str">
        <f>IF(I38=" "," ",$L$75)</f>
        <v xml:space="preserve"> </v>
      </c>
      <c r="N38" s="17" t="str">
        <f>IF(I38=" "," ",ROUND(I38*M38,2))</f>
        <v xml:space="preserve"> </v>
      </c>
      <c r="O38" s="17" t="str">
        <f>IF(I38=" "," ",ROUND(K38*M38,2))</f>
        <v xml:space="preserve"> </v>
      </c>
    </row>
    <row r="39" spans="2:17" ht="21" hidden="1" customHeight="1" x14ac:dyDescent="0.5">
      <c r="B39" s="12"/>
      <c r="D39" s="22" t="str">
        <f>"(ปูบน Tack  Coat  หนา  "&amp;[5]ข้อมูลเริ่มต้น!$I$10&amp;"  ซม.)"</f>
        <v>(ปูบน Tack  Coat  หนา  5  ซม.)</v>
      </c>
      <c r="F39" s="23"/>
      <c r="G39" s="16"/>
      <c r="H39" s="17"/>
      <c r="I39" s="33"/>
      <c r="J39" s="34"/>
      <c r="K39" s="33"/>
      <c r="L39" s="34"/>
      <c r="M39" s="25"/>
      <c r="N39" s="17"/>
      <c r="O39" s="17"/>
    </row>
    <row r="40" spans="2:17" ht="21" customHeight="1" x14ac:dyDescent="0.5">
      <c r="B40" s="12">
        <v>3</v>
      </c>
      <c r="C40" s="22" t="s">
        <v>34</v>
      </c>
      <c r="F40" s="23"/>
      <c r="G40" s="16"/>
      <c r="H40" s="17"/>
      <c r="I40" s="118"/>
      <c r="J40" s="120"/>
      <c r="K40" s="118"/>
      <c r="L40" s="120"/>
      <c r="M40" s="25"/>
      <c r="N40" s="17"/>
      <c r="O40" s="17"/>
    </row>
    <row r="41" spans="2:17" ht="21" customHeight="1" x14ac:dyDescent="0.3">
      <c r="B41" s="12"/>
      <c r="C41" s="21">
        <v>3.1</v>
      </c>
      <c r="D41" s="35" t="str">
        <f>IF([5]ข้อมูลเริ่มต้น!$AF$86=4,"งานตีเส้น ThermoPlastic Paint  (สีขาว)","งานตีเส้น ThermoPlastic Paint  (สีเหลือง)")</f>
        <v>งานตีเส้น ThermoPlastic Paint  (สีเหลือง)</v>
      </c>
      <c r="F41" s="23"/>
      <c r="G41" s="16" t="s">
        <v>2</v>
      </c>
      <c r="H41" s="17">
        <f>IF([5]ข้อมูลเริ่มต้น!$AF$86=4,[5]สรุปผลการคำนวณ!$H$16,[5]สรุปผลการคำนวณ!$H$15)</f>
        <v>11.6</v>
      </c>
      <c r="I41" s="118">
        <f>IF(H41=" "," ",[5]ค่างานต้นทุนต่อหน่วย!$P$728)</f>
        <v>260</v>
      </c>
      <c r="J41" s="120"/>
      <c r="K41" s="118">
        <f>IF(H41=" "," ",ROUND(H41*I41,2))</f>
        <v>3016</v>
      </c>
      <c r="L41" s="120"/>
      <c r="M41" s="25">
        <f>IF(I41=" "," ",$L$75)</f>
        <v>1.3642000000000001</v>
      </c>
      <c r="N41" s="17">
        <f>IF(H41=" "," ",ROUND(I41*M41,2))</f>
        <v>354.69</v>
      </c>
      <c r="O41" s="17">
        <f t="shared" si="0"/>
        <v>4114.43</v>
      </c>
    </row>
    <row r="42" spans="2:17" ht="21" customHeight="1" x14ac:dyDescent="0.5">
      <c r="B42" s="12"/>
      <c r="C42" s="21">
        <v>3.2</v>
      </c>
      <c r="D42" s="22" t="str">
        <f>IF([5]ข้อมูลเริ่มต้น!$AF$86=3," (ตีเฉพาะเส้นแบ่งทิศทาง  Center Line)",IF([5]ข้อมูลเริ่มต้น!$AF$86=4," (ตีเส้นจราจรเฉพาะเส้นขอบทาง  2  ข้าง)","งานตีเส้น ThermoPlastic Paint  (สีขาว)"))</f>
        <v>งานตีเส้น ThermoPlastic Paint  (สีขาว)</v>
      </c>
      <c r="F42" s="23"/>
      <c r="G42" s="36" t="str">
        <f>IF([5]ข้อมูลเริ่มต้น!$AF$86=3," ",IF([5]ข้อมูลเริ่มต้น!$AF$86=4," ","ตร.ม."))</f>
        <v>ตร.ม.</v>
      </c>
      <c r="H42" s="17">
        <f>IF([5]ข้อมูลเริ่มต้น!$AF$86=4," ",[5]สรุปผลการคำนวณ!$H$16)</f>
        <v>58</v>
      </c>
      <c r="I42" s="118">
        <f>IF(H42=" "," ",[5]ค่างานต้นทุนต่อหน่วย!$P$728)</f>
        <v>260</v>
      </c>
      <c r="J42" s="120"/>
      <c r="K42" s="118">
        <f>IF(H42=" "," ",ROUND(H42*I42,2))</f>
        <v>15080</v>
      </c>
      <c r="L42" s="120"/>
      <c r="M42" s="25">
        <f>IF(I42=" "," ",$L$75)</f>
        <v>1.3642000000000001</v>
      </c>
      <c r="N42" s="17">
        <f>IF(H42=" "," ",ROUND(I42*M42,2))</f>
        <v>354.69</v>
      </c>
      <c r="O42" s="17">
        <f t="shared" si="0"/>
        <v>20572.14</v>
      </c>
    </row>
    <row r="43" spans="2:17" ht="21" hidden="1" customHeight="1" x14ac:dyDescent="0.3">
      <c r="B43" s="12">
        <v>7</v>
      </c>
      <c r="C43" s="22" t="s">
        <v>35</v>
      </c>
      <c r="F43" s="23"/>
      <c r="G43" s="16"/>
      <c r="H43" s="17"/>
      <c r="I43" s="118"/>
      <c r="J43" s="120"/>
      <c r="K43" s="118"/>
      <c r="L43" s="120"/>
      <c r="M43" s="25"/>
      <c r="N43" s="17"/>
      <c r="O43" s="17"/>
      <c r="Q43" s="35"/>
    </row>
    <row r="44" spans="2:17" ht="21" hidden="1" customHeight="1" x14ac:dyDescent="0.3">
      <c r="B44" s="12"/>
      <c r="C44" s="21">
        <v>7.1</v>
      </c>
      <c r="D44" s="35" t="s">
        <v>36</v>
      </c>
      <c r="F44" s="23"/>
      <c r="G44" s="16" t="s">
        <v>37</v>
      </c>
      <c r="H44" s="17" t="str">
        <f>[5]สรุปผลการคำนวณ!$H$27</f>
        <v xml:space="preserve"> </v>
      </c>
      <c r="I44" s="118" t="str">
        <f>IF(H44=" "," ",[5]ค่างานต้นทุนต่อหน่วย!$P$502)</f>
        <v xml:space="preserve"> </v>
      </c>
      <c r="J44" s="120"/>
      <c r="K44" s="118" t="str">
        <f>IF(H44=" "," ",ROUND(H44*I44,2))</f>
        <v xml:space="preserve"> </v>
      </c>
      <c r="L44" s="120"/>
      <c r="M44" s="25" t="str">
        <f>IF(I44=" "," ",$L$75)</f>
        <v xml:space="preserve"> </v>
      </c>
      <c r="N44" s="17" t="str">
        <f>IF(H44=" "," ",ROUND(I44*M44,2))</f>
        <v xml:space="preserve"> </v>
      </c>
      <c r="O44" s="17" t="str">
        <f t="shared" si="0"/>
        <v xml:space="preserve"> </v>
      </c>
      <c r="Q44" s="35"/>
    </row>
    <row r="45" spans="2:17" ht="21" hidden="1" customHeight="1" x14ac:dyDescent="0.3">
      <c r="B45" s="12"/>
      <c r="C45" s="21">
        <v>7.2</v>
      </c>
      <c r="D45" s="35" t="s">
        <v>38</v>
      </c>
      <c r="F45" s="23"/>
      <c r="G45" s="16" t="s">
        <v>37</v>
      </c>
      <c r="H45" s="17" t="str">
        <f>[5]สรุปผลการคำนวณ!$H$28</f>
        <v xml:space="preserve"> </v>
      </c>
      <c r="I45" s="118" t="str">
        <f>IF(H45=" "," ",[5]ค่างานต้นทุนต่อหน่วย!$P$518)</f>
        <v xml:space="preserve"> </v>
      </c>
      <c r="J45" s="120"/>
      <c r="K45" s="118" t="str">
        <f>IF(H45=" "," ",ROUND(H45*I45,2))</f>
        <v xml:space="preserve"> </v>
      </c>
      <c r="L45" s="120"/>
      <c r="M45" s="25" t="str">
        <f>IF(I45=" "," ",$L$75)</f>
        <v xml:space="preserve"> </v>
      </c>
      <c r="N45" s="17" t="str">
        <f>IF(H45=" "," ",ROUND(I45*M45,2))</f>
        <v xml:space="preserve"> </v>
      </c>
      <c r="O45" s="17" t="str">
        <f t="shared" si="0"/>
        <v xml:space="preserve"> </v>
      </c>
    </row>
    <row r="46" spans="2:17" ht="21" hidden="1" customHeight="1" x14ac:dyDescent="0.3">
      <c r="B46" s="12"/>
      <c r="C46" s="21">
        <v>7.3</v>
      </c>
      <c r="D46" s="35" t="s">
        <v>39</v>
      </c>
      <c r="F46" s="23"/>
      <c r="G46" s="16" t="s">
        <v>37</v>
      </c>
      <c r="H46" s="17" t="str">
        <f>[5]สรุปผลการคำนวณ!$H$29</f>
        <v xml:space="preserve"> </v>
      </c>
      <c r="I46" s="118" t="str">
        <f>IF(H46=" "," ",[5]ค่างานต้นทุนต่อหน่วย!$P$534)</f>
        <v xml:space="preserve"> </v>
      </c>
      <c r="J46" s="120"/>
      <c r="K46" s="118" t="str">
        <f>IF(H46=" "," ",ROUND(H46*I46,2))</f>
        <v xml:space="preserve"> </v>
      </c>
      <c r="L46" s="120"/>
      <c r="M46" s="25" t="str">
        <f>IF(I46=" "," ",$L$75)</f>
        <v xml:space="preserve"> </v>
      </c>
      <c r="N46" s="17" t="str">
        <f>IF(H46=" "," ",ROUND(I46*M46,2))</f>
        <v xml:space="preserve"> </v>
      </c>
      <c r="O46" s="17" t="str">
        <f t="shared" si="0"/>
        <v xml:space="preserve"> </v>
      </c>
    </row>
    <row r="47" spans="2:17" ht="21" hidden="1" customHeight="1" x14ac:dyDescent="0.3">
      <c r="B47" s="12"/>
      <c r="C47" s="21">
        <v>7.4</v>
      </c>
      <c r="D47" s="35" t="s">
        <v>40</v>
      </c>
      <c r="F47" s="23"/>
      <c r="G47" s="16" t="s">
        <v>37</v>
      </c>
      <c r="H47" s="17" t="str">
        <f>[5]สรุปผลการคำนวณ!$H$30</f>
        <v xml:space="preserve"> </v>
      </c>
      <c r="I47" s="118" t="str">
        <f>IF(H47=" "," ",[5]ค่างานต้นทุนต่อหน่วย!$P$550)</f>
        <v xml:space="preserve"> </v>
      </c>
      <c r="J47" s="120"/>
      <c r="K47" s="118" t="str">
        <f>IF(H47=" "," ",ROUND(H47*I47,2))</f>
        <v xml:space="preserve"> </v>
      </c>
      <c r="L47" s="120"/>
      <c r="M47" s="25" t="str">
        <f>IF(I47=" "," ",$L$75)</f>
        <v xml:space="preserve"> </v>
      </c>
      <c r="N47" s="17" t="str">
        <f>IF(H47=" "," ",ROUND(I47*M47,2))</f>
        <v xml:space="preserve"> </v>
      </c>
      <c r="O47" s="17" t="str">
        <f t="shared" si="0"/>
        <v xml:space="preserve"> </v>
      </c>
    </row>
    <row r="48" spans="2:17" ht="21" hidden="1" customHeight="1" x14ac:dyDescent="0.3">
      <c r="B48" s="12"/>
      <c r="C48" s="21">
        <v>7.5</v>
      </c>
      <c r="D48" s="35" t="s">
        <v>41</v>
      </c>
      <c r="F48" s="23"/>
      <c r="G48" s="16" t="s">
        <v>37</v>
      </c>
      <c r="H48" s="17" t="str">
        <f>[5]สรุปผลการคำนวณ!$H$31</f>
        <v xml:space="preserve"> </v>
      </c>
      <c r="I48" s="118" t="str">
        <f>IF(H48=" "," ",[5]ค่างานต้นทุนต่อหน่วย!$P$566)</f>
        <v xml:space="preserve"> </v>
      </c>
      <c r="J48" s="120"/>
      <c r="K48" s="118" t="str">
        <f>IF(H48=" "," ",ROUND(H48*I48,2))</f>
        <v xml:space="preserve"> </v>
      </c>
      <c r="L48" s="120"/>
      <c r="M48" s="25" t="str">
        <f>IF(I48=" "," ",$L$75)</f>
        <v xml:space="preserve"> </v>
      </c>
      <c r="N48" s="17" t="str">
        <f>IF(H48=" "," ",ROUND(I48*M48,2))</f>
        <v xml:space="preserve"> </v>
      </c>
      <c r="O48" s="17" t="str">
        <f t="shared" si="0"/>
        <v xml:space="preserve"> </v>
      </c>
    </row>
    <row r="49" spans="2:26" ht="21" hidden="1" customHeight="1" x14ac:dyDescent="0.5">
      <c r="B49" s="12">
        <v>8</v>
      </c>
      <c r="C49" s="22" t="s">
        <v>42</v>
      </c>
      <c r="F49" s="23"/>
      <c r="G49" s="16"/>
      <c r="H49" s="17"/>
      <c r="I49" s="118"/>
      <c r="J49" s="120"/>
      <c r="K49" s="118"/>
      <c r="L49" s="120"/>
      <c r="M49" s="25"/>
      <c r="N49" s="17"/>
      <c r="O49" s="17"/>
    </row>
    <row r="50" spans="2:26" ht="21" hidden="1" customHeight="1" x14ac:dyDescent="0.3">
      <c r="B50" s="12"/>
      <c r="C50" s="21">
        <v>8.1</v>
      </c>
      <c r="D50" s="35" t="s">
        <v>43</v>
      </c>
      <c r="F50" s="23"/>
      <c r="G50" s="16" t="s">
        <v>44</v>
      </c>
      <c r="H50" s="17" t="str">
        <f>[5]สรุปผลการคำนวณ!$H$34</f>
        <v xml:space="preserve"> </v>
      </c>
      <c r="I50" s="118" t="str">
        <f>IF(H50=" "," ",[5]ค่างานต้นทุนต่อหน่วย!$P$629)</f>
        <v xml:space="preserve"> </v>
      </c>
      <c r="J50" s="120"/>
      <c r="K50" s="118" t="str">
        <f t="shared" ref="K50:K58" si="1">IF(H50=" "," ",ROUND(H50*I50,2))</f>
        <v xml:space="preserve"> </v>
      </c>
      <c r="L50" s="120"/>
      <c r="M50" s="25" t="str">
        <f t="shared" ref="M50:M58" si="2">IF(I50=" "," ",$L$75)</f>
        <v xml:space="preserve"> </v>
      </c>
      <c r="N50" s="17" t="str">
        <f t="shared" ref="N50:N58" si="3">IF(H50=" "," ",ROUND(I50*M50,2))</f>
        <v xml:space="preserve"> </v>
      </c>
      <c r="O50" s="17" t="str">
        <f t="shared" si="0"/>
        <v xml:space="preserve"> </v>
      </c>
    </row>
    <row r="51" spans="2:26" ht="21" hidden="1" customHeight="1" x14ac:dyDescent="0.3">
      <c r="B51" s="12"/>
      <c r="C51" s="21">
        <v>8.1999999999999993</v>
      </c>
      <c r="D51" s="35" t="s">
        <v>45</v>
      </c>
      <c r="F51" s="23"/>
      <c r="G51" s="16" t="s">
        <v>44</v>
      </c>
      <c r="H51" s="17" t="str">
        <f>[5]สรุปผลการคำนวณ!$H$35</f>
        <v xml:space="preserve"> </v>
      </c>
      <c r="I51" s="118" t="str">
        <f>IF(H51=" "," ",[5]ค่างานต้นทุนต่อหน่วย!$P$640)</f>
        <v xml:space="preserve"> </v>
      </c>
      <c r="J51" s="120"/>
      <c r="K51" s="118" t="str">
        <f t="shared" si="1"/>
        <v xml:space="preserve"> </v>
      </c>
      <c r="L51" s="120"/>
      <c r="M51" s="25" t="str">
        <f t="shared" si="2"/>
        <v xml:space="preserve"> </v>
      </c>
      <c r="N51" s="17" t="str">
        <f t="shared" si="3"/>
        <v xml:space="preserve"> </v>
      </c>
      <c r="O51" s="17" t="str">
        <f t="shared" si="0"/>
        <v xml:space="preserve"> </v>
      </c>
    </row>
    <row r="52" spans="2:26" ht="21" hidden="1" customHeight="1" x14ac:dyDescent="0.3">
      <c r="B52" s="12"/>
      <c r="C52" s="21">
        <v>8.3000000000000007</v>
      </c>
      <c r="D52" s="35" t="s">
        <v>46</v>
      </c>
      <c r="F52" s="23"/>
      <c r="G52" s="16" t="s">
        <v>44</v>
      </c>
      <c r="H52" s="17" t="str">
        <f>[5]สรุปผลการคำนวณ!$H$36</f>
        <v xml:space="preserve"> </v>
      </c>
      <c r="I52" s="118" t="str">
        <f>IF(H52=" "," ",[5]ค่างานต้นทุนต่อหน่วย!$P$651)</f>
        <v xml:space="preserve"> </v>
      </c>
      <c r="J52" s="120"/>
      <c r="K52" s="118" t="str">
        <f t="shared" si="1"/>
        <v xml:space="preserve"> </v>
      </c>
      <c r="L52" s="120"/>
      <c r="M52" s="25" t="str">
        <f t="shared" si="2"/>
        <v xml:space="preserve"> </v>
      </c>
      <c r="N52" s="17" t="str">
        <f t="shared" si="3"/>
        <v xml:space="preserve"> </v>
      </c>
      <c r="O52" s="17" t="str">
        <f t="shared" si="0"/>
        <v xml:space="preserve"> </v>
      </c>
    </row>
    <row r="53" spans="2:26" ht="21" hidden="1" customHeight="1" x14ac:dyDescent="0.3">
      <c r="B53" s="12"/>
      <c r="C53" s="21">
        <v>8.4</v>
      </c>
      <c r="D53" s="35" t="s">
        <v>47</v>
      </c>
      <c r="F53" s="23"/>
      <c r="G53" s="16" t="s">
        <v>44</v>
      </c>
      <c r="H53" s="17" t="str">
        <f>[5]สรุปผลการคำนวณ!$H$37</f>
        <v xml:space="preserve"> </v>
      </c>
      <c r="I53" s="118" t="str">
        <f>IF(H53=" "," ",[5]ค่างานต้นทุนต่อหน่วย!$P$662)</f>
        <v xml:space="preserve"> </v>
      </c>
      <c r="J53" s="120"/>
      <c r="K53" s="118" t="str">
        <f t="shared" si="1"/>
        <v xml:space="preserve"> </v>
      </c>
      <c r="L53" s="120"/>
      <c r="M53" s="25" t="str">
        <f t="shared" si="2"/>
        <v xml:space="preserve"> </v>
      </c>
      <c r="N53" s="17" t="str">
        <f t="shared" si="3"/>
        <v xml:space="preserve"> </v>
      </c>
      <c r="O53" s="17" t="str">
        <f t="shared" si="0"/>
        <v xml:space="preserve"> </v>
      </c>
    </row>
    <row r="54" spans="2:26" ht="21" hidden="1" customHeight="1" x14ac:dyDescent="0.3">
      <c r="B54" s="12"/>
      <c r="C54" s="21">
        <v>8.5</v>
      </c>
      <c r="D54" s="35" t="s">
        <v>48</v>
      </c>
      <c r="F54" s="23"/>
      <c r="G54" s="16" t="s">
        <v>44</v>
      </c>
      <c r="H54" s="17" t="str">
        <f>[5]สรุปผลการคำนวณ!$H$38</f>
        <v xml:space="preserve"> </v>
      </c>
      <c r="I54" s="118" t="str">
        <f>IF(H54=" "," ",[5]ค่างานต้นทุนต่อหน่วย!$P$673)</f>
        <v xml:space="preserve"> </v>
      </c>
      <c r="J54" s="120"/>
      <c r="K54" s="118" t="str">
        <f t="shared" si="1"/>
        <v xml:space="preserve"> </v>
      </c>
      <c r="L54" s="120"/>
      <c r="M54" s="25" t="str">
        <f t="shared" si="2"/>
        <v xml:space="preserve"> </v>
      </c>
      <c r="N54" s="17" t="str">
        <f t="shared" si="3"/>
        <v xml:space="preserve"> </v>
      </c>
      <c r="O54" s="17" t="str">
        <f t="shared" si="0"/>
        <v xml:space="preserve"> </v>
      </c>
    </row>
    <row r="55" spans="2:26" ht="21" hidden="1" customHeight="1" x14ac:dyDescent="0.3">
      <c r="B55" s="12"/>
      <c r="C55" s="21">
        <v>8.6</v>
      </c>
      <c r="D55" s="35" t="s">
        <v>49</v>
      </c>
      <c r="F55" s="23"/>
      <c r="G55" s="16" t="s">
        <v>44</v>
      </c>
      <c r="H55" s="17" t="str">
        <f>[5]สรุปผลการคำนวณ!$H$39</f>
        <v xml:space="preserve"> </v>
      </c>
      <c r="I55" s="118" t="str">
        <f>IF(H55=" "," ",[5]ค่างานต้นทุนต่อหน่วย!$P$684)</f>
        <v xml:space="preserve"> </v>
      </c>
      <c r="J55" s="120"/>
      <c r="K55" s="118" t="str">
        <f t="shared" si="1"/>
        <v xml:space="preserve"> </v>
      </c>
      <c r="L55" s="120"/>
      <c r="M55" s="25" t="str">
        <f t="shared" si="2"/>
        <v xml:space="preserve"> </v>
      </c>
      <c r="N55" s="17" t="str">
        <f t="shared" si="3"/>
        <v xml:space="preserve"> </v>
      </c>
      <c r="O55" s="17" t="str">
        <f t="shared" si="0"/>
        <v xml:space="preserve"> </v>
      </c>
    </row>
    <row r="56" spans="2:26" ht="21" hidden="1" customHeight="1" x14ac:dyDescent="0.3">
      <c r="B56" s="12"/>
      <c r="C56" s="21">
        <v>8.6999999999999993</v>
      </c>
      <c r="D56" s="35" t="s">
        <v>50</v>
      </c>
      <c r="F56" s="23"/>
      <c r="G56" s="16" t="s">
        <v>44</v>
      </c>
      <c r="H56" s="17" t="str">
        <f>[5]สรุปผลการคำนวณ!$H$40</f>
        <v xml:space="preserve"> </v>
      </c>
      <c r="I56" s="118" t="str">
        <f>IF(H56=" "," ",[5]ค่างานต้นทุนต่อหน่วย!$P$695)</f>
        <v xml:space="preserve"> </v>
      </c>
      <c r="J56" s="120"/>
      <c r="K56" s="118" t="str">
        <f t="shared" si="1"/>
        <v xml:space="preserve"> </v>
      </c>
      <c r="L56" s="120"/>
      <c r="M56" s="25" t="str">
        <f t="shared" si="2"/>
        <v xml:space="preserve"> </v>
      </c>
      <c r="N56" s="17" t="str">
        <f t="shared" si="3"/>
        <v xml:space="preserve"> </v>
      </c>
      <c r="O56" s="17" t="str">
        <f t="shared" si="0"/>
        <v xml:space="preserve"> </v>
      </c>
    </row>
    <row r="57" spans="2:26" ht="21" hidden="1" customHeight="1" x14ac:dyDescent="0.3">
      <c r="B57" s="12"/>
      <c r="C57" s="21">
        <v>8.8000000000000007</v>
      </c>
      <c r="D57" s="35" t="s">
        <v>51</v>
      </c>
      <c r="F57" s="23"/>
      <c r="G57" s="16" t="s">
        <v>44</v>
      </c>
      <c r="H57" s="17" t="str">
        <f>[5]สรุปผลการคำนวณ!$H$41</f>
        <v xml:space="preserve"> </v>
      </c>
      <c r="I57" s="118" t="str">
        <f>IF(H57=" "," ",[5]ค่างานต้นทุนต่อหน่วย!$P$706)</f>
        <v xml:space="preserve"> </v>
      </c>
      <c r="J57" s="120"/>
      <c r="K57" s="118" t="str">
        <f t="shared" si="1"/>
        <v xml:space="preserve"> </v>
      </c>
      <c r="L57" s="120"/>
      <c r="M57" s="25" t="str">
        <f t="shared" si="2"/>
        <v xml:space="preserve"> </v>
      </c>
      <c r="N57" s="17" t="str">
        <f t="shared" si="3"/>
        <v xml:space="preserve"> </v>
      </c>
      <c r="O57" s="17" t="str">
        <f t="shared" si="0"/>
        <v xml:space="preserve"> </v>
      </c>
    </row>
    <row r="58" spans="2:26" ht="21" hidden="1" customHeight="1" x14ac:dyDescent="0.3">
      <c r="B58" s="12"/>
      <c r="C58" s="21">
        <v>8.9</v>
      </c>
      <c r="D58" s="35" t="s">
        <v>52</v>
      </c>
      <c r="F58" s="23"/>
      <c r="G58" s="16" t="s">
        <v>44</v>
      </c>
      <c r="H58" s="17" t="str">
        <f>[5]สรุปผลการคำนวณ!$H$42</f>
        <v xml:space="preserve"> </v>
      </c>
      <c r="I58" s="118" t="str">
        <f>IF(H58=" "," ",[5]ค่างานต้นทุนต่อหน่วย!$P$717)</f>
        <v xml:space="preserve"> </v>
      </c>
      <c r="J58" s="120"/>
      <c r="K58" s="118" t="str">
        <f t="shared" si="1"/>
        <v xml:space="preserve"> </v>
      </c>
      <c r="L58" s="120"/>
      <c r="M58" s="25" t="str">
        <f t="shared" si="2"/>
        <v xml:space="preserve"> </v>
      </c>
      <c r="N58" s="17" t="str">
        <f t="shared" si="3"/>
        <v xml:space="preserve"> </v>
      </c>
      <c r="O58" s="17" t="str">
        <f t="shared" si="0"/>
        <v xml:space="preserve"> </v>
      </c>
    </row>
    <row r="59" spans="2:26" s="38" customFormat="1" ht="21" hidden="1" customHeight="1" x14ac:dyDescent="0.3">
      <c r="B59" s="37">
        <v>9</v>
      </c>
      <c r="C59" s="26" t="s">
        <v>53</v>
      </c>
      <c r="F59" s="39"/>
      <c r="G59" s="40"/>
      <c r="H59" s="41"/>
      <c r="I59" s="184"/>
      <c r="J59" s="185"/>
      <c r="K59" s="184"/>
      <c r="L59" s="185"/>
      <c r="M59" s="25"/>
      <c r="N59" s="17"/>
      <c r="O59" s="17"/>
    </row>
    <row r="60" spans="2:26" s="38" customFormat="1" ht="21" hidden="1" customHeight="1" x14ac:dyDescent="0.3">
      <c r="B60" s="40"/>
      <c r="C60" s="42">
        <v>9.1</v>
      </c>
      <c r="D60" s="35" t="s">
        <v>54</v>
      </c>
      <c r="E60" s="20"/>
      <c r="F60" s="23"/>
      <c r="G60" s="12" t="s">
        <v>44</v>
      </c>
      <c r="H60" s="41" t="str">
        <f>[5]สรุปผลการคำนวณ!$H$43</f>
        <v xml:space="preserve"> </v>
      </c>
      <c r="I60" s="184" t="str">
        <f>IF(H60=" "," ",[5]ค่างานต้นทุนต่อหน่วย!$P$812)</f>
        <v xml:space="preserve"> </v>
      </c>
      <c r="J60" s="185"/>
      <c r="K60" s="118" t="str">
        <f>IF(H60=" "," ",ROUND(H60*I60,2))</f>
        <v xml:space="preserve"> </v>
      </c>
      <c r="L60" s="120"/>
      <c r="M60" s="25" t="str">
        <f>IF(I60=" "," ",$L$75)</f>
        <v xml:space="preserve"> </v>
      </c>
      <c r="N60" s="17" t="str">
        <f>IF(H60=" "," ",ROUND(I60*M60,2))</f>
        <v xml:space="preserve"> </v>
      </c>
      <c r="O60" s="17" t="str">
        <f t="shared" si="0"/>
        <v xml:space="preserve"> </v>
      </c>
    </row>
    <row r="61" spans="2:26" s="38" customFormat="1" ht="21" hidden="1" customHeight="1" x14ac:dyDescent="0.3">
      <c r="B61" s="40"/>
      <c r="C61" s="42">
        <v>9.1999999999999993</v>
      </c>
      <c r="D61" s="35" t="s">
        <v>55</v>
      </c>
      <c r="E61" s="20"/>
      <c r="F61" s="23"/>
      <c r="G61" s="12" t="s">
        <v>44</v>
      </c>
      <c r="H61" s="41" t="str">
        <f>[5]สรุปผลการคำนวณ!$H$44</f>
        <v xml:space="preserve"> </v>
      </c>
      <c r="I61" s="184" t="str">
        <f>IF(H61=" "," ",[5]ค่างานต้นทุนต่อหน่วย!$P$783)</f>
        <v xml:space="preserve"> </v>
      </c>
      <c r="J61" s="185"/>
      <c r="K61" s="118" t="str">
        <f>IF(H61=" "," ",ROUND(H61*I61,2))</f>
        <v xml:space="preserve"> </v>
      </c>
      <c r="L61" s="120"/>
      <c r="M61" s="25" t="str">
        <f>IF(I61=" "," ",$L$75)</f>
        <v xml:space="preserve"> </v>
      </c>
      <c r="N61" s="17" t="str">
        <f>IF(H61=" "," ",ROUND(I61*M61,2))</f>
        <v xml:space="preserve"> </v>
      </c>
      <c r="O61" s="17" t="str">
        <f t="shared" si="0"/>
        <v xml:space="preserve"> </v>
      </c>
      <c r="P61" s="43"/>
      <c r="Q61" s="43"/>
      <c r="R61" s="43"/>
      <c r="S61" s="20"/>
      <c r="T61" s="20"/>
      <c r="U61" s="44"/>
      <c r="V61" s="44"/>
      <c r="W61" s="44"/>
      <c r="X61" s="44"/>
      <c r="Y61" s="43"/>
      <c r="Z61" s="43"/>
    </row>
    <row r="62" spans="2:26" s="38" customFormat="1" ht="21" hidden="1" customHeight="1" x14ac:dyDescent="0.3">
      <c r="B62" s="40"/>
      <c r="C62" s="42">
        <v>9.3000000000000007</v>
      </c>
      <c r="D62" s="35" t="s">
        <v>56</v>
      </c>
      <c r="E62" s="20"/>
      <c r="F62" s="23"/>
      <c r="G62" s="12" t="s">
        <v>44</v>
      </c>
      <c r="H62" s="41" t="str">
        <f>[5]สรุปผลการคำนวณ!$H$45</f>
        <v xml:space="preserve"> </v>
      </c>
      <c r="I62" s="184" t="str">
        <f>IF(H62=" "," ",[5]ค่างานต้นทุนต่อหน่วย!$P$844)</f>
        <v xml:space="preserve"> </v>
      </c>
      <c r="J62" s="185"/>
      <c r="K62" s="118" t="str">
        <f>IF(H62=" "," ",ROUND(H62*I62,2))</f>
        <v xml:space="preserve"> </v>
      </c>
      <c r="L62" s="120"/>
      <c r="M62" s="25" t="str">
        <f>IF(I62=" "," ",$L$75)</f>
        <v xml:space="preserve"> </v>
      </c>
      <c r="N62" s="17" t="str">
        <f>IF(H62=" "," ",ROUND(I62*M62,2))</f>
        <v xml:space="preserve"> </v>
      </c>
      <c r="O62" s="17" t="str">
        <f t="shared" si="0"/>
        <v xml:space="preserve"> </v>
      </c>
      <c r="P62" s="43"/>
      <c r="Q62" s="43"/>
      <c r="R62" s="43"/>
      <c r="S62" s="20"/>
      <c r="T62" s="20"/>
      <c r="U62" s="44"/>
      <c r="V62" s="44"/>
      <c r="W62" s="44"/>
      <c r="X62" s="44"/>
      <c r="Y62" s="43"/>
      <c r="Z62" s="43"/>
    </row>
    <row r="63" spans="2:26" s="38" customFormat="1" ht="21" hidden="1" customHeight="1" x14ac:dyDescent="0.3">
      <c r="B63" s="37">
        <v>10</v>
      </c>
      <c r="C63" s="26" t="s">
        <v>57</v>
      </c>
      <c r="F63" s="45"/>
      <c r="G63" s="40"/>
      <c r="H63" s="41"/>
      <c r="I63" s="184"/>
      <c r="J63" s="185"/>
      <c r="K63" s="184"/>
      <c r="L63" s="185"/>
      <c r="M63" s="25"/>
      <c r="N63" s="17"/>
      <c r="O63" s="17"/>
      <c r="P63" s="43"/>
      <c r="Q63" s="43"/>
      <c r="R63" s="43"/>
      <c r="S63" s="20"/>
      <c r="T63" s="20"/>
      <c r="U63" s="44"/>
      <c r="V63" s="44"/>
      <c r="W63" s="44"/>
      <c r="X63" s="44"/>
      <c r="Y63" s="43"/>
      <c r="Z63" s="43"/>
    </row>
    <row r="64" spans="2:26" s="38" customFormat="1" ht="21" hidden="1" customHeight="1" x14ac:dyDescent="0.3">
      <c r="B64" s="40"/>
      <c r="C64" s="42">
        <v>10.1</v>
      </c>
      <c r="D64" s="35" t="s">
        <v>58</v>
      </c>
      <c r="E64" s="20"/>
      <c r="F64" s="23"/>
      <c r="G64" s="12" t="s">
        <v>44</v>
      </c>
      <c r="H64" s="41" t="str">
        <f>[5]สรุปผลการคำนวณ!$H$46</f>
        <v xml:space="preserve"> </v>
      </c>
      <c r="I64" s="184" t="str">
        <f>IF(H64=" "," ",[5]ค่างานต้นทุนต่อหน่วย!$P$756)</f>
        <v xml:space="preserve"> </v>
      </c>
      <c r="J64" s="185"/>
      <c r="K64" s="118" t="str">
        <f>IF(H64=" "," ",ROUND(H64*I64,2))</f>
        <v xml:space="preserve"> </v>
      </c>
      <c r="L64" s="120"/>
      <c r="M64" s="25" t="str">
        <f>IF(H64=" "," ",$L$76)</f>
        <v xml:space="preserve"> </v>
      </c>
      <c r="N64" s="17" t="str">
        <f>IF(H64=" "," ",ROUND(I64*M64,2))</f>
        <v xml:space="preserve"> </v>
      </c>
      <c r="O64" s="17" t="str">
        <f t="shared" si="0"/>
        <v xml:space="preserve"> </v>
      </c>
      <c r="P64" s="43"/>
      <c r="Q64" s="43"/>
      <c r="R64" s="43"/>
      <c r="S64" s="20"/>
      <c r="T64" s="20"/>
      <c r="U64" s="44"/>
      <c r="V64" s="44"/>
      <c r="W64" s="44"/>
      <c r="X64" s="44"/>
      <c r="Y64" s="43"/>
      <c r="Z64" s="43"/>
    </row>
    <row r="65" spans="2:26" s="38" customFormat="1" ht="21" hidden="1" customHeight="1" x14ac:dyDescent="0.3">
      <c r="B65" s="40"/>
      <c r="C65" s="46"/>
      <c r="D65" s="7" t="s">
        <v>59</v>
      </c>
      <c r="E65" s="47">
        <f>[5]ข้อมูลเริ่มต้น!H66</f>
        <v>0</v>
      </c>
      <c r="F65" s="45"/>
      <c r="G65" s="40"/>
      <c r="H65" s="41"/>
      <c r="I65" s="184"/>
      <c r="J65" s="185"/>
      <c r="K65" s="184"/>
      <c r="L65" s="185"/>
      <c r="M65" s="48"/>
      <c r="N65" s="17"/>
      <c r="O65" s="49"/>
      <c r="P65" s="43"/>
      <c r="Q65" s="43"/>
      <c r="R65" s="43"/>
      <c r="S65" s="20"/>
      <c r="T65" s="20"/>
      <c r="U65" s="44"/>
      <c r="V65" s="44"/>
      <c r="W65" s="44"/>
      <c r="X65" s="44"/>
      <c r="Y65" s="43"/>
      <c r="Z65" s="43"/>
    </row>
    <row r="66" spans="2:26" s="38" customFormat="1" ht="21" hidden="1" customHeight="1" x14ac:dyDescent="0.3">
      <c r="B66" s="40"/>
      <c r="C66" s="46"/>
      <c r="D66" s="7" t="s">
        <v>60</v>
      </c>
      <c r="E66" s="50" t="str">
        <f>[5]ข้อมูลเริ่มต้น!N66</f>
        <v>ไม่มี</v>
      </c>
      <c r="F66" s="45"/>
      <c r="G66" s="40"/>
      <c r="H66" s="41"/>
      <c r="I66" s="184"/>
      <c r="J66" s="185"/>
      <c r="K66" s="184"/>
      <c r="L66" s="185"/>
      <c r="M66" s="48"/>
      <c r="N66" s="18"/>
      <c r="O66" s="49"/>
      <c r="P66" s="43"/>
      <c r="Q66" s="43"/>
      <c r="R66" s="43"/>
      <c r="S66" s="20"/>
      <c r="T66" s="20"/>
      <c r="U66" s="44"/>
      <c r="V66" s="44"/>
      <c r="W66" s="44"/>
      <c r="X66" s="44"/>
      <c r="Y66" s="43"/>
      <c r="Z66" s="43"/>
    </row>
    <row r="67" spans="2:26" s="38" customFormat="1" ht="21" hidden="1" customHeight="1" x14ac:dyDescent="0.3">
      <c r="B67" s="40"/>
      <c r="C67" s="46"/>
      <c r="D67" s="7" t="s">
        <v>61</v>
      </c>
      <c r="E67" s="50" t="str">
        <f>FIXED([5]ข้อมูลเริ่มต้น!$H$67)&amp;"  ม."</f>
        <v>0.00  ม.</v>
      </c>
      <c r="F67" s="51"/>
      <c r="G67" s="40"/>
      <c r="H67" s="41"/>
      <c r="I67" s="184"/>
      <c r="J67" s="185"/>
      <c r="K67" s="184"/>
      <c r="L67" s="185"/>
      <c r="M67" s="48"/>
      <c r="N67" s="18"/>
      <c r="O67" s="49"/>
      <c r="P67" s="43"/>
      <c r="Q67" s="43"/>
      <c r="R67" s="43"/>
      <c r="S67" s="20"/>
      <c r="T67" s="20"/>
      <c r="U67" s="44"/>
      <c r="V67" s="44"/>
      <c r="W67" s="44"/>
      <c r="X67" s="44"/>
      <c r="Y67" s="43"/>
      <c r="Z67" s="43"/>
    </row>
    <row r="68" spans="2:26" s="38" customFormat="1" ht="21" customHeight="1" x14ac:dyDescent="0.3">
      <c r="B68" s="40"/>
      <c r="C68" s="46"/>
      <c r="D68" s="52"/>
      <c r="F68" s="45"/>
      <c r="G68" s="40"/>
      <c r="H68" s="41"/>
      <c r="I68" s="184"/>
      <c r="J68" s="185"/>
      <c r="K68" s="184"/>
      <c r="L68" s="185"/>
      <c r="M68" s="48"/>
      <c r="N68" s="18"/>
      <c r="O68" s="49"/>
      <c r="P68" s="43"/>
      <c r="Q68" s="43"/>
      <c r="R68" s="43"/>
      <c r="S68" s="20"/>
      <c r="T68" s="20"/>
      <c r="U68" s="44"/>
      <c r="V68" s="44"/>
      <c r="W68" s="44"/>
      <c r="X68" s="44"/>
      <c r="Y68" s="43"/>
      <c r="Z68" s="43"/>
    </row>
    <row r="69" spans="2:26" s="38" customFormat="1" ht="21" customHeight="1" x14ac:dyDescent="0.3">
      <c r="B69" s="53"/>
      <c r="C69" s="54"/>
      <c r="D69" s="55"/>
      <c r="E69" s="56"/>
      <c r="F69" s="57"/>
      <c r="G69" s="53"/>
      <c r="H69" s="58"/>
      <c r="I69" s="188"/>
      <c r="J69" s="189"/>
      <c r="K69" s="188"/>
      <c r="L69" s="189"/>
      <c r="M69" s="59"/>
      <c r="N69" s="60"/>
      <c r="O69" s="61"/>
      <c r="P69" s="43"/>
      <c r="Q69" s="43"/>
      <c r="R69" s="43"/>
      <c r="S69" s="20"/>
      <c r="T69" s="20"/>
      <c r="U69" s="44"/>
      <c r="V69" s="44"/>
      <c r="W69" s="44"/>
      <c r="X69" s="44"/>
      <c r="Y69" s="43"/>
      <c r="Z69" s="43"/>
    </row>
    <row r="70" spans="2:26" s="38" customFormat="1" ht="21" customHeight="1" thickBot="1" x14ac:dyDescent="0.35">
      <c r="D70" s="62"/>
      <c r="E70" s="63"/>
      <c r="F70" s="63"/>
      <c r="H70" s="64"/>
      <c r="I70" s="64"/>
      <c r="L70" s="65"/>
      <c r="N70" s="62" t="s">
        <v>62</v>
      </c>
      <c r="O70" s="66">
        <f>ROUND((SUM(O11:O69)),2)</f>
        <v>853559.3</v>
      </c>
      <c r="P70" s="43"/>
      <c r="Q70" s="43"/>
      <c r="R70" s="43"/>
      <c r="S70" s="20"/>
      <c r="T70" s="20"/>
      <c r="U70" s="44"/>
      <c r="V70" s="44"/>
      <c r="W70" s="44"/>
      <c r="X70" s="44"/>
      <c r="Y70" s="43"/>
      <c r="Z70" s="43"/>
    </row>
    <row r="71" spans="2:26" s="38" customFormat="1" ht="21" customHeight="1" thickTop="1" thickBot="1" x14ac:dyDescent="0.35">
      <c r="D71" s="62"/>
      <c r="E71" s="63"/>
      <c r="F71" s="63"/>
      <c r="H71" s="64"/>
      <c r="I71" s="64"/>
      <c r="L71" s="65"/>
      <c r="M71" s="64"/>
      <c r="N71" s="20"/>
      <c r="O71" s="43"/>
      <c r="P71" s="43"/>
      <c r="Q71" s="43"/>
      <c r="R71" s="43"/>
      <c r="S71" s="20"/>
      <c r="T71" s="20"/>
      <c r="U71" s="44"/>
      <c r="V71" s="44"/>
      <c r="W71" s="44"/>
      <c r="X71" s="44"/>
      <c r="Y71" s="43"/>
      <c r="Z71" s="43"/>
    </row>
    <row r="72" spans="2:26" s="38" customFormat="1" ht="21" customHeight="1" thickBot="1" x14ac:dyDescent="0.35">
      <c r="D72" s="62"/>
      <c r="E72" s="63" t="s">
        <v>63</v>
      </c>
      <c r="F72" s="63"/>
      <c r="H72" s="64"/>
      <c r="I72" s="64"/>
      <c r="L72" s="190">
        <f>SUM(K11:L62)</f>
        <v>625684.86</v>
      </c>
      <c r="M72" s="191"/>
      <c r="N72" s="20"/>
      <c r="O72" s="43"/>
      <c r="P72" s="67" t="s">
        <v>64</v>
      </c>
      <c r="Q72" s="68">
        <f>[5]ข้อมูลเริ่มต้น!$AW$97</f>
        <v>1682</v>
      </c>
      <c r="R72" s="69" t="s">
        <v>2</v>
      </c>
      <c r="S72" s="20"/>
      <c r="T72" s="20"/>
      <c r="U72" s="44"/>
      <c r="V72" s="44"/>
      <c r="W72" s="44"/>
      <c r="X72" s="44"/>
      <c r="Y72" s="43"/>
      <c r="Z72" s="43"/>
    </row>
    <row r="73" spans="2:26" s="38" customFormat="1" ht="21" customHeight="1" thickBot="1" x14ac:dyDescent="0.35">
      <c r="D73" s="62"/>
      <c r="E73" s="63" t="s">
        <v>65</v>
      </c>
      <c r="F73" s="63"/>
      <c r="H73" s="64"/>
      <c r="I73" s="64"/>
      <c r="L73" s="192">
        <f>IF(K64=" ",0,ROUND(K64,2))</f>
        <v>0</v>
      </c>
      <c r="M73" s="193"/>
      <c r="N73" s="20"/>
      <c r="O73" s="43"/>
      <c r="P73" s="70" t="s">
        <v>66</v>
      </c>
      <c r="Q73" s="68">
        <f>O70/Q72</f>
        <v>507.46688466111772</v>
      </c>
      <c r="R73" s="69" t="s">
        <v>67</v>
      </c>
      <c r="S73" s="20"/>
      <c r="T73" s="20"/>
      <c r="U73" s="44"/>
      <c r="V73" s="44"/>
      <c r="W73" s="44"/>
      <c r="X73" s="44"/>
      <c r="Y73" s="43"/>
      <c r="Z73" s="43"/>
    </row>
    <row r="74" spans="2:26" s="38" customFormat="1" ht="21" customHeight="1" thickBot="1" x14ac:dyDescent="0.35">
      <c r="D74" s="52"/>
      <c r="E74" s="63"/>
      <c r="F74" s="63"/>
      <c r="H74" s="64"/>
      <c r="I74" s="64"/>
      <c r="M74" s="64"/>
      <c r="N74" s="20"/>
      <c r="O74" s="71"/>
      <c r="P74" s="72"/>
      <c r="Q74" s="43"/>
      <c r="R74" s="43"/>
      <c r="S74" s="20"/>
      <c r="T74" s="20"/>
      <c r="U74" s="44"/>
      <c r="V74" s="44"/>
      <c r="W74" s="44"/>
      <c r="X74" s="44"/>
      <c r="Y74" s="43"/>
      <c r="Z74" s="43"/>
    </row>
    <row r="75" spans="2:26" s="38" customFormat="1" ht="21" customHeight="1" thickBot="1" x14ac:dyDescent="0.35">
      <c r="D75" s="62"/>
      <c r="E75" s="63" t="s">
        <v>68</v>
      </c>
      <c r="F75" s="63"/>
      <c r="H75" s="64"/>
      <c r="I75" s="64"/>
      <c r="L75" s="186">
        <f>[5]F_ทาง!$M$5</f>
        <v>1.3642000000000001</v>
      </c>
      <c r="M75" s="187"/>
      <c r="N75" s="20"/>
      <c r="O75" s="43"/>
      <c r="P75" s="43"/>
      <c r="Q75" s="43"/>
      <c r="R75" s="43"/>
      <c r="S75" s="20"/>
      <c r="T75" s="20"/>
      <c r="U75" s="44"/>
      <c r="V75" s="44"/>
      <c r="W75" s="44"/>
      <c r="X75" s="44"/>
      <c r="Y75" s="43"/>
      <c r="Z75" s="43"/>
    </row>
    <row r="76" spans="2:26" s="38" customFormat="1" ht="21" customHeight="1" thickBot="1" x14ac:dyDescent="0.35">
      <c r="D76" s="62"/>
      <c r="E76" s="63" t="s">
        <v>69</v>
      </c>
      <c r="F76" s="63"/>
      <c r="H76" s="64"/>
      <c r="I76" s="64"/>
      <c r="L76" s="186">
        <f>[5]F_สะพานและท่อเหลี่ยม!$N$5</f>
        <v>1.2799</v>
      </c>
      <c r="M76" s="187"/>
      <c r="N76" s="20"/>
      <c r="O76" s="43"/>
      <c r="P76" s="43"/>
      <c r="Q76" s="43"/>
      <c r="R76" s="43"/>
      <c r="S76" s="20"/>
      <c r="T76" s="20"/>
      <c r="U76" s="44"/>
      <c r="V76" s="44"/>
      <c r="W76" s="44"/>
      <c r="X76" s="44"/>
      <c r="Y76" s="43"/>
      <c r="Z76" s="43"/>
    </row>
    <row r="77" spans="2:26" s="38" customFormat="1" ht="21" customHeight="1" x14ac:dyDescent="0.3">
      <c r="D77" s="62"/>
      <c r="E77" s="63"/>
      <c r="F77" s="63"/>
      <c r="H77" s="64"/>
      <c r="I77" s="64"/>
      <c r="L77" s="65"/>
      <c r="M77" s="64"/>
      <c r="N77" s="20"/>
      <c r="O77" s="43"/>
      <c r="P77" s="43"/>
      <c r="Q77" s="43"/>
      <c r="R77" s="43"/>
      <c r="S77" s="20"/>
      <c r="T77" s="20"/>
      <c r="U77" s="44"/>
      <c r="V77" s="44"/>
      <c r="W77" s="44"/>
      <c r="X77" s="44"/>
      <c r="Y77" s="43"/>
      <c r="Z77" s="43"/>
    </row>
    <row r="79" spans="2:26" ht="21" customHeight="1" x14ac:dyDescent="0.5">
      <c r="L79" s="75"/>
    </row>
    <row r="80" spans="2:26" ht="21" customHeight="1" x14ac:dyDescent="0.5">
      <c r="L80" s="75"/>
    </row>
    <row r="83" spans="12:12" ht="21" customHeight="1" x14ac:dyDescent="0.5">
      <c r="L83" s="75"/>
    </row>
    <row r="84" spans="12:12" ht="21" customHeight="1" x14ac:dyDescent="0.5">
      <c r="L84" s="75"/>
    </row>
  </sheetData>
  <mergeCells count="126">
    <mergeCell ref="L75:M75"/>
    <mergeCell ref="L76:M76"/>
    <mergeCell ref="I68:J68"/>
    <mergeCell ref="K68:L68"/>
    <mergeCell ref="I69:J69"/>
    <mergeCell ref="K69:L69"/>
    <mergeCell ref="L72:M72"/>
    <mergeCell ref="L73:M73"/>
    <mergeCell ref="I65:J65"/>
    <mergeCell ref="K65:L65"/>
    <mergeCell ref="I66:J66"/>
    <mergeCell ref="K66:L66"/>
    <mergeCell ref="I67:J67"/>
    <mergeCell ref="K67:L67"/>
    <mergeCell ref="I62:J62"/>
    <mergeCell ref="K62:L62"/>
    <mergeCell ref="I63:J63"/>
    <mergeCell ref="K63:L63"/>
    <mergeCell ref="I64:J64"/>
    <mergeCell ref="K64:L64"/>
    <mergeCell ref="I59:J59"/>
    <mergeCell ref="K59:L59"/>
    <mergeCell ref="I60:J60"/>
    <mergeCell ref="K60:L60"/>
    <mergeCell ref="I61:J61"/>
    <mergeCell ref="K61:L61"/>
    <mergeCell ref="I56:J56"/>
    <mergeCell ref="K56:L56"/>
    <mergeCell ref="I57:J57"/>
    <mergeCell ref="K57:L57"/>
    <mergeCell ref="I58:J58"/>
    <mergeCell ref="K58:L58"/>
    <mergeCell ref="I53:J53"/>
    <mergeCell ref="K53:L53"/>
    <mergeCell ref="I54:J54"/>
    <mergeCell ref="K54:L54"/>
    <mergeCell ref="I55:J55"/>
    <mergeCell ref="K55:L55"/>
    <mergeCell ref="I50:J50"/>
    <mergeCell ref="K50:L50"/>
    <mergeCell ref="I51:J51"/>
    <mergeCell ref="K51:L51"/>
    <mergeCell ref="I52:J52"/>
    <mergeCell ref="K52:L52"/>
    <mergeCell ref="I47:J47"/>
    <mergeCell ref="K47:L47"/>
    <mergeCell ref="I48:J48"/>
    <mergeCell ref="K48:L48"/>
    <mergeCell ref="I49:J49"/>
    <mergeCell ref="K49:L49"/>
    <mergeCell ref="I44:J44"/>
    <mergeCell ref="K44:L44"/>
    <mergeCell ref="I45:J45"/>
    <mergeCell ref="K45:L45"/>
    <mergeCell ref="I46:J46"/>
    <mergeCell ref="K46:L46"/>
    <mergeCell ref="I41:J41"/>
    <mergeCell ref="K41:L41"/>
    <mergeCell ref="I42:J42"/>
    <mergeCell ref="K42:L42"/>
    <mergeCell ref="I43:J43"/>
    <mergeCell ref="K43:L43"/>
    <mergeCell ref="I36:J36"/>
    <mergeCell ref="K36:L36"/>
    <mergeCell ref="I38:J38"/>
    <mergeCell ref="K38:L38"/>
    <mergeCell ref="I40:J40"/>
    <mergeCell ref="K40:L40"/>
    <mergeCell ref="I33:J33"/>
    <mergeCell ref="K33:L33"/>
    <mergeCell ref="I34:J34"/>
    <mergeCell ref="K34:L34"/>
    <mergeCell ref="I35:J35"/>
    <mergeCell ref="K35:L35"/>
    <mergeCell ref="I28:J28"/>
    <mergeCell ref="K28:L28"/>
    <mergeCell ref="I29:J29"/>
    <mergeCell ref="K29:L29"/>
    <mergeCell ref="I31:J31"/>
    <mergeCell ref="K31:L31"/>
    <mergeCell ref="I25:J25"/>
    <mergeCell ref="K25:L25"/>
    <mergeCell ref="I26:J26"/>
    <mergeCell ref="K26:L26"/>
    <mergeCell ref="I27:J27"/>
    <mergeCell ref="K27:L27"/>
    <mergeCell ref="I22:J22"/>
    <mergeCell ref="K22:L22"/>
    <mergeCell ref="I23:J23"/>
    <mergeCell ref="K23:L23"/>
    <mergeCell ref="I24:J24"/>
    <mergeCell ref="K24:L24"/>
    <mergeCell ref="I19:J19"/>
    <mergeCell ref="K19:L19"/>
    <mergeCell ref="I20:J20"/>
    <mergeCell ref="K20:L20"/>
    <mergeCell ref="I21:J21"/>
    <mergeCell ref="K21:L21"/>
    <mergeCell ref="I16:J16"/>
    <mergeCell ref="K16:L16"/>
    <mergeCell ref="I17:J17"/>
    <mergeCell ref="K17:L17"/>
    <mergeCell ref="I18:J18"/>
    <mergeCell ref="K18:L18"/>
    <mergeCell ref="I13:J13"/>
    <mergeCell ref="K13:L13"/>
    <mergeCell ref="I14:J14"/>
    <mergeCell ref="K14:L14"/>
    <mergeCell ref="I15:J15"/>
    <mergeCell ref="K15:L15"/>
    <mergeCell ref="M9:M10"/>
    <mergeCell ref="O9:O10"/>
    <mergeCell ref="I11:J11"/>
    <mergeCell ref="K11:L11"/>
    <mergeCell ref="I12:J12"/>
    <mergeCell ref="K12:L12"/>
    <mergeCell ref="B1:O1"/>
    <mergeCell ref="B2:O2"/>
    <mergeCell ref="E3:O4"/>
    <mergeCell ref="M8:N8"/>
    <mergeCell ref="B9:B10"/>
    <mergeCell ref="C9:F10"/>
    <mergeCell ref="G9:G10"/>
    <mergeCell ref="H9:H10"/>
    <mergeCell ref="I9:J10"/>
    <mergeCell ref="K9:L10"/>
  </mergeCells>
  <pageMargins left="0.19685039370078741" right="0.19685039370078741" top="0.78740157480314965" bottom="0.59055118110236227" header="0.23622047244094491" footer="0.11811023622047245"/>
  <pageSetup paperSize="9" scale="80" orientation="portrait" blackAndWhite="1" horizontalDpi="180" verticalDpi="180" r:id="rId1"/>
  <headerFooter alignWithMargins="0">
    <oddHeader>&amp;Rหน้า &amp;P / &amp;N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4</vt:i4>
      </vt:variant>
    </vt:vector>
  </HeadingPairs>
  <TitlesOfParts>
    <vt:vector size="6" baseType="lpstr">
      <vt:lpstr>ปร.5 แอสฟัลต์</vt:lpstr>
      <vt:lpstr>แบบสรุปราคาแอสฟัลต์</vt:lpstr>
      <vt:lpstr>แบบสรุปราคาแอสฟัลต์!Print_Area</vt:lpstr>
      <vt:lpstr>'ปร.5 แอสฟัลต์'!Print_Area</vt:lpstr>
      <vt:lpstr>แบบสรุปราคาแอสฟัลต์!Print_Titles</vt:lpstr>
      <vt:lpstr>'ปร.5 แอสฟัลต์'!Print_Titles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Lenovo</cp:lastModifiedBy>
  <dcterms:created xsi:type="dcterms:W3CDTF">2026-02-25T08:05:44Z</dcterms:created>
  <dcterms:modified xsi:type="dcterms:W3CDTF">2026-03-02T03:50:20Z</dcterms:modified>
</cp:coreProperties>
</file>