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อบจ.แพร่\งานฝ่ายสำรวจออกแบบ\งานปี 2568\ข้อบัญญัติงบประมาณปี2568\โครงการ ถนนแอสฟัลท์ติกคอนกรีต ม.2 ต.ดอนมูล เชื่อม ม.2 ต.บ้านเหล่า อ.สูงเม่น จ.แพร่\"/>
    </mc:Choice>
  </mc:AlternateContent>
  <xr:revisionPtr revIDLastSave="0" documentId="13_ncr:1_{554D1B45-1A54-457C-9422-6BF2A96A570F}" xr6:coauthVersionLast="47" xr6:coauthVersionMax="47" xr10:uidLastSave="{00000000-0000-0000-0000-000000000000}"/>
  <bookViews>
    <workbookView xWindow="-120" yWindow="-120" windowWidth="20730" windowHeight="11160" firstSheet="8" activeTab="8" xr2:uid="{00000000-000D-0000-FFFF-FFFF00000000}"/>
  </bookViews>
  <sheets>
    <sheet name="ข้อมูลพื้นที่" sheetId="36" state="hidden" r:id="rId1"/>
    <sheet name="สูตรการคิดตีเส้นจราจร" sheetId="35" state="hidden" r:id="rId2"/>
    <sheet name="S2" sheetId="15" state="hidden" r:id="rId3"/>
    <sheet name="S3" sheetId="14" state="hidden" r:id="rId4"/>
    <sheet name="ข้อมูล" sheetId="11" state="hidden" r:id="rId5"/>
    <sheet name="ปร.4" sheetId="12" state="hidden" r:id="rId6"/>
    <sheet name="ปร.4.1" sheetId="34" state="hidden" r:id="rId7"/>
    <sheet name="ปร.5" sheetId="32" state="hidden" r:id="rId8"/>
    <sheet name="ใบสรุป" sheetId="33" r:id="rId9"/>
  </sheets>
  <externalReferences>
    <externalReference r:id="rId10"/>
    <externalReference r:id="rId11"/>
  </externalReferences>
  <definedNames>
    <definedName name="d">#REF!</definedName>
    <definedName name="p">#REF!</definedName>
    <definedName name="q">#REF!</definedName>
    <definedName name="steel">#REF!</definedName>
    <definedName name="x">#REF!</definedName>
    <definedName name="xs">#REF!</definedName>
    <definedName name="y">#REF!</definedName>
    <definedName name="yp">#REF!</definedName>
    <definedName name="ys">#REF!</definedName>
    <definedName name="ค2">#REF!</definedName>
    <definedName name="คอนกรีตหยาบ">#REF!</definedName>
    <definedName name="ค่า">S-[1]CURVE!$I$133</definedName>
    <definedName name="ดเ">#REF!</definedName>
    <definedName name="ทรายถม">#REF!</definedName>
    <definedName name="น">#REF!</definedName>
    <definedName name="ปูนยาแนว">#REF!</definedName>
    <definedName name="ผลงานแต่ละสัปดาห์">[2]ส่วนใส่ปริมาณงาน!$G$3:$CX$31</definedName>
    <definedName name="ผลงานสะสม">[2]ส่วนคำนวณ1!$G$41:$CX$68</definedName>
    <definedName name="รวมเงิน">[2]ส่วนใส่ปริมาณงาน!$E$32</definedName>
    <definedName name="รายละเอียดการคำนวณค่างานต้นทุน">#REF!</definedName>
    <definedName name="ส1">#REF!</definedName>
    <definedName name="ส2">#REF!</definedName>
    <definedName name="ส3">#REF!</definedName>
    <definedName name="ส4">#REF!</definedName>
    <definedName name="สัปดาห์">[2]ส่วนคำนวณ1!$A$28:$E$31</definedName>
  </definedNames>
  <calcPr calcId="191029"/>
</workbook>
</file>

<file path=xl/calcChain.xml><?xml version="1.0" encoding="utf-8"?>
<calcChain xmlns="http://schemas.openxmlformats.org/spreadsheetml/2006/main">
  <c r="G14" i="11" l="1"/>
  <c r="L28" i="33"/>
  <c r="J19" i="33"/>
  <c r="J17" i="33"/>
  <c r="D14" i="33"/>
  <c r="AF50" i="11"/>
  <c r="F20" i="36"/>
  <c r="G20" i="36" s="1"/>
  <c r="F19" i="36"/>
  <c r="F18" i="36"/>
  <c r="F17" i="36"/>
  <c r="G19" i="36" s="1"/>
  <c r="F16" i="36"/>
  <c r="G16" i="36" s="1"/>
  <c r="F15" i="36"/>
  <c r="F14" i="36"/>
  <c r="G15" i="36" s="1"/>
  <c r="F13" i="36"/>
  <c r="G14" i="36" s="1"/>
  <c r="F12" i="36"/>
  <c r="G12" i="36" s="1"/>
  <c r="F11" i="36"/>
  <c r="F10" i="36"/>
  <c r="G11" i="36" s="1"/>
  <c r="F9" i="36"/>
  <c r="G10" i="36" s="1"/>
  <c r="F8" i="36"/>
  <c r="G8" i="36" s="1"/>
  <c r="F7" i="36"/>
  <c r="F6" i="36"/>
  <c r="G7" i="36" s="1"/>
  <c r="F5" i="36"/>
  <c r="G6" i="36" s="1"/>
  <c r="F4" i="36"/>
  <c r="G5" i="36" s="1"/>
  <c r="F3" i="36"/>
  <c r="G4" i="36" l="1"/>
  <c r="G9" i="36"/>
  <c r="G13" i="36"/>
  <c r="G17" i="36"/>
  <c r="G18" i="36"/>
  <c r="G21" i="36" l="1"/>
  <c r="AO40" i="11" l="1"/>
  <c r="AO19" i="11"/>
  <c r="AG22" i="11" l="1"/>
  <c r="AG21" i="11"/>
  <c r="AS21" i="11" s="1"/>
  <c r="AN22" i="11"/>
  <c r="AG23" i="11"/>
  <c r="AS23" i="11" s="1"/>
  <c r="AG24" i="11"/>
  <c r="AN24" i="11" s="1"/>
  <c r="AP31" i="11"/>
  <c r="AM31" i="11"/>
  <c r="AG31" i="11"/>
  <c r="AI31" i="11" s="1"/>
  <c r="AC31" i="11"/>
  <c r="AF31" i="11" s="1"/>
  <c r="AL31" i="11" s="1"/>
  <c r="AP30" i="11"/>
  <c r="AM30" i="11"/>
  <c r="AG30" i="11"/>
  <c r="AI30" i="11" s="1"/>
  <c r="AO30" i="11" s="1"/>
  <c r="AC30" i="11"/>
  <c r="AF30" i="11" s="1"/>
  <c r="AL30" i="11" s="1"/>
  <c r="AM29" i="11"/>
  <c r="AG29" i="11"/>
  <c r="AI29" i="11" s="1"/>
  <c r="AC29" i="11"/>
  <c r="AF29" i="11" s="1"/>
  <c r="AL29" i="11" s="1"/>
  <c r="AP29" i="11" s="1"/>
  <c r="AP28" i="11"/>
  <c r="AN28" i="11"/>
  <c r="AM28" i="11"/>
  <c r="AG28" i="11"/>
  <c r="AI28" i="11" s="1"/>
  <c r="AO28" i="11" s="1"/>
  <c r="AC28" i="11"/>
  <c r="AF28" i="11" s="1"/>
  <c r="AL28" i="11" s="1"/>
  <c r="AP27" i="11"/>
  <c r="AO27" i="11"/>
  <c r="AN27" i="11"/>
  <c r="AM27" i="11"/>
  <c r="AG27" i="11"/>
  <c r="AI27" i="11" s="1"/>
  <c r="AC27" i="11"/>
  <c r="AF27" i="11" s="1"/>
  <c r="AL27" i="11" s="1"/>
  <c r="AP26" i="11"/>
  <c r="AM26" i="11"/>
  <c r="AG26" i="11"/>
  <c r="AI26" i="11" s="1"/>
  <c r="AO26" i="11" s="1"/>
  <c r="AF26" i="11"/>
  <c r="AL26" i="11" s="1"/>
  <c r="AC26" i="11"/>
  <c r="AY25" i="11"/>
  <c r="AW25" i="11"/>
  <c r="AT25" i="11"/>
  <c r="AS25" i="11"/>
  <c r="AX25" i="11" s="1"/>
  <c r="AR25" i="11"/>
  <c r="AQ25" i="11"/>
  <c r="AP25" i="11"/>
  <c r="AM25" i="11"/>
  <c r="AG25" i="11"/>
  <c r="AI25" i="11" s="1"/>
  <c r="AO25" i="11" s="1"/>
  <c r="AC25" i="11"/>
  <c r="AF25" i="11" s="1"/>
  <c r="AL25" i="11" s="1"/>
  <c r="AY24" i="11"/>
  <c r="AX24" i="11"/>
  <c r="AW24" i="11"/>
  <c r="AT24" i="11"/>
  <c r="AS24" i="11"/>
  <c r="AU24" i="11" s="1"/>
  <c r="AQ24" i="11"/>
  <c r="AP24" i="11"/>
  <c r="AM24" i="11"/>
  <c r="AC24" i="11"/>
  <c r="AF24" i="11" s="1"/>
  <c r="AL24" i="11" s="1"/>
  <c r="AY23" i="11"/>
  <c r="AX23" i="11"/>
  <c r="AW23" i="11"/>
  <c r="AT23" i="11"/>
  <c r="AQ23" i="11"/>
  <c r="AP23" i="11"/>
  <c r="AM23" i="11"/>
  <c r="AC23" i="11"/>
  <c r="AF23" i="11" s="1"/>
  <c r="AL23" i="11" s="1"/>
  <c r="AT22" i="11"/>
  <c r="AQ22" i="11"/>
  <c r="AM22" i="11"/>
  <c r="AI22" i="11"/>
  <c r="AO22" i="11" s="1"/>
  <c r="AC22" i="11"/>
  <c r="AF22" i="11" s="1"/>
  <c r="AL22" i="11" s="1"/>
  <c r="AY21" i="11"/>
  <c r="AT21" i="11"/>
  <c r="AQ21" i="11"/>
  <c r="AP21" i="11"/>
  <c r="AM21" i="11"/>
  <c r="AC21" i="11"/>
  <c r="AF21" i="11" s="1"/>
  <c r="AL21" i="11" s="1"/>
  <c r="AY20" i="11"/>
  <c r="AT20" i="11"/>
  <c r="AS20" i="11"/>
  <c r="AX20" i="11" s="1"/>
  <c r="AQ20" i="11"/>
  <c r="AP20" i="11"/>
  <c r="AM20" i="11"/>
  <c r="AI20" i="11"/>
  <c r="AN20" i="11" s="1"/>
  <c r="AF20" i="11"/>
  <c r="AL20" i="11" s="1"/>
  <c r="AY19" i="11"/>
  <c r="AX19" i="11"/>
  <c r="AW19" i="11"/>
  <c r="AT19" i="11"/>
  <c r="AS19" i="11"/>
  <c r="AR19" i="11"/>
  <c r="AQ19" i="11"/>
  <c r="AP19" i="11"/>
  <c r="AM19" i="11"/>
  <c r="AM18" i="11"/>
  <c r="AG18" i="11"/>
  <c r="AI18" i="11" s="1"/>
  <c r="AC18" i="11"/>
  <c r="AF18" i="11" s="1"/>
  <c r="AL18" i="11" s="1"/>
  <c r="D11" i="35"/>
  <c r="H11" i="35" s="1"/>
  <c r="D3" i="35"/>
  <c r="D19" i="33"/>
  <c r="AC17" i="11"/>
  <c r="C3" i="33"/>
  <c r="C5" i="32"/>
  <c r="AL10" i="11"/>
  <c r="AL11" i="11"/>
  <c r="AL12" i="11"/>
  <c r="AL13" i="11"/>
  <c r="AL14" i="11"/>
  <c r="AL15" i="11"/>
  <c r="AL16" i="11"/>
  <c r="K10" i="33"/>
  <c r="L10" i="33" s="1"/>
  <c r="J47" i="35"/>
  <c r="D47" i="35"/>
  <c r="F45" i="35"/>
  <c r="F39" i="35"/>
  <c r="D41" i="35" s="1"/>
  <c r="J41" i="35" s="1"/>
  <c r="F33" i="35"/>
  <c r="D35" i="35" s="1"/>
  <c r="J35" i="35" s="1"/>
  <c r="F27" i="35"/>
  <c r="D29" i="35" s="1"/>
  <c r="J29" i="35" s="1"/>
  <c r="D23" i="35"/>
  <c r="J23" i="35" s="1"/>
  <c r="F21" i="35"/>
  <c r="F15" i="35"/>
  <c r="D17" i="35" s="1"/>
  <c r="J17" i="35" s="1"/>
  <c r="F7" i="35"/>
  <c r="L7" i="35" s="1"/>
  <c r="H3" i="35"/>
  <c r="AO31" i="11" l="1"/>
  <c r="AN26" i="11"/>
  <c r="AU23" i="11"/>
  <c r="AN31" i="11"/>
  <c r="AN30" i="11"/>
  <c r="AN25" i="11"/>
  <c r="AN23" i="11"/>
  <c r="AI23" i="11"/>
  <c r="AO23" i="11" s="1"/>
  <c r="AO20" i="11"/>
  <c r="AI21" i="11"/>
  <c r="AO21" i="11" s="1"/>
  <c r="AN21" i="11"/>
  <c r="AS22" i="11"/>
  <c r="AX22" i="11" s="1"/>
  <c r="AI24" i="11"/>
  <c r="AO24" i="11" s="1"/>
  <c r="AO29" i="11"/>
  <c r="AN29" i="11"/>
  <c r="AX21" i="11"/>
  <c r="AU21" i="11"/>
  <c r="AU25" i="11"/>
  <c r="AP18" i="11"/>
  <c r="AN18" i="11"/>
  <c r="AO18" i="11"/>
  <c r="G21" i="33"/>
  <c r="H21" i="33" s="1"/>
  <c r="J21" i="33"/>
  <c r="G22" i="33"/>
  <c r="H22" i="33" s="1"/>
  <c r="J22" i="33"/>
  <c r="G20" i="33"/>
  <c r="H20" i="33" s="1"/>
  <c r="J20" i="33"/>
  <c r="AU22" i="11" l="1"/>
  <c r="K20" i="33"/>
  <c r="L20" i="33" s="1"/>
  <c r="K21" i="33"/>
  <c r="L21" i="33" s="1"/>
  <c r="K22" i="33"/>
  <c r="L22" i="33" s="1"/>
  <c r="I21" i="33"/>
  <c r="I22" i="33"/>
  <c r="I20" i="33"/>
  <c r="AG11" i="11"/>
  <c r="AI11" i="11" s="1"/>
  <c r="AO11" i="11" s="1"/>
  <c r="AG12" i="11"/>
  <c r="AI12" i="11" s="1"/>
  <c r="AO12" i="11" s="1"/>
  <c r="AG13" i="11"/>
  <c r="AI13" i="11" s="1"/>
  <c r="AO13" i="11" s="1"/>
  <c r="AG14" i="11"/>
  <c r="AI14" i="11" s="1"/>
  <c r="AO14" i="11" s="1"/>
  <c r="AG15" i="11"/>
  <c r="AI15" i="11" s="1"/>
  <c r="AO15" i="11" s="1"/>
  <c r="AG16" i="11"/>
  <c r="AI16" i="11" s="1"/>
  <c r="AO16" i="11" s="1"/>
  <c r="AG17" i="11"/>
  <c r="AI17" i="11" s="1"/>
  <c r="AG10" i="11"/>
  <c r="AI10" i="11" s="1"/>
  <c r="AO10" i="11" s="1"/>
  <c r="AI9" i="11"/>
  <c r="AN9" i="11" s="1"/>
  <c r="AM15" i="11"/>
  <c r="AM16" i="11"/>
  <c r="AM17" i="11"/>
  <c r="AC15" i="11"/>
  <c r="AF15" i="11" s="1"/>
  <c r="AP15" i="11" s="1"/>
  <c r="AC16" i="11"/>
  <c r="AF16" i="11" s="1"/>
  <c r="AP16" i="11" s="1"/>
  <c r="AF17" i="11"/>
  <c r="AC13" i="11"/>
  <c r="AF13" i="11" s="1"/>
  <c r="AC14" i="11"/>
  <c r="AF14" i="11" s="1"/>
  <c r="AC12" i="11"/>
  <c r="AF12" i="11" s="1"/>
  <c r="AC11" i="11"/>
  <c r="AF11" i="11" s="1"/>
  <c r="AC10" i="11"/>
  <c r="AF10" i="11" s="1"/>
  <c r="AL17" i="11" l="1"/>
  <c r="AO17" i="11" s="1"/>
  <c r="AN15" i="11"/>
  <c r="AU20" i="11" s="1"/>
  <c r="AN16" i="11"/>
  <c r="AP17" i="11" l="1"/>
  <c r="AN17" i="11"/>
  <c r="M13" i="34"/>
  <c r="M12" i="34"/>
  <c r="G8" i="34"/>
  <c r="F8" i="34"/>
  <c r="C3" i="34"/>
  <c r="I2" i="34"/>
  <c r="C2" i="34"/>
  <c r="AF9" i="11" l="1"/>
  <c r="AL9" i="11" l="1"/>
  <c r="AF40" i="11"/>
  <c r="C2" i="33"/>
  <c r="AO9" i="11" l="1"/>
  <c r="K141" i="33"/>
  <c r="C141" i="33"/>
  <c r="G125" i="33"/>
  <c r="F125" i="33"/>
  <c r="H124" i="33"/>
  <c r="K124" i="33" s="1"/>
  <c r="L124" i="33" s="1"/>
  <c r="G124" i="33"/>
  <c r="F124" i="33"/>
  <c r="J123" i="33"/>
  <c r="H123" i="33"/>
  <c r="G123" i="33"/>
  <c r="F123" i="33"/>
  <c r="J122" i="33"/>
  <c r="H122" i="33"/>
  <c r="G122" i="33"/>
  <c r="F122" i="33"/>
  <c r="J121" i="33"/>
  <c r="H121" i="33"/>
  <c r="G121" i="33"/>
  <c r="F121" i="33"/>
  <c r="J120" i="33"/>
  <c r="H120" i="33"/>
  <c r="I120" i="33" s="1"/>
  <c r="G120" i="33"/>
  <c r="F120" i="33"/>
  <c r="J119" i="33"/>
  <c r="H119" i="33"/>
  <c r="G119" i="33"/>
  <c r="F119" i="33"/>
  <c r="J118" i="33"/>
  <c r="H118" i="33"/>
  <c r="G118" i="33"/>
  <c r="F118" i="33"/>
  <c r="H117" i="33"/>
  <c r="I117" i="33" s="1"/>
  <c r="G117" i="33"/>
  <c r="F117" i="33"/>
  <c r="J116" i="33"/>
  <c r="H116" i="33"/>
  <c r="I116" i="33" s="1"/>
  <c r="G116" i="33"/>
  <c r="F116" i="33"/>
  <c r="J115" i="33"/>
  <c r="H115" i="33"/>
  <c r="G115" i="33"/>
  <c r="F115" i="33"/>
  <c r="J114" i="33"/>
  <c r="H114" i="33"/>
  <c r="G114" i="33"/>
  <c r="F114" i="33"/>
  <c r="J113" i="33"/>
  <c r="H113" i="33"/>
  <c r="G113" i="33"/>
  <c r="F113" i="33"/>
  <c r="J112" i="33"/>
  <c r="H112" i="33"/>
  <c r="I112" i="33" s="1"/>
  <c r="G112" i="33"/>
  <c r="F112" i="33"/>
  <c r="J111" i="33"/>
  <c r="H111" i="33"/>
  <c r="G111" i="33"/>
  <c r="F111" i="33"/>
  <c r="J110" i="33"/>
  <c r="H110" i="33"/>
  <c r="G110" i="33"/>
  <c r="F110" i="33"/>
  <c r="J109" i="33"/>
  <c r="H109" i="33"/>
  <c r="I109" i="33" s="1"/>
  <c r="G109" i="33"/>
  <c r="F109" i="33"/>
  <c r="J108" i="33"/>
  <c r="H108" i="33"/>
  <c r="I108" i="33" s="1"/>
  <c r="G108" i="33"/>
  <c r="F108" i="33"/>
  <c r="J90" i="33"/>
  <c r="H90" i="33"/>
  <c r="G90" i="33"/>
  <c r="F90" i="33"/>
  <c r="J89" i="33"/>
  <c r="H89" i="33"/>
  <c r="G89" i="33"/>
  <c r="F89" i="33"/>
  <c r="J88" i="33"/>
  <c r="H88" i="33"/>
  <c r="G88" i="33"/>
  <c r="F88" i="33"/>
  <c r="J87" i="33"/>
  <c r="H87" i="33"/>
  <c r="G87" i="33"/>
  <c r="F87" i="33"/>
  <c r="J86" i="33"/>
  <c r="H86" i="33"/>
  <c r="G86" i="33"/>
  <c r="F86" i="33"/>
  <c r="J85" i="33"/>
  <c r="H85" i="33"/>
  <c r="G85" i="33"/>
  <c r="F85" i="33"/>
  <c r="J84" i="33"/>
  <c r="H84" i="33"/>
  <c r="I84" i="33" s="1"/>
  <c r="G84" i="33"/>
  <c r="F84" i="33"/>
  <c r="J83" i="33"/>
  <c r="H83" i="33"/>
  <c r="I83" i="33" s="1"/>
  <c r="G83" i="33"/>
  <c r="F83" i="33"/>
  <c r="J82" i="33"/>
  <c r="H82" i="33"/>
  <c r="G82" i="33"/>
  <c r="F82" i="33"/>
  <c r="J81" i="33"/>
  <c r="H81" i="33"/>
  <c r="G81" i="33"/>
  <c r="F81" i="33"/>
  <c r="J80" i="33"/>
  <c r="H80" i="33"/>
  <c r="G80" i="33"/>
  <c r="F80" i="33"/>
  <c r="J79" i="33"/>
  <c r="H79" i="33"/>
  <c r="G79" i="33"/>
  <c r="F79" i="33"/>
  <c r="J78" i="33"/>
  <c r="H78" i="33"/>
  <c r="G78" i="33"/>
  <c r="F78" i="33"/>
  <c r="J77" i="33"/>
  <c r="H77" i="33"/>
  <c r="G77" i="33"/>
  <c r="F77" i="33"/>
  <c r="J76" i="33"/>
  <c r="H76" i="33"/>
  <c r="I76" i="33" s="1"/>
  <c r="G76" i="33"/>
  <c r="F76" i="33"/>
  <c r="J75" i="33"/>
  <c r="H75" i="33"/>
  <c r="I75" i="33" s="1"/>
  <c r="G75" i="33"/>
  <c r="F75" i="33"/>
  <c r="J74" i="33"/>
  <c r="H74" i="33"/>
  <c r="G74" i="33"/>
  <c r="F74" i="33"/>
  <c r="J73" i="33"/>
  <c r="H73" i="33"/>
  <c r="G73" i="33"/>
  <c r="F73" i="33"/>
  <c r="J72" i="33"/>
  <c r="H72" i="33"/>
  <c r="G72" i="33"/>
  <c r="F72" i="33"/>
  <c r="J71" i="33"/>
  <c r="H71" i="33"/>
  <c r="G71" i="33"/>
  <c r="F71" i="33"/>
  <c r="J70" i="33"/>
  <c r="H70" i="33"/>
  <c r="G70" i="33"/>
  <c r="F70" i="33"/>
  <c r="J69" i="33"/>
  <c r="H69" i="33"/>
  <c r="I69" i="33" s="1"/>
  <c r="G69" i="33"/>
  <c r="F69" i="33"/>
  <c r="J68" i="33"/>
  <c r="H68" i="33"/>
  <c r="I68" i="33" s="1"/>
  <c r="G68" i="33"/>
  <c r="F68" i="33"/>
  <c r="J67" i="33"/>
  <c r="H67" i="33"/>
  <c r="I67" i="33" s="1"/>
  <c r="G67" i="33"/>
  <c r="F67" i="33"/>
  <c r="J66" i="33"/>
  <c r="H66" i="33"/>
  <c r="G66" i="33"/>
  <c r="F66" i="33"/>
  <c r="J65" i="33"/>
  <c r="H65" i="33"/>
  <c r="G65" i="33"/>
  <c r="F65" i="33"/>
  <c r="J64" i="33"/>
  <c r="H64" i="33"/>
  <c r="G64" i="33"/>
  <c r="F64" i="33"/>
  <c r="J62" i="33"/>
  <c r="H62" i="33"/>
  <c r="G62" i="33"/>
  <c r="F62" i="33"/>
  <c r="J61" i="33"/>
  <c r="H61" i="33"/>
  <c r="G61" i="33"/>
  <c r="F61" i="33"/>
  <c r="J60" i="33"/>
  <c r="G60" i="33"/>
  <c r="F60" i="33"/>
  <c r="J59" i="33"/>
  <c r="G59" i="33"/>
  <c r="F59" i="33"/>
  <c r="M17" i="33"/>
  <c r="G10" i="33"/>
  <c r="F10" i="33"/>
  <c r="I104" i="33"/>
  <c r="C53" i="33"/>
  <c r="I52" i="33"/>
  <c r="C103" i="33"/>
  <c r="K122" i="33" l="1"/>
  <c r="L122" i="33" s="1"/>
  <c r="K85" i="33"/>
  <c r="L85" i="33" s="1"/>
  <c r="K87" i="33"/>
  <c r="L87" i="33" s="1"/>
  <c r="K112" i="33"/>
  <c r="L112" i="33" s="1"/>
  <c r="K88" i="33"/>
  <c r="L88" i="33" s="1"/>
  <c r="K121" i="33"/>
  <c r="L121" i="33" s="1"/>
  <c r="K67" i="33"/>
  <c r="L67" i="33" s="1"/>
  <c r="K75" i="33"/>
  <c r="L75" i="33" s="1"/>
  <c r="K90" i="33"/>
  <c r="L90" i="33" s="1"/>
  <c r="K64" i="33"/>
  <c r="L64" i="33" s="1"/>
  <c r="K66" i="33"/>
  <c r="L66" i="33" s="1"/>
  <c r="K83" i="33"/>
  <c r="L83" i="33" s="1"/>
  <c r="K110" i="33"/>
  <c r="L110" i="33" s="1"/>
  <c r="K72" i="33"/>
  <c r="L72" i="33" s="1"/>
  <c r="K74" i="33"/>
  <c r="L74" i="33" s="1"/>
  <c r="K114" i="33"/>
  <c r="L114" i="33" s="1"/>
  <c r="K80" i="33"/>
  <c r="L80" i="33" s="1"/>
  <c r="K82" i="33"/>
  <c r="L82" i="33" s="1"/>
  <c r="K118" i="33"/>
  <c r="L118" i="33" s="1"/>
  <c r="K62" i="33"/>
  <c r="L62" i="33" s="1"/>
  <c r="K111" i="33"/>
  <c r="L111" i="33" s="1"/>
  <c r="K120" i="33"/>
  <c r="L120" i="33" s="1"/>
  <c r="K71" i="33"/>
  <c r="L71" i="33" s="1"/>
  <c r="K109" i="33"/>
  <c r="L109" i="33" s="1"/>
  <c r="K113" i="33"/>
  <c r="L113" i="33" s="1"/>
  <c r="K77" i="33"/>
  <c r="L77" i="33" s="1"/>
  <c r="K79" i="33"/>
  <c r="L79" i="33" s="1"/>
  <c r="K119" i="33"/>
  <c r="L119" i="33" s="1"/>
  <c r="I85" i="33"/>
  <c r="I90" i="33"/>
  <c r="I124" i="33"/>
  <c r="K108" i="33"/>
  <c r="L108" i="33" s="1"/>
  <c r="I62" i="33"/>
  <c r="I71" i="33"/>
  <c r="I79" i="33"/>
  <c r="I87" i="33"/>
  <c r="I103" i="33"/>
  <c r="I110" i="33"/>
  <c r="K115" i="33"/>
  <c r="L115" i="33" s="1"/>
  <c r="I118" i="33"/>
  <c r="K123" i="33"/>
  <c r="L123" i="33" s="1"/>
  <c r="I77" i="33"/>
  <c r="I74" i="33"/>
  <c r="K65" i="33"/>
  <c r="L65" i="33" s="1"/>
  <c r="K68" i="33"/>
  <c r="L68" i="33" s="1"/>
  <c r="K73" i="33"/>
  <c r="L73" i="33" s="1"/>
  <c r="K76" i="33"/>
  <c r="L76" i="33" s="1"/>
  <c r="K81" i="33"/>
  <c r="L81" i="33" s="1"/>
  <c r="K84" i="33"/>
  <c r="L84" i="33" s="1"/>
  <c r="K89" i="33"/>
  <c r="L89" i="33" s="1"/>
  <c r="C104" i="33"/>
  <c r="I115" i="33"/>
  <c r="I123" i="33"/>
  <c r="I66" i="33"/>
  <c r="I82" i="33"/>
  <c r="H60" i="33"/>
  <c r="I60" i="33" s="1"/>
  <c r="K69" i="33"/>
  <c r="L69" i="33" s="1"/>
  <c r="K116" i="33"/>
  <c r="L116" i="33" s="1"/>
  <c r="I53" i="33"/>
  <c r="H59" i="33"/>
  <c r="I59" i="33" s="1"/>
  <c r="K61" i="33"/>
  <c r="L61" i="33" s="1"/>
  <c r="K70" i="33"/>
  <c r="L70" i="33" s="1"/>
  <c r="K78" i="33"/>
  <c r="L78" i="33" s="1"/>
  <c r="K86" i="33"/>
  <c r="L86" i="33" s="1"/>
  <c r="I65" i="33"/>
  <c r="I73" i="33"/>
  <c r="I81" i="33"/>
  <c r="I89" i="33"/>
  <c r="I114" i="33"/>
  <c r="I122" i="33"/>
  <c r="I64" i="33"/>
  <c r="I72" i="33"/>
  <c r="I80" i="33"/>
  <c r="I88" i="33"/>
  <c r="I113" i="33"/>
  <c r="I121" i="33"/>
  <c r="I61" i="33"/>
  <c r="I70" i="33"/>
  <c r="I78" i="33"/>
  <c r="I86" i="33"/>
  <c r="I111" i="33"/>
  <c r="I119" i="33"/>
  <c r="C52" i="33"/>
  <c r="K59" i="33" l="1"/>
  <c r="L59" i="33" s="1"/>
  <c r="K60" i="33"/>
  <c r="L60" i="33" s="1"/>
  <c r="O48" i="12" l="1"/>
  <c r="O20" i="32"/>
  <c r="I13" i="12" l="1"/>
  <c r="G13" i="12"/>
  <c r="F13" i="12"/>
  <c r="I18" i="12"/>
  <c r="G18" i="12"/>
  <c r="F18" i="12"/>
  <c r="I8" i="12"/>
  <c r="G8" i="12"/>
  <c r="F8" i="12"/>
  <c r="G43" i="12"/>
  <c r="F43" i="12"/>
  <c r="AS9" i="11" l="1"/>
  <c r="K13" i="12"/>
  <c r="L13" i="12" s="1"/>
  <c r="I43" i="12"/>
  <c r="P16" i="32"/>
  <c r="F123" i="12"/>
  <c r="G123" i="12"/>
  <c r="AX9" i="11" l="1"/>
  <c r="AQ14" i="11"/>
  <c r="AM14" i="11"/>
  <c r="AQ13" i="11"/>
  <c r="AM13" i="11"/>
  <c r="AQ12" i="11"/>
  <c r="AM12" i="11"/>
  <c r="AQ11" i="11"/>
  <c r="AM11" i="11"/>
  <c r="AQ10" i="11"/>
  <c r="AM10" i="11"/>
  <c r="AY9" i="11"/>
  <c r="AT9" i="11"/>
  <c r="AQ9" i="11"/>
  <c r="AM9" i="11"/>
  <c r="AY8" i="11"/>
  <c r="AX8" i="11"/>
  <c r="AW8" i="11"/>
  <c r="AT8" i="11"/>
  <c r="AS8" i="11"/>
  <c r="AR8" i="11"/>
  <c r="AQ8" i="11"/>
  <c r="AP8" i="11"/>
  <c r="AO8" i="11"/>
  <c r="AM8" i="11"/>
  <c r="AN4" i="11"/>
  <c r="B10" i="11"/>
  <c r="B11" i="11" s="1"/>
  <c r="AU9" i="11" l="1"/>
  <c r="AR14" i="11"/>
  <c r="AY14" i="11" s="1"/>
  <c r="AL40" i="11"/>
  <c r="AW13" i="11"/>
  <c r="AN11" i="11"/>
  <c r="AT11" i="11"/>
  <c r="AN12" i="11"/>
  <c r="AN10" i="11"/>
  <c r="AP10" i="11"/>
  <c r="AT12" i="11"/>
  <c r="AW14" i="11"/>
  <c r="AS14" i="11"/>
  <c r="AT14" i="11"/>
  <c r="AP12" i="11"/>
  <c r="AS10" i="11"/>
  <c r="AQ40" i="11"/>
  <c r="AM40" i="11"/>
  <c r="AU8" i="11"/>
  <c r="B12" i="11"/>
  <c r="B13" i="11" s="1"/>
  <c r="B14" i="11"/>
  <c r="B18" i="11" s="1"/>
  <c r="AP13" i="11" l="1"/>
  <c r="AX14" i="11"/>
  <c r="AU14" i="11"/>
  <c r="AN13" i="11"/>
  <c r="AN14" i="11"/>
  <c r="AU19" i="11" s="1"/>
  <c r="AS13" i="11"/>
  <c r="AY13" i="11"/>
  <c r="AX13" i="11"/>
  <c r="AT13" i="11"/>
  <c r="AS11" i="11"/>
  <c r="AF44" i="11"/>
  <c r="AK47" i="11" s="1"/>
  <c r="AK48" i="11" s="1"/>
  <c r="AP14" i="11"/>
  <c r="AN40" i="11"/>
  <c r="AX12" i="11"/>
  <c r="AW12" i="11"/>
  <c r="AW40" i="11" s="1"/>
  <c r="AS12" i="11"/>
  <c r="AU12" i="11" s="1"/>
  <c r="AY12" i="11"/>
  <c r="AJ45" i="11"/>
  <c r="AT10" i="11"/>
  <c r="AY10" i="11" s="1"/>
  <c r="D11" i="32"/>
  <c r="AR40" i="11"/>
  <c r="AL41" i="11"/>
  <c r="AP9" i="11"/>
  <c r="AK50" i="11" l="1"/>
  <c r="D16" i="34" s="1"/>
  <c r="AP40" i="11"/>
  <c r="AU13" i="11"/>
  <c r="AU10" i="11"/>
  <c r="AX11" i="11"/>
  <c r="AU11" i="11"/>
  <c r="AU40" i="11" s="1"/>
  <c r="AS40" i="11"/>
  <c r="D7" i="34" s="1"/>
  <c r="G7" i="34" s="1"/>
  <c r="L3" i="33"/>
  <c r="I3" i="34"/>
  <c r="AY40" i="11"/>
  <c r="AX10" i="11"/>
  <c r="AT40" i="11"/>
  <c r="D10" i="34" l="1"/>
  <c r="D13" i="34" s="1"/>
  <c r="D40" i="12"/>
  <c r="G16" i="34"/>
  <c r="H16" i="34"/>
  <c r="I16" i="34" s="1"/>
  <c r="F16" i="34"/>
  <c r="AX40" i="11"/>
  <c r="D9" i="34" s="1"/>
  <c r="D22" i="12"/>
  <c r="D11" i="33"/>
  <c r="D13" i="33" s="1"/>
  <c r="D16" i="33" s="1"/>
  <c r="D19" i="12"/>
  <c r="F7" i="34"/>
  <c r="G19" i="33"/>
  <c r="H19" i="33" s="1"/>
  <c r="I19" i="33" s="1"/>
  <c r="M27" i="12"/>
  <c r="M36" i="12" s="1"/>
  <c r="G155" i="11"/>
  <c r="F155" i="11"/>
  <c r="G153" i="11"/>
  <c r="H140" i="11"/>
  <c r="F138" i="11"/>
  <c r="L134" i="11"/>
  <c r="J20" i="11"/>
  <c r="D17" i="33" l="1"/>
  <c r="E12" i="32"/>
  <c r="AS44" i="11"/>
  <c r="D21" i="12"/>
  <c r="O19" i="12" s="1"/>
  <c r="O11" i="33"/>
  <c r="F11" i="33"/>
  <c r="G11" i="33"/>
  <c r="O7" i="34"/>
  <c r="D12" i="34"/>
  <c r="M28" i="12"/>
  <c r="M37" i="12"/>
  <c r="C2" i="15" l="1"/>
  <c r="BR9" i="15" l="1"/>
  <c r="BS27" i="15"/>
  <c r="BS7" i="15"/>
  <c r="BS34" i="15"/>
  <c r="BR16" i="15"/>
  <c r="BT16" i="15" s="1"/>
  <c r="BS6" i="15"/>
  <c r="BR10" i="15"/>
  <c r="BS9" i="15"/>
  <c r="BR27" i="15"/>
  <c r="BR7" i="15"/>
  <c r="BR34" i="15"/>
  <c r="BS10" i="15"/>
  <c r="BS16" i="15"/>
  <c r="BS35" i="15"/>
  <c r="BR35" i="15"/>
  <c r="BS14" i="15"/>
  <c r="BS5" i="15"/>
  <c r="BS20" i="15"/>
  <c r="C5" i="15"/>
  <c r="BR6" i="15"/>
  <c r="BS21" i="15"/>
  <c r="BR21" i="15"/>
  <c r="BR14" i="15"/>
  <c r="BR5" i="15"/>
  <c r="BR20" i="15"/>
  <c r="C204" i="15"/>
  <c r="C200" i="15"/>
  <c r="C196" i="15"/>
  <c r="C192" i="15"/>
  <c r="C188" i="15"/>
  <c r="C184" i="15"/>
  <c r="C180" i="15"/>
  <c r="C176" i="15"/>
  <c r="C172" i="15"/>
  <c r="C168" i="15"/>
  <c r="C164" i="15"/>
  <c r="C160" i="15"/>
  <c r="C156" i="15"/>
  <c r="C152" i="15"/>
  <c r="C148" i="15"/>
  <c r="C144" i="15"/>
  <c r="C140" i="15"/>
  <c r="C136" i="15"/>
  <c r="C132" i="15"/>
  <c r="C128" i="15"/>
  <c r="C124" i="15"/>
  <c r="C120" i="15"/>
  <c r="C112" i="15"/>
  <c r="C92" i="15"/>
  <c r="C36" i="15"/>
  <c r="C205" i="15"/>
  <c r="C201" i="15"/>
  <c r="C197" i="15"/>
  <c r="C193" i="15"/>
  <c r="C189" i="15"/>
  <c r="C185" i="15"/>
  <c r="C181" i="15"/>
  <c r="C177" i="15"/>
  <c r="C173" i="15"/>
  <c r="C169" i="15"/>
  <c r="C165" i="15"/>
  <c r="C161" i="15"/>
  <c r="C157" i="15"/>
  <c r="C153" i="15"/>
  <c r="C149" i="15"/>
  <c r="C145" i="15"/>
  <c r="C141" i="15"/>
  <c r="C137" i="15"/>
  <c r="C133" i="15"/>
  <c r="C129" i="15"/>
  <c r="C125" i="15"/>
  <c r="C121" i="15"/>
  <c r="C117" i="15"/>
  <c r="C113" i="15"/>
  <c r="C109" i="15"/>
  <c r="C105" i="15"/>
  <c r="C101" i="15"/>
  <c r="C97" i="15"/>
  <c r="C93" i="15"/>
  <c r="C89" i="15"/>
  <c r="C85" i="15"/>
  <c r="C81" i="15"/>
  <c r="C77" i="15"/>
  <c r="C73" i="15"/>
  <c r="C69" i="15"/>
  <c r="C65" i="15"/>
  <c r="C49" i="15"/>
  <c r="C9" i="15"/>
  <c r="C202" i="15"/>
  <c r="C198" i="15"/>
  <c r="C194" i="15"/>
  <c r="C190" i="15"/>
  <c r="C186" i="15"/>
  <c r="C182" i="15"/>
  <c r="C178" i="15"/>
  <c r="C174" i="15"/>
  <c r="C170" i="15"/>
  <c r="C166" i="15"/>
  <c r="C162" i="15"/>
  <c r="C158" i="15"/>
  <c r="C154" i="15"/>
  <c r="C150" i="15"/>
  <c r="C146" i="15"/>
  <c r="C142" i="15"/>
  <c r="C138" i="15"/>
  <c r="C134" i="15"/>
  <c r="C130" i="15"/>
  <c r="C126" i="15"/>
  <c r="C122" i="15"/>
  <c r="C118" i="15"/>
  <c r="C114" i="15"/>
  <c r="C110" i="15"/>
  <c r="C106" i="15"/>
  <c r="C102" i="15"/>
  <c r="C98" i="15"/>
  <c r="C94" i="15"/>
  <c r="C90" i="15"/>
  <c r="C86" i="15"/>
  <c r="C82" i="15"/>
  <c r="C78" i="15"/>
  <c r="C74" i="15"/>
  <c r="C70" i="15"/>
  <c r="C66" i="15"/>
  <c r="C62" i="15"/>
  <c r="C58" i="15"/>
  <c r="C54" i="15"/>
  <c r="C50" i="15"/>
  <c r="C46" i="15"/>
  <c r="C42" i="15"/>
  <c r="C38" i="15"/>
  <c r="C34" i="15"/>
  <c r="C30" i="15"/>
  <c r="C26" i="15"/>
  <c r="C22" i="15"/>
  <c r="C18" i="15"/>
  <c r="C14" i="15"/>
  <c r="C10" i="15"/>
  <c r="C6" i="15"/>
  <c r="C100" i="15"/>
  <c r="C84" i="15"/>
  <c r="C76" i="15"/>
  <c r="C68" i="15"/>
  <c r="C60" i="15"/>
  <c r="C52" i="15"/>
  <c r="C44" i="15"/>
  <c r="C32" i="15"/>
  <c r="C24" i="15"/>
  <c r="C20" i="15"/>
  <c r="C12" i="15"/>
  <c r="C57" i="15"/>
  <c r="C45" i="15"/>
  <c r="C37" i="15"/>
  <c r="C29" i="15"/>
  <c r="C21" i="15"/>
  <c r="C13" i="15"/>
  <c r="C203" i="15"/>
  <c r="C199" i="15"/>
  <c r="C195" i="15"/>
  <c r="C191" i="15"/>
  <c r="C187" i="15"/>
  <c r="C183" i="15"/>
  <c r="C179" i="15"/>
  <c r="C175" i="15"/>
  <c r="C171" i="15"/>
  <c r="C167" i="15"/>
  <c r="C163" i="15"/>
  <c r="C159" i="15"/>
  <c r="C155" i="15"/>
  <c r="C151" i="15"/>
  <c r="C147" i="15"/>
  <c r="C143" i="15"/>
  <c r="C139" i="15"/>
  <c r="C135" i="15"/>
  <c r="C131" i="15"/>
  <c r="C127" i="15"/>
  <c r="C123" i="15"/>
  <c r="C119" i="15"/>
  <c r="C115" i="15"/>
  <c r="C111" i="15"/>
  <c r="C107" i="15"/>
  <c r="C103" i="15"/>
  <c r="C99" i="15"/>
  <c r="C95" i="15"/>
  <c r="C91" i="15"/>
  <c r="C87" i="15"/>
  <c r="C83" i="15"/>
  <c r="C79" i="15"/>
  <c r="C75" i="15"/>
  <c r="C71" i="15"/>
  <c r="C67" i="15"/>
  <c r="C63" i="15"/>
  <c r="C59" i="15"/>
  <c r="C55" i="15"/>
  <c r="C51" i="15"/>
  <c r="C47" i="15"/>
  <c r="C43" i="15"/>
  <c r="C39" i="15"/>
  <c r="C35" i="15"/>
  <c r="C31" i="15"/>
  <c r="C27" i="15"/>
  <c r="C23" i="15"/>
  <c r="C19" i="15"/>
  <c r="C15" i="15"/>
  <c r="C11" i="15"/>
  <c r="C7" i="15"/>
  <c r="K1" i="15"/>
  <c r="C116" i="15"/>
  <c r="C108" i="15"/>
  <c r="C104" i="15"/>
  <c r="C96" i="15"/>
  <c r="C88" i="15"/>
  <c r="C80" i="15"/>
  <c r="C72" i="15"/>
  <c r="C64" i="15"/>
  <c r="C56" i="15"/>
  <c r="C48" i="15"/>
  <c r="C40" i="15"/>
  <c r="C28" i="15"/>
  <c r="C16" i="15"/>
  <c r="C8" i="15"/>
  <c r="C61" i="15"/>
  <c r="C53" i="15"/>
  <c r="C41" i="15"/>
  <c r="C33" i="15"/>
  <c r="C25" i="15"/>
  <c r="C17" i="15"/>
  <c r="BR30" i="15"/>
  <c r="BR24" i="15"/>
  <c r="BR19" i="15"/>
  <c r="BR15" i="15"/>
  <c r="BR13" i="15"/>
  <c r="BR29" i="15"/>
  <c r="BR23" i="15"/>
  <c r="BR12" i="15"/>
  <c r="BS29" i="15"/>
  <c r="BS23" i="15"/>
  <c r="BS12" i="15"/>
  <c r="BS30" i="15"/>
  <c r="BS24" i="15"/>
  <c r="BS19" i="15"/>
  <c r="BS15" i="15"/>
  <c r="BS13" i="15"/>
  <c r="BR32" i="15"/>
  <c r="BR25" i="15"/>
  <c r="BS32" i="15"/>
  <c r="BS25" i="15"/>
  <c r="E2" i="15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E21" i="15" l="1"/>
  <c r="E5" i="15"/>
  <c r="E204" i="15"/>
  <c r="D5" i="15"/>
  <c r="E202" i="15"/>
  <c r="E198" i="15"/>
  <c r="E194" i="15"/>
  <c r="E190" i="15"/>
  <c r="E186" i="15"/>
  <c r="E182" i="15"/>
  <c r="E178" i="15"/>
  <c r="E174" i="15"/>
  <c r="E170" i="15"/>
  <c r="E166" i="15"/>
  <c r="E162" i="15"/>
  <c r="E158" i="15"/>
  <c r="E154" i="15"/>
  <c r="E150" i="15"/>
  <c r="E146" i="15"/>
  <c r="E142" i="15"/>
  <c r="E138" i="15"/>
  <c r="E134" i="15"/>
  <c r="E130" i="15"/>
  <c r="E126" i="15"/>
  <c r="E122" i="15"/>
  <c r="E118" i="15"/>
  <c r="E114" i="15"/>
  <c r="E110" i="15"/>
  <c r="E106" i="15"/>
  <c r="E102" i="15"/>
  <c r="E98" i="15"/>
  <c r="E94" i="15"/>
  <c r="E90" i="15"/>
  <c r="E86" i="15"/>
  <c r="E82" i="15"/>
  <c r="E78" i="15"/>
  <c r="E74" i="15"/>
  <c r="E70" i="15"/>
  <c r="E66" i="15"/>
  <c r="E62" i="15"/>
  <c r="E58" i="15"/>
  <c r="E54" i="15"/>
  <c r="E50" i="15"/>
  <c r="E46" i="15"/>
  <c r="E42" i="15"/>
  <c r="E38" i="15"/>
  <c r="E34" i="15"/>
  <c r="E30" i="15"/>
  <c r="E26" i="15"/>
  <c r="E22" i="15"/>
  <c r="E18" i="15"/>
  <c r="E14" i="15"/>
  <c r="E10" i="15"/>
  <c r="E6" i="15"/>
  <c r="E203" i="15"/>
  <c r="E199" i="15"/>
  <c r="E195" i="15"/>
  <c r="E191" i="15"/>
  <c r="E187" i="15"/>
  <c r="E183" i="15"/>
  <c r="E179" i="15"/>
  <c r="E175" i="15"/>
  <c r="E171" i="15"/>
  <c r="E167" i="15"/>
  <c r="E163" i="15"/>
  <c r="E159" i="15"/>
  <c r="E155" i="15"/>
  <c r="E151" i="15"/>
  <c r="E147" i="15"/>
  <c r="E143" i="15"/>
  <c r="E139" i="15"/>
  <c r="E135" i="15"/>
  <c r="E131" i="15"/>
  <c r="E127" i="15"/>
  <c r="E123" i="15"/>
  <c r="E119" i="15"/>
  <c r="E115" i="15"/>
  <c r="E111" i="15"/>
  <c r="E107" i="15"/>
  <c r="E103" i="15"/>
  <c r="E99" i="15"/>
  <c r="E95" i="15"/>
  <c r="E91" i="15"/>
  <c r="E87" i="15"/>
  <c r="E83" i="15"/>
  <c r="E79" i="15"/>
  <c r="E75" i="15"/>
  <c r="E71" i="15"/>
  <c r="E67" i="15"/>
  <c r="E63" i="15"/>
  <c r="E59" i="15"/>
  <c r="E55" i="15"/>
  <c r="E51" i="15"/>
  <c r="E47" i="15"/>
  <c r="E43" i="15"/>
  <c r="E39" i="15"/>
  <c r="E35" i="15"/>
  <c r="E31" i="15"/>
  <c r="E27" i="15"/>
  <c r="E23" i="15"/>
  <c r="E19" i="15"/>
  <c r="E15" i="15"/>
  <c r="E11" i="15"/>
  <c r="E7" i="15"/>
  <c r="E200" i="15"/>
  <c r="E196" i="15"/>
  <c r="E192" i="15"/>
  <c r="E188" i="15"/>
  <c r="E184" i="15"/>
  <c r="E180" i="15"/>
  <c r="E176" i="15"/>
  <c r="E172" i="15"/>
  <c r="E168" i="15"/>
  <c r="E164" i="15"/>
  <c r="E160" i="15"/>
  <c r="E156" i="15"/>
  <c r="E152" i="15"/>
  <c r="E148" i="15"/>
  <c r="E144" i="15"/>
  <c r="E140" i="15"/>
  <c r="E136" i="15"/>
  <c r="E132" i="15"/>
  <c r="E128" i="15"/>
  <c r="E124" i="15"/>
  <c r="E120" i="15"/>
  <c r="E116" i="15"/>
  <c r="E112" i="15"/>
  <c r="E108" i="15"/>
  <c r="E104" i="15"/>
  <c r="E100" i="15"/>
  <c r="E96" i="15"/>
  <c r="E92" i="15"/>
  <c r="E88" i="15"/>
  <c r="E84" i="15"/>
  <c r="E80" i="15"/>
  <c r="E76" i="15"/>
  <c r="E72" i="15"/>
  <c r="E68" i="15"/>
  <c r="E64" i="15"/>
  <c r="E60" i="15"/>
  <c r="E56" i="15"/>
  <c r="E52" i="15"/>
  <c r="E48" i="15"/>
  <c r="E44" i="15"/>
  <c r="E40" i="15"/>
  <c r="E36" i="15"/>
  <c r="E32" i="15"/>
  <c r="E28" i="15"/>
  <c r="E24" i="15"/>
  <c r="E20" i="15"/>
  <c r="E16" i="15"/>
  <c r="E12" i="15"/>
  <c r="E8" i="15"/>
  <c r="E205" i="15"/>
  <c r="E201" i="15"/>
  <c r="E197" i="15"/>
  <c r="E193" i="15"/>
  <c r="E189" i="15"/>
  <c r="E185" i="15"/>
  <c r="E181" i="15"/>
  <c r="E177" i="15"/>
  <c r="E173" i="15"/>
  <c r="E169" i="15"/>
  <c r="E165" i="15"/>
  <c r="E161" i="15"/>
  <c r="E157" i="15"/>
  <c r="E153" i="15"/>
  <c r="E149" i="15"/>
  <c r="E145" i="15"/>
  <c r="E141" i="15"/>
  <c r="E137" i="15"/>
  <c r="E133" i="15"/>
  <c r="E129" i="15"/>
  <c r="E125" i="15"/>
  <c r="E121" i="15"/>
  <c r="E117" i="15"/>
  <c r="E113" i="15"/>
  <c r="E109" i="15"/>
  <c r="E105" i="15"/>
  <c r="E101" i="15"/>
  <c r="E97" i="15"/>
  <c r="E93" i="15"/>
  <c r="E89" i="15"/>
  <c r="E85" i="15"/>
  <c r="E81" i="15"/>
  <c r="E77" i="15"/>
  <c r="E73" i="15"/>
  <c r="E69" i="15"/>
  <c r="E65" i="15"/>
  <c r="E61" i="15"/>
  <c r="E57" i="15"/>
  <c r="E53" i="15"/>
  <c r="E49" i="15"/>
  <c r="E45" i="15"/>
  <c r="E41" i="15"/>
  <c r="E37" i="15"/>
  <c r="E33" i="15"/>
  <c r="E29" i="15"/>
  <c r="E25" i="15"/>
  <c r="E17" i="15"/>
  <c r="E13" i="15"/>
  <c r="E9" i="15"/>
  <c r="H40" i="12"/>
  <c r="F40" i="12"/>
  <c r="I122" i="12"/>
  <c r="F122" i="12"/>
  <c r="G122" i="12"/>
  <c r="L133" i="11" l="1"/>
  <c r="L109" i="11"/>
  <c r="F5" i="15"/>
  <c r="H42" i="12"/>
  <c r="F11" i="12"/>
  <c r="I90" i="12"/>
  <c r="F90" i="12"/>
  <c r="G90" i="12"/>
  <c r="H41" i="12" l="1"/>
  <c r="F41" i="12"/>
  <c r="G40" i="12"/>
  <c r="I3" i="12"/>
  <c r="I54" i="12" s="1"/>
  <c r="J110" i="12"/>
  <c r="J109" i="12"/>
  <c r="J108" i="12"/>
  <c r="J107" i="12"/>
  <c r="C139" i="12"/>
  <c r="I102" i="12" l="1"/>
  <c r="F20" i="12"/>
  <c r="G20" i="12"/>
  <c r="J10" i="11" l="1"/>
  <c r="J11" i="11" s="1"/>
  <c r="J12" i="11" s="1"/>
  <c r="J13" i="11" s="1"/>
  <c r="J14" i="11" s="1"/>
  <c r="J15" i="11" s="1"/>
  <c r="J16" i="11" s="1"/>
  <c r="J17" i="11" s="1"/>
  <c r="K139" i="12"/>
  <c r="D33" i="12"/>
  <c r="D24" i="12"/>
  <c r="F114" i="11" l="1"/>
  <c r="F153" i="11" l="1"/>
  <c r="L153" i="11"/>
  <c r="L138" i="11"/>
  <c r="F77" i="12"/>
  <c r="G77" i="12"/>
  <c r="I77" i="12"/>
  <c r="I76" i="12"/>
  <c r="I75" i="12"/>
  <c r="I74" i="12"/>
  <c r="I73" i="12"/>
  <c r="F66" i="12"/>
  <c r="F70" i="12"/>
  <c r="F71" i="12"/>
  <c r="I72" i="12"/>
  <c r="I70" i="12"/>
  <c r="I65" i="11"/>
  <c r="H65" i="11"/>
  <c r="I64" i="11"/>
  <c r="H64" i="11"/>
  <c r="I79" i="12"/>
  <c r="I69" i="12"/>
  <c r="I68" i="12"/>
  <c r="I65" i="12"/>
  <c r="I42" i="12"/>
  <c r="I41" i="12"/>
  <c r="BW23" i="15"/>
  <c r="BW24" i="15" s="1"/>
  <c r="BW25" i="15" s="1"/>
  <c r="M34" i="12"/>
  <c r="M33" i="12"/>
  <c r="M25" i="12"/>
  <c r="M24" i="12"/>
  <c r="N110" i="11"/>
  <c r="F127" i="11"/>
  <c r="H116" i="11"/>
  <c r="G127" i="11"/>
  <c r="G125" i="11"/>
  <c r="I2" i="12"/>
  <c r="BT3" i="15"/>
  <c r="CA6" i="15"/>
  <c r="CF16" i="15"/>
  <c r="CF10" i="15"/>
  <c r="CF11" i="15"/>
  <c r="CF12" i="15"/>
  <c r="CF13" i="15"/>
  <c r="CF14" i="15"/>
  <c r="CF15" i="15"/>
  <c r="CF17" i="15"/>
  <c r="CF18" i="15"/>
  <c r="CF19" i="15"/>
  <c r="CF20" i="15"/>
  <c r="L26" i="11"/>
  <c r="L34" i="11"/>
  <c r="L42" i="11"/>
  <c r="L51" i="11"/>
  <c r="L68" i="11"/>
  <c r="H73" i="11"/>
  <c r="L101" i="11"/>
  <c r="E162" i="11"/>
  <c r="K19" i="32" s="1"/>
  <c r="C2" i="12"/>
  <c r="C53" i="12" s="1"/>
  <c r="C3" i="12"/>
  <c r="C102" i="12" s="1"/>
  <c r="F7" i="12"/>
  <c r="G7" i="12"/>
  <c r="F9" i="12"/>
  <c r="G9" i="12"/>
  <c r="F10" i="12"/>
  <c r="G10" i="12"/>
  <c r="F17" i="12"/>
  <c r="G17" i="12"/>
  <c r="D25" i="12"/>
  <c r="D34" i="12"/>
  <c r="I40" i="12"/>
  <c r="G41" i="12"/>
  <c r="F42" i="12"/>
  <c r="G42" i="12"/>
  <c r="F60" i="12"/>
  <c r="G60" i="12"/>
  <c r="F61" i="12"/>
  <c r="G61" i="12"/>
  <c r="F62" i="12"/>
  <c r="G62" i="12"/>
  <c r="H62" i="12"/>
  <c r="I62" i="12" s="1"/>
  <c r="F63" i="12"/>
  <c r="G63" i="12"/>
  <c r="H63" i="12"/>
  <c r="I63" i="12" s="1"/>
  <c r="F65" i="12"/>
  <c r="G65" i="12"/>
  <c r="G66" i="12"/>
  <c r="I66" i="12"/>
  <c r="F67" i="12"/>
  <c r="G67" i="12"/>
  <c r="I67" i="12"/>
  <c r="F68" i="12"/>
  <c r="G68" i="12"/>
  <c r="F69" i="12"/>
  <c r="G69" i="12"/>
  <c r="F80" i="12"/>
  <c r="G80" i="12"/>
  <c r="I80" i="12"/>
  <c r="G70" i="12"/>
  <c r="G71" i="12"/>
  <c r="I71" i="12"/>
  <c r="F72" i="12"/>
  <c r="G72" i="12"/>
  <c r="F73" i="12"/>
  <c r="G73" i="12"/>
  <c r="F74" i="12"/>
  <c r="G74" i="12"/>
  <c r="F75" i="12"/>
  <c r="G75" i="12"/>
  <c r="F78" i="12"/>
  <c r="G78" i="12"/>
  <c r="I78" i="12"/>
  <c r="F79" i="12"/>
  <c r="G79" i="12"/>
  <c r="F76" i="12"/>
  <c r="G76" i="12"/>
  <c r="F81" i="12"/>
  <c r="G81" i="12"/>
  <c r="I81" i="12"/>
  <c r="F82" i="12"/>
  <c r="G82" i="12"/>
  <c r="I82" i="12"/>
  <c r="F83" i="12"/>
  <c r="G83" i="12"/>
  <c r="I83" i="12"/>
  <c r="F84" i="12"/>
  <c r="G84" i="12"/>
  <c r="I84" i="12"/>
  <c r="F85" i="12"/>
  <c r="G85" i="12"/>
  <c r="I85" i="12"/>
  <c r="F86" i="12"/>
  <c r="G86" i="12"/>
  <c r="I86" i="12"/>
  <c r="F87" i="12"/>
  <c r="G87" i="12"/>
  <c r="I87" i="12"/>
  <c r="F88" i="12"/>
  <c r="G88" i="12"/>
  <c r="I88" i="12"/>
  <c r="F89" i="12"/>
  <c r="G89" i="12"/>
  <c r="I89" i="12"/>
  <c r="F91" i="12"/>
  <c r="G91" i="12"/>
  <c r="I91" i="12"/>
  <c r="F106" i="12"/>
  <c r="G106" i="12"/>
  <c r="I106" i="12"/>
  <c r="F107" i="12"/>
  <c r="G107" i="12"/>
  <c r="F108" i="12"/>
  <c r="G108" i="12"/>
  <c r="F109" i="12"/>
  <c r="G109" i="12"/>
  <c r="F110" i="12"/>
  <c r="G110" i="12"/>
  <c r="F111" i="12"/>
  <c r="G111" i="12"/>
  <c r="I111" i="12"/>
  <c r="F112" i="12"/>
  <c r="G112" i="12"/>
  <c r="I112" i="12"/>
  <c r="F113" i="12"/>
  <c r="G113" i="12"/>
  <c r="I113" i="12"/>
  <c r="F114" i="12"/>
  <c r="G114" i="12"/>
  <c r="I114" i="12"/>
  <c r="F115" i="12"/>
  <c r="G115" i="12"/>
  <c r="I115" i="12"/>
  <c r="F116" i="12"/>
  <c r="G116" i="12"/>
  <c r="I116" i="12"/>
  <c r="F117" i="12"/>
  <c r="G117" i="12"/>
  <c r="I117" i="12"/>
  <c r="F118" i="12"/>
  <c r="G118" i="12"/>
  <c r="I118" i="12"/>
  <c r="F119" i="12"/>
  <c r="G119" i="12"/>
  <c r="I119" i="12"/>
  <c r="F120" i="12"/>
  <c r="G120" i="12"/>
  <c r="I120" i="12"/>
  <c r="F121" i="12"/>
  <c r="G121" i="12"/>
  <c r="I121" i="12"/>
  <c r="A2" i="32"/>
  <c r="I3" i="32"/>
  <c r="C4" i="32"/>
  <c r="C6" i="32"/>
  <c r="L16" i="32"/>
  <c r="L17" i="32"/>
  <c r="L18" i="32"/>
  <c r="G19" i="12"/>
  <c r="L147" i="11" l="1"/>
  <c r="H127" i="11"/>
  <c r="H155" i="11"/>
  <c r="CC20" i="15"/>
  <c r="CE20" i="15" s="1"/>
  <c r="CG20" i="15" s="1"/>
  <c r="CC19" i="15"/>
  <c r="CE19" i="15" s="1"/>
  <c r="CG19" i="15" s="1"/>
  <c r="CC13" i="15"/>
  <c r="CE13" i="15" s="1"/>
  <c r="CG13" i="15" s="1"/>
  <c r="CC17" i="15"/>
  <c r="CE17" i="15" s="1"/>
  <c r="CG17" i="15" s="1"/>
  <c r="CC11" i="15"/>
  <c r="CE11" i="15" s="1"/>
  <c r="CG11" i="15" s="1"/>
  <c r="CC16" i="15"/>
  <c r="CE16" i="15" s="1"/>
  <c r="CG16" i="15" s="1"/>
  <c r="CC15" i="15"/>
  <c r="CE15" i="15" s="1"/>
  <c r="CG15" i="15" s="1"/>
  <c r="CC18" i="15"/>
  <c r="CE18" i="15" s="1"/>
  <c r="CG18" i="15" s="1"/>
  <c r="CC12" i="15"/>
  <c r="CE12" i="15" s="1"/>
  <c r="CG12" i="15" s="1"/>
  <c r="CC10" i="15"/>
  <c r="CE10" i="15" s="1"/>
  <c r="CG10" i="15" s="1"/>
  <c r="CC14" i="15"/>
  <c r="CE14" i="15" s="1"/>
  <c r="CG14" i="15" s="1"/>
  <c r="F202" i="15"/>
  <c r="F198" i="15"/>
  <c r="F182" i="15"/>
  <c r="F170" i="15"/>
  <c r="F166" i="15"/>
  <c r="F162" i="15"/>
  <c r="F154" i="15"/>
  <c r="F150" i="15"/>
  <c r="F146" i="15"/>
  <c r="F138" i="15"/>
  <c r="F134" i="15"/>
  <c r="F130" i="15"/>
  <c r="F118" i="15"/>
  <c r="F102" i="15"/>
  <c r="F86" i="15"/>
  <c r="F74" i="15"/>
  <c r="F70" i="15"/>
  <c r="F66" i="15"/>
  <c r="F58" i="15"/>
  <c r="F54" i="15"/>
  <c r="F50" i="15"/>
  <c r="F38" i="15"/>
  <c r="F26" i="15"/>
  <c r="F22" i="15"/>
  <c r="F18" i="15"/>
  <c r="F199" i="15"/>
  <c r="F183" i="15"/>
  <c r="F179" i="15"/>
  <c r="F171" i="15"/>
  <c r="F163" i="15"/>
  <c r="F155" i="15"/>
  <c r="F151" i="15"/>
  <c r="F135" i="15"/>
  <c r="F119" i="15"/>
  <c r="F115" i="15"/>
  <c r="F107" i="15"/>
  <c r="F103" i="15"/>
  <c r="F91" i="15"/>
  <c r="F87" i="15"/>
  <c r="F71" i="15"/>
  <c r="F55" i="15"/>
  <c r="F51" i="15"/>
  <c r="F43" i="15"/>
  <c r="F39" i="15"/>
  <c r="F35" i="15"/>
  <c r="F27" i="15"/>
  <c r="F23" i="15"/>
  <c r="F19" i="15"/>
  <c r="F7" i="15"/>
  <c r="F13" i="15"/>
  <c r="F200" i="15"/>
  <c r="F184" i="15"/>
  <c r="F168" i="15"/>
  <c r="F152" i="15"/>
  <c r="F136" i="15"/>
  <c r="F124" i="15"/>
  <c r="F120" i="15"/>
  <c r="F116" i="15"/>
  <c r="F104" i="15"/>
  <c r="F88" i="15"/>
  <c r="F84" i="15"/>
  <c r="F72" i="15"/>
  <c r="F56" i="15"/>
  <c r="F52" i="15"/>
  <c r="F40" i="15"/>
  <c r="F28" i="15"/>
  <c r="F24" i="15"/>
  <c r="F20" i="15"/>
  <c r="F12" i="15"/>
  <c r="F8" i="15"/>
  <c r="F17" i="15"/>
  <c r="F6" i="15"/>
  <c r="F201" i="15"/>
  <c r="F193" i="15"/>
  <c r="F189" i="15"/>
  <c r="F185" i="15"/>
  <c r="F177" i="15"/>
  <c r="F173" i="15"/>
  <c r="F169" i="15"/>
  <c r="F157" i="15"/>
  <c r="F145" i="15"/>
  <c r="F141" i="15"/>
  <c r="F137" i="15"/>
  <c r="F129" i="15"/>
  <c r="F125" i="15"/>
  <c r="F121" i="15"/>
  <c r="F113" i="15"/>
  <c r="F109" i="15"/>
  <c r="F105" i="15"/>
  <c r="F97" i="15"/>
  <c r="F93" i="15"/>
  <c r="F89" i="15"/>
  <c r="F81" i="15"/>
  <c r="F77" i="15"/>
  <c r="F73" i="15"/>
  <c r="F65" i="15"/>
  <c r="F61" i="15"/>
  <c r="F57" i="15"/>
  <c r="F49" i="15"/>
  <c r="F45" i="15"/>
  <c r="F33" i="15"/>
  <c r="F29" i="15"/>
  <c r="F25" i="15"/>
  <c r="F11" i="15"/>
  <c r="F15" i="15"/>
  <c r="F31" i="15"/>
  <c r="F47" i="15"/>
  <c r="F59" i="15"/>
  <c r="F63" i="15"/>
  <c r="F67" i="15"/>
  <c r="F75" i="15"/>
  <c r="F79" i="15"/>
  <c r="F83" i="15"/>
  <c r="F95" i="15"/>
  <c r="F111" i="15"/>
  <c r="F123" i="15"/>
  <c r="F127" i="15"/>
  <c r="F131" i="15"/>
  <c r="F139" i="15"/>
  <c r="F143" i="15"/>
  <c r="F147" i="15"/>
  <c r="F159" i="15"/>
  <c r="F167" i="15"/>
  <c r="F175" i="15"/>
  <c r="F187" i="15"/>
  <c r="F191" i="15"/>
  <c r="F195" i="15"/>
  <c r="F203" i="15"/>
  <c r="F10" i="15"/>
  <c r="F34" i="15"/>
  <c r="F42" i="15"/>
  <c r="F62" i="15"/>
  <c r="F82" i="15"/>
  <c r="F90" i="15"/>
  <c r="F94" i="15"/>
  <c r="F98" i="15"/>
  <c r="F114" i="15"/>
  <c r="F122" i="15"/>
  <c r="F126" i="15"/>
  <c r="F158" i="15"/>
  <c r="F178" i="15"/>
  <c r="F186" i="15"/>
  <c r="F190" i="15"/>
  <c r="F194" i="15"/>
  <c r="F9" i="15"/>
  <c r="F21" i="15"/>
  <c r="F53" i="15"/>
  <c r="F117" i="15"/>
  <c r="F149" i="15"/>
  <c r="F161" i="15"/>
  <c r="F181" i="15"/>
  <c r="F205" i="15"/>
  <c r="F16" i="15"/>
  <c r="F36" i="15"/>
  <c r="F44" i="15"/>
  <c r="F48" i="15"/>
  <c r="F68" i="15"/>
  <c r="F76" i="15"/>
  <c r="F80" i="15"/>
  <c r="F92" i="15"/>
  <c r="F96" i="15"/>
  <c r="F100" i="15"/>
  <c r="F108" i="15"/>
  <c r="F132" i="15"/>
  <c r="F140" i="15"/>
  <c r="F144" i="15"/>
  <c r="F148" i="15"/>
  <c r="F156" i="15"/>
  <c r="F160" i="15"/>
  <c r="F164" i="15"/>
  <c r="F172" i="15"/>
  <c r="F176" i="15"/>
  <c r="F180" i="15"/>
  <c r="F188" i="15"/>
  <c r="F192" i="15"/>
  <c r="F196" i="15"/>
  <c r="F204" i="15"/>
  <c r="H60" i="12"/>
  <c r="I60" i="12" s="1"/>
  <c r="I53" i="12"/>
  <c r="I101" i="12"/>
  <c r="I110" i="12"/>
  <c r="K110" i="12"/>
  <c r="L110" i="12" s="1"/>
  <c r="I109" i="12"/>
  <c r="K109" i="12"/>
  <c r="L109" i="12" s="1"/>
  <c r="I108" i="12"/>
  <c r="K108" i="12"/>
  <c r="L108" i="12" s="1"/>
  <c r="I107" i="12"/>
  <c r="K107" i="12"/>
  <c r="L107" i="12" s="1"/>
  <c r="L119" i="11"/>
  <c r="F197" i="15"/>
  <c r="F165" i="15"/>
  <c r="F133" i="15"/>
  <c r="F101" i="15"/>
  <c r="F85" i="15"/>
  <c r="F69" i="15"/>
  <c r="F37" i="15"/>
  <c r="F106" i="15"/>
  <c r="H61" i="12"/>
  <c r="I61" i="12" s="1"/>
  <c r="C101" i="12"/>
  <c r="C54" i="12"/>
  <c r="D24" i="32"/>
  <c r="F19" i="12"/>
  <c r="F16" i="12"/>
  <c r="G16" i="12"/>
  <c r="F142" i="15"/>
  <c r="F110" i="15"/>
  <c r="F78" i="15"/>
  <c r="F46" i="15"/>
  <c r="F30" i="15"/>
  <c r="F14" i="15"/>
  <c r="F112" i="15"/>
  <c r="F32" i="15"/>
  <c r="F153" i="15"/>
  <c r="F60" i="15"/>
  <c r="F174" i="15"/>
  <c r="F125" i="11"/>
  <c r="L148" i="11" l="1"/>
  <c r="L120" i="11"/>
  <c r="L149" i="11"/>
  <c r="BT14" i="15"/>
  <c r="L60" i="11" s="1"/>
  <c r="BT7" i="15"/>
  <c r="BT35" i="15"/>
  <c r="L31" i="11" s="1"/>
  <c r="G12" i="12" s="1"/>
  <c r="BT12" i="15"/>
  <c r="D12" i="15"/>
  <c r="D24" i="15"/>
  <c r="D28" i="15"/>
  <c r="D32" i="15"/>
  <c r="D40" i="15"/>
  <c r="D44" i="15"/>
  <c r="D48" i="15"/>
  <c r="D56" i="15"/>
  <c r="D60" i="15"/>
  <c r="D72" i="15"/>
  <c r="D76" i="15"/>
  <c r="D80" i="15"/>
  <c r="D88" i="15"/>
  <c r="D92" i="15"/>
  <c r="D96" i="15"/>
  <c r="D108" i="15"/>
  <c r="D120" i="15"/>
  <c r="D124" i="15"/>
  <c r="D136" i="15"/>
  <c r="D140" i="15"/>
  <c r="D144" i="15"/>
  <c r="D152" i="15"/>
  <c r="D156" i="15"/>
  <c r="D160" i="15"/>
  <c r="D168" i="15"/>
  <c r="D172" i="15"/>
  <c r="D176" i="15"/>
  <c r="D184" i="15"/>
  <c r="D188" i="15"/>
  <c r="D192" i="15"/>
  <c r="D200" i="15"/>
  <c r="D171" i="15"/>
  <c r="D183" i="15"/>
  <c r="D187" i="15"/>
  <c r="D191" i="15"/>
  <c r="D203" i="15"/>
  <c r="D198" i="15"/>
  <c r="D202" i="15"/>
  <c r="D197" i="15"/>
  <c r="D6" i="15"/>
  <c r="D7" i="15"/>
  <c r="D11" i="15"/>
  <c r="D15" i="15"/>
  <c r="D19" i="15"/>
  <c r="D23" i="15"/>
  <c r="D27" i="15"/>
  <c r="D31" i="15"/>
  <c r="D35" i="15"/>
  <c r="D39" i="15"/>
  <c r="D47" i="15"/>
  <c r="D51" i="15"/>
  <c r="D59" i="15"/>
  <c r="D63" i="15"/>
  <c r="D67" i="15"/>
  <c r="D75" i="15"/>
  <c r="D79" i="15"/>
  <c r="D83" i="15"/>
  <c r="D87" i="15"/>
  <c r="D91" i="15"/>
  <c r="D95" i="15"/>
  <c r="D99" i="15"/>
  <c r="D107" i="15"/>
  <c r="D111" i="15"/>
  <c r="D115" i="15"/>
  <c r="D119" i="15"/>
  <c r="D123" i="15"/>
  <c r="D131" i="15"/>
  <c r="D135" i="15"/>
  <c r="D139" i="15"/>
  <c r="D147" i="15"/>
  <c r="D151" i="15"/>
  <c r="D155" i="15"/>
  <c r="D159" i="15"/>
  <c r="D163" i="15"/>
  <c r="D175" i="15"/>
  <c r="D205" i="15"/>
  <c r="D10" i="15"/>
  <c r="D14" i="15"/>
  <c r="D22" i="15"/>
  <c r="D26" i="15"/>
  <c r="D30" i="15"/>
  <c r="D34" i="15"/>
  <c r="D38" i="15"/>
  <c r="D46" i="15"/>
  <c r="D50" i="15"/>
  <c r="D54" i="15"/>
  <c r="D58" i="15"/>
  <c r="D62" i="15"/>
  <c r="D70" i="15"/>
  <c r="D74" i="15"/>
  <c r="D78" i="15"/>
  <c r="D82" i="15"/>
  <c r="D86" i="15"/>
  <c r="D94" i="15"/>
  <c r="D98" i="15"/>
  <c r="D102" i="15"/>
  <c r="D106" i="15"/>
  <c r="D110" i="15"/>
  <c r="D114" i="15"/>
  <c r="D118" i="15"/>
  <c r="D122" i="15"/>
  <c r="D134" i="15"/>
  <c r="D138" i="15"/>
  <c r="D142" i="15"/>
  <c r="D146" i="15"/>
  <c r="D150" i="15"/>
  <c r="D158" i="15"/>
  <c r="D162" i="15"/>
  <c r="D166" i="15"/>
  <c r="D170" i="15"/>
  <c r="D174" i="15"/>
  <c r="D182" i="15"/>
  <c r="D186" i="15"/>
  <c r="D190" i="15"/>
  <c r="D9" i="15"/>
  <c r="D13" i="15"/>
  <c r="D17" i="15"/>
  <c r="D21" i="15"/>
  <c r="D25" i="15"/>
  <c r="D29" i="15"/>
  <c r="D33" i="15"/>
  <c r="D41" i="15"/>
  <c r="D45" i="15"/>
  <c r="D49" i="15"/>
  <c r="D57" i="15"/>
  <c r="D61" i="15"/>
  <c r="D65" i="15"/>
  <c r="D69" i="15"/>
  <c r="D73" i="15"/>
  <c r="D77" i="15"/>
  <c r="D81" i="15"/>
  <c r="D85" i="15"/>
  <c r="D89" i="15"/>
  <c r="D93" i="15"/>
  <c r="D97" i="15"/>
  <c r="D105" i="15"/>
  <c r="D109" i="15"/>
  <c r="D113" i="15"/>
  <c r="D117" i="15"/>
  <c r="D121" i="15"/>
  <c r="D125" i="15"/>
  <c r="D129" i="15"/>
  <c r="D133" i="15"/>
  <c r="D137" i="15"/>
  <c r="D141" i="15"/>
  <c r="D145" i="15"/>
  <c r="D149" i="15"/>
  <c r="D153" i="15"/>
  <c r="D157" i="15"/>
  <c r="D161" i="15"/>
  <c r="D165" i="15"/>
  <c r="D169" i="15"/>
  <c r="D173" i="15"/>
  <c r="D177" i="15"/>
  <c r="D181" i="15"/>
  <c r="D185" i="15"/>
  <c r="D193" i="15"/>
  <c r="D201" i="15"/>
  <c r="D16" i="15"/>
  <c r="D52" i="15"/>
  <c r="D132" i="15"/>
  <c r="D148" i="15"/>
  <c r="D71" i="15"/>
  <c r="D143" i="15"/>
  <c r="D179" i="15"/>
  <c r="D199" i="15"/>
  <c r="D101" i="15"/>
  <c r="F128" i="15"/>
  <c r="BT15" i="15"/>
  <c r="D36" i="15"/>
  <c r="D68" i="15"/>
  <c r="D84" i="15"/>
  <c r="D100" i="15"/>
  <c r="D164" i="15"/>
  <c r="D180" i="15"/>
  <c r="D196" i="15"/>
  <c r="BT24" i="15"/>
  <c r="BT13" i="15"/>
  <c r="L61" i="11" s="1"/>
  <c r="D55" i="15"/>
  <c r="D103" i="15"/>
  <c r="D167" i="15"/>
  <c r="BT23" i="15"/>
  <c r="BT32" i="15"/>
  <c r="G11" i="12" s="1"/>
  <c r="H11" i="12" s="1"/>
  <c r="I11" i="12" s="1"/>
  <c r="BT25" i="15"/>
  <c r="D18" i="15"/>
  <c r="D42" i="15"/>
  <c r="D66" i="15"/>
  <c r="D90" i="15"/>
  <c r="D126" i="15"/>
  <c r="D130" i="15"/>
  <c r="D154" i="15"/>
  <c r="D178" i="15"/>
  <c r="F41" i="15"/>
  <c r="F99" i="15"/>
  <c r="L121" i="11"/>
  <c r="D127" i="15"/>
  <c r="D20" i="15"/>
  <c r="D8" i="15"/>
  <c r="D53" i="15"/>
  <c r="BT19" i="15"/>
  <c r="D194" i="15"/>
  <c r="BT29" i="15"/>
  <c r="H7" i="12" s="1"/>
  <c r="I7" i="12" s="1"/>
  <c r="D128" i="15"/>
  <c r="D64" i="15"/>
  <c r="D116" i="15"/>
  <c r="D43" i="15"/>
  <c r="D112" i="15"/>
  <c r="D189" i="15"/>
  <c r="D37" i="15"/>
  <c r="D195" i="15"/>
  <c r="F64" i="15"/>
  <c r="L18" i="11"/>
  <c r="L100" i="11" s="1"/>
  <c r="G10" i="34" l="1"/>
  <c r="G14" i="33"/>
  <c r="G16" i="33"/>
  <c r="G12" i="34"/>
  <c r="G13" i="33"/>
  <c r="G9" i="34"/>
  <c r="G36" i="12"/>
  <c r="G27" i="12"/>
  <c r="D104" i="15"/>
  <c r="BT30" i="15"/>
  <c r="H10" i="12" s="1"/>
  <c r="I10" i="12" s="1"/>
  <c r="BT5" i="15"/>
  <c r="L35" i="11" s="1"/>
  <c r="BT9" i="15"/>
  <c r="L55" i="11" s="1"/>
  <c r="BT6" i="15"/>
  <c r="BT27" i="15"/>
  <c r="H96" i="11" s="1"/>
  <c r="L102" i="11" s="1"/>
  <c r="BT20" i="15"/>
  <c r="BT10" i="15"/>
  <c r="L56" i="11" s="1"/>
  <c r="BT21" i="15"/>
  <c r="BT34" i="15"/>
  <c r="L27" i="11" s="1"/>
  <c r="L62" i="11"/>
  <c r="H9" i="12"/>
  <c r="I9" i="12" s="1"/>
  <c r="G30" i="12"/>
  <c r="G21" i="12"/>
  <c r="G31" i="12"/>
  <c r="G22" i="12"/>
  <c r="G24" i="12"/>
  <c r="G33" i="12"/>
  <c r="L16" i="11"/>
  <c r="L44" i="11" s="1"/>
  <c r="L114" i="11"/>
  <c r="L125" i="11"/>
  <c r="D204" i="15"/>
  <c r="L39" i="11"/>
  <c r="L47" i="11"/>
  <c r="G14" i="12" s="1"/>
  <c r="G13" i="34" l="1"/>
  <c r="G17" i="33"/>
  <c r="L152" i="11"/>
  <c r="L137" i="11"/>
  <c r="L113" i="11"/>
  <c r="G25" i="12"/>
  <c r="G37" i="12"/>
  <c r="G28" i="12"/>
  <c r="G34" i="12"/>
  <c r="L75" i="11"/>
  <c r="G15" i="12"/>
  <c r="L43" i="11"/>
  <c r="L45" i="11" s="1"/>
  <c r="L46" i="11" s="1"/>
  <c r="L103" i="11"/>
  <c r="L104" i="11" s="1"/>
  <c r="L65" i="11"/>
  <c r="L14" i="11"/>
  <c r="L64" i="11"/>
  <c r="L124" i="11"/>
  <c r="L13" i="11"/>
  <c r="L10" i="11"/>
  <c r="L9" i="11"/>
  <c r="L11" i="11"/>
  <c r="L17" i="11"/>
  <c r="L36" i="11" s="1"/>
  <c r="L37" i="11" s="1"/>
  <c r="L38" i="11" s="1"/>
  <c r="L12" i="11"/>
  <c r="L15" i="11"/>
  <c r="L28" i="11" s="1"/>
  <c r="L29" i="11" s="1"/>
  <c r="L30" i="11" s="1"/>
  <c r="H11" i="33" l="1"/>
  <c r="H7" i="34"/>
  <c r="H19" i="12"/>
  <c r="I19" i="12" s="1"/>
  <c r="L123" i="11"/>
  <c r="L136" i="11"/>
  <c r="L151" i="11"/>
  <c r="L112" i="11"/>
  <c r="L48" i="11"/>
  <c r="F14" i="12"/>
  <c r="H14" i="12" s="1"/>
  <c r="I14" i="12" s="1"/>
  <c r="L32" i="11"/>
  <c r="F12" i="12"/>
  <c r="H12" i="12" s="1"/>
  <c r="I12" i="12" s="1"/>
  <c r="L40" i="11"/>
  <c r="L78" i="11"/>
  <c r="L83" i="11"/>
  <c r="L69" i="11"/>
  <c r="L70" i="11" s="1"/>
  <c r="H16" i="12" s="1"/>
  <c r="I16" i="12" s="1"/>
  <c r="L52" i="11"/>
  <c r="L53" i="11" s="1"/>
  <c r="L54" i="11" s="1"/>
  <c r="I11" i="33" l="1"/>
  <c r="I7" i="34"/>
  <c r="L19" i="11"/>
  <c r="L79" i="11" s="1"/>
  <c r="L80" i="11" s="1"/>
  <c r="L81" i="11" s="1"/>
  <c r="F15" i="12"/>
  <c r="H15" i="12" s="1"/>
  <c r="I15" i="12" s="1"/>
  <c r="L63" i="11"/>
  <c r="L66" i="11" s="1"/>
  <c r="L57" i="11"/>
  <c r="F13" i="33" l="1"/>
  <c r="H13" i="33" s="1"/>
  <c r="F9" i="34"/>
  <c r="H9" i="34" s="1"/>
  <c r="J21" i="11"/>
  <c r="L20" i="11"/>
  <c r="F30" i="12"/>
  <c r="H30" i="12" s="1"/>
  <c r="I30" i="12" s="1"/>
  <c r="F21" i="12"/>
  <c r="H21" i="12" s="1"/>
  <c r="I21" i="12" s="1"/>
  <c r="I13" i="33" l="1"/>
  <c r="I9" i="34"/>
  <c r="L21" i="11"/>
  <c r="L84" i="11" s="1"/>
  <c r="L85" i="11" s="1"/>
  <c r="L86" i="11" s="1"/>
  <c r="F10" i="34" s="1"/>
  <c r="H10" i="34" s="1"/>
  <c r="I10" i="34" s="1"/>
  <c r="L22" i="11"/>
  <c r="L122" i="11"/>
  <c r="L126" i="11" s="1"/>
  <c r="L111" i="11"/>
  <c r="L115" i="11" s="1"/>
  <c r="F31" i="12" l="1"/>
  <c r="H31" i="12" s="1"/>
  <c r="I31" i="12" s="1"/>
  <c r="F14" i="33"/>
  <c r="H14" i="33" s="1"/>
  <c r="F22" i="12"/>
  <c r="H22" i="12" s="1"/>
  <c r="I22" i="12" s="1"/>
  <c r="L72" i="11"/>
  <c r="L150" i="11"/>
  <c r="L154" i="11" s="1"/>
  <c r="L155" i="11" s="1"/>
  <c r="L135" i="11"/>
  <c r="L139" i="11" s="1"/>
  <c r="L140" i="11" s="1"/>
  <c r="L127" i="11"/>
  <c r="L73" i="11"/>
  <c r="L116" i="11"/>
  <c r="I14" i="33" l="1"/>
  <c r="L156" i="11"/>
  <c r="F27" i="12" s="1"/>
  <c r="L74" i="11"/>
  <c r="L76" i="11" s="1"/>
  <c r="F28" i="12"/>
  <c r="F36" i="12"/>
  <c r="F37" i="12"/>
  <c r="L128" i="11"/>
  <c r="H17" i="12" l="1"/>
  <c r="I17" i="12" s="1"/>
  <c r="I10" i="33"/>
  <c r="F12" i="34"/>
  <c r="H12" i="34" s="1"/>
  <c r="I12" i="34" s="1"/>
  <c r="F13" i="34"/>
  <c r="H13" i="34" s="1"/>
  <c r="F17" i="33"/>
  <c r="H17" i="33" s="1"/>
  <c r="F16" i="33"/>
  <c r="H16" i="33" s="1"/>
  <c r="H27" i="12"/>
  <c r="I27" i="12" s="1"/>
  <c r="H37" i="12"/>
  <c r="I37" i="12" s="1"/>
  <c r="H28" i="12"/>
  <c r="I28" i="12" s="1"/>
  <c r="H36" i="12"/>
  <c r="I36" i="12" s="1"/>
  <c r="F25" i="12"/>
  <c r="H25" i="12" s="1"/>
  <c r="I25" i="12" s="1"/>
  <c r="F33" i="12"/>
  <c r="H33" i="12" s="1"/>
  <c r="I33" i="12" s="1"/>
  <c r="F34" i="12"/>
  <c r="H34" i="12" s="1"/>
  <c r="I34" i="12" s="1"/>
  <c r="F24" i="12"/>
  <c r="H24" i="12" s="1"/>
  <c r="I24" i="12" s="1"/>
  <c r="I17" i="33" l="1"/>
  <c r="I13" i="34"/>
  <c r="I18" i="34" s="1"/>
  <c r="I16" i="33"/>
  <c r="I45" i="12"/>
  <c r="I57" i="12" s="1"/>
  <c r="I99" i="12" s="1"/>
  <c r="I105" i="12" s="1"/>
  <c r="I134" i="12" s="1"/>
  <c r="BW10" i="15" s="1"/>
  <c r="I23" i="33" l="1"/>
  <c r="I135" i="12"/>
  <c r="I56" i="33" l="1"/>
  <c r="I98" i="33" s="1"/>
  <c r="I107" i="33" s="1"/>
  <c r="I137" i="33" s="1"/>
  <c r="L24" i="33"/>
  <c r="BW11" i="15"/>
  <c r="I136" i="33" l="1"/>
  <c r="BW12" i="15"/>
  <c r="BW13" i="15" l="1"/>
  <c r="BW14" i="15"/>
  <c r="BY15" i="15" l="1"/>
  <c r="BX15" i="15"/>
  <c r="BW15" i="15"/>
  <c r="BY16" i="15"/>
  <c r="BX16" i="15"/>
  <c r="BW16" i="15"/>
  <c r="K122" i="12"/>
  <c r="L122" i="12" s="1"/>
  <c r="BX17" i="15" l="1"/>
  <c r="BW17" i="15"/>
  <c r="BZ31" i="15" s="1"/>
  <c r="BY17" i="15"/>
  <c r="J15" i="12"/>
  <c r="K15" i="12" s="1"/>
  <c r="L15" i="12" s="1"/>
  <c r="J14" i="12"/>
  <c r="K14" i="12" s="1"/>
  <c r="L14" i="12" s="1"/>
  <c r="J33" i="12"/>
  <c r="K33" i="12" s="1"/>
  <c r="L33" i="12" s="1"/>
  <c r="J36" i="12"/>
  <c r="K36" i="12" s="1"/>
  <c r="L36" i="12" s="1"/>
  <c r="J31" i="12"/>
  <c r="K31" i="12" s="1"/>
  <c r="L31" i="12" s="1"/>
  <c r="J12" i="12"/>
  <c r="K12" i="12" s="1"/>
  <c r="L12" i="12" s="1"/>
  <c r="J17" i="12"/>
  <c r="K17" i="12" s="1"/>
  <c r="L17" i="12" s="1"/>
  <c r="J37" i="12"/>
  <c r="K37" i="12" s="1"/>
  <c r="L37" i="12" s="1"/>
  <c r="J10" i="12"/>
  <c r="K10" i="12" s="1"/>
  <c r="L10" i="12" s="1"/>
  <c r="J70" i="12"/>
  <c r="K70" i="12" s="1"/>
  <c r="L70" i="12" s="1"/>
  <c r="J67" i="12"/>
  <c r="K67" i="12" s="1"/>
  <c r="L67" i="12" s="1"/>
  <c r="J34" i="12"/>
  <c r="K34" i="12" s="1"/>
  <c r="L34" i="12" s="1"/>
  <c r="J83" i="12"/>
  <c r="K83" i="12" s="1"/>
  <c r="L83" i="12" s="1"/>
  <c r="J9" i="12"/>
  <c r="K9" i="12" s="1"/>
  <c r="L9" i="12" s="1"/>
  <c r="J30" i="12"/>
  <c r="K30" i="12" s="1"/>
  <c r="L30" i="12" s="1"/>
  <c r="J11" i="12"/>
  <c r="K11" i="12" s="1"/>
  <c r="L11" i="12" s="1"/>
  <c r="J28" i="12"/>
  <c r="K28" i="12" s="1"/>
  <c r="L28" i="12" s="1"/>
  <c r="J7" i="12"/>
  <c r="K7" i="12" s="1"/>
  <c r="L7" i="12" s="1"/>
  <c r="J78" i="12"/>
  <c r="K78" i="12" s="1"/>
  <c r="L78" i="12" s="1"/>
  <c r="J16" i="12"/>
  <c r="K16" i="12" s="1"/>
  <c r="L16" i="12" s="1"/>
  <c r="J41" i="12"/>
  <c r="K41" i="12" s="1"/>
  <c r="L41" i="12" s="1"/>
  <c r="J120" i="12"/>
  <c r="K120" i="12" s="1"/>
  <c r="L120" i="12" s="1"/>
  <c r="J73" i="12"/>
  <c r="K73" i="12" s="1"/>
  <c r="L73" i="12" s="1"/>
  <c r="J27" i="12"/>
  <c r="K27" i="12" s="1"/>
  <c r="L27" i="12" s="1"/>
  <c r="J77" i="12"/>
  <c r="K77" i="12" s="1"/>
  <c r="L77" i="12" s="1"/>
  <c r="J65" i="12"/>
  <c r="K65" i="12" s="1"/>
  <c r="L65" i="12" s="1"/>
  <c r="J69" i="12"/>
  <c r="K69" i="12" s="1"/>
  <c r="L69" i="12" s="1"/>
  <c r="J117" i="33" l="1"/>
  <c r="K117" i="33" s="1"/>
  <c r="L117" i="33" s="1"/>
  <c r="J10" i="34"/>
  <c r="K10" i="34" s="1"/>
  <c r="L10" i="34" s="1"/>
  <c r="J13" i="34"/>
  <c r="K13" i="34" s="1"/>
  <c r="L13" i="34" s="1"/>
  <c r="J7" i="34"/>
  <c r="K7" i="34" s="1"/>
  <c r="L7" i="34" s="1"/>
  <c r="J16" i="34"/>
  <c r="K16" i="34" s="1"/>
  <c r="L16" i="34" s="1"/>
  <c r="J9" i="34"/>
  <c r="K9" i="34" s="1"/>
  <c r="L9" i="34" s="1"/>
  <c r="J12" i="34"/>
  <c r="K12" i="34" s="1"/>
  <c r="L12" i="34" s="1"/>
  <c r="J13" i="33"/>
  <c r="K13" i="33" s="1"/>
  <c r="L13" i="33" s="1"/>
  <c r="J11" i="33"/>
  <c r="K11" i="33" s="1"/>
  <c r="L11" i="33" s="1"/>
  <c r="J16" i="33"/>
  <c r="K16" i="33" s="1"/>
  <c r="L16" i="33" s="1"/>
  <c r="J25" i="12"/>
  <c r="K25" i="12" s="1"/>
  <c r="L25" i="12" s="1"/>
  <c r="K19" i="33"/>
  <c r="L19" i="33" s="1"/>
  <c r="K14" i="33"/>
  <c r="L14" i="33" s="1"/>
  <c r="K17" i="33"/>
  <c r="L17" i="33" s="1"/>
  <c r="J22" i="12"/>
  <c r="K22" i="12" s="1"/>
  <c r="L22" i="12" s="1"/>
  <c r="J43" i="12"/>
  <c r="K43" i="12" s="1"/>
  <c r="L43" i="12" s="1"/>
  <c r="J121" i="12"/>
  <c r="K121" i="12" s="1"/>
  <c r="L121" i="12" s="1"/>
  <c r="J75" i="12"/>
  <c r="K75" i="12" s="1"/>
  <c r="L75" i="12" s="1"/>
  <c r="J116" i="12"/>
  <c r="K116" i="12" s="1"/>
  <c r="L116" i="12" s="1"/>
  <c r="J111" i="12"/>
  <c r="K111" i="12" s="1"/>
  <c r="L111" i="12" s="1"/>
  <c r="J91" i="12"/>
  <c r="K91" i="12" s="1"/>
  <c r="L91" i="12" s="1"/>
  <c r="J76" i="12"/>
  <c r="K76" i="12" s="1"/>
  <c r="L76" i="12" s="1"/>
  <c r="J82" i="12"/>
  <c r="K82" i="12" s="1"/>
  <c r="L82" i="12" s="1"/>
  <c r="J86" i="12"/>
  <c r="K86" i="12" s="1"/>
  <c r="L86" i="12" s="1"/>
  <c r="J119" i="12"/>
  <c r="K119" i="12" s="1"/>
  <c r="L119" i="12" s="1"/>
  <c r="J72" i="12"/>
  <c r="K72" i="12" s="1"/>
  <c r="L72" i="12" s="1"/>
  <c r="J113" i="12"/>
  <c r="K113" i="12" s="1"/>
  <c r="L113" i="12" s="1"/>
  <c r="J74" i="12"/>
  <c r="K74" i="12" s="1"/>
  <c r="L74" i="12" s="1"/>
  <c r="J40" i="12"/>
  <c r="K40" i="12" s="1"/>
  <c r="L40" i="12" s="1"/>
  <c r="J115" i="12"/>
  <c r="K115" i="12" s="1"/>
  <c r="L115" i="12" s="1"/>
  <c r="J81" i="12"/>
  <c r="K81" i="12" s="1"/>
  <c r="L81" i="12" s="1"/>
  <c r="J90" i="12"/>
  <c r="K90" i="12" s="1"/>
  <c r="L90" i="12" s="1"/>
  <c r="J112" i="12"/>
  <c r="K112" i="12" s="1"/>
  <c r="L112" i="12" s="1"/>
  <c r="J118" i="12"/>
  <c r="K118" i="12" s="1"/>
  <c r="L118" i="12" s="1"/>
  <c r="J106" i="12"/>
  <c r="K106" i="12" s="1"/>
  <c r="L106" i="12" s="1"/>
  <c r="J84" i="12"/>
  <c r="K84" i="12" s="1"/>
  <c r="L84" i="12" s="1"/>
  <c r="J24" i="12"/>
  <c r="K24" i="12" s="1"/>
  <c r="L24" i="12" s="1"/>
  <c r="J42" i="12"/>
  <c r="K42" i="12" s="1"/>
  <c r="L42" i="12" s="1"/>
  <c r="J68" i="12"/>
  <c r="K68" i="12" s="1"/>
  <c r="L68" i="12" s="1"/>
  <c r="J85" i="12"/>
  <c r="K85" i="12" s="1"/>
  <c r="L85" i="12" s="1"/>
  <c r="J80" i="12"/>
  <c r="K80" i="12" s="1"/>
  <c r="L80" i="12" s="1"/>
  <c r="J19" i="12"/>
  <c r="K19" i="12" s="1"/>
  <c r="L19" i="12" s="1"/>
  <c r="J88" i="12"/>
  <c r="K88" i="12" s="1"/>
  <c r="L88" i="12" s="1"/>
  <c r="J60" i="12"/>
  <c r="K60" i="12" s="1"/>
  <c r="L60" i="12" s="1"/>
  <c r="J117" i="12"/>
  <c r="K117" i="12" s="1"/>
  <c r="L117" i="12" s="1"/>
  <c r="J21" i="12"/>
  <c r="K21" i="12" s="1"/>
  <c r="L21" i="12" s="1"/>
  <c r="J114" i="12"/>
  <c r="K114" i="12" s="1"/>
  <c r="L114" i="12" s="1"/>
  <c r="J61" i="12"/>
  <c r="K61" i="12" s="1"/>
  <c r="L61" i="12" s="1"/>
  <c r="J63" i="12"/>
  <c r="K63" i="12" s="1"/>
  <c r="L63" i="12" s="1"/>
  <c r="J62" i="12"/>
  <c r="K62" i="12" s="1"/>
  <c r="L62" i="12" s="1"/>
  <c r="J87" i="12"/>
  <c r="K87" i="12" s="1"/>
  <c r="L87" i="12" s="1"/>
  <c r="J66" i="12"/>
  <c r="K66" i="12" s="1"/>
  <c r="L66" i="12" s="1"/>
  <c r="J89" i="12"/>
  <c r="K89" i="12" s="1"/>
  <c r="L89" i="12" s="1"/>
  <c r="J79" i="12"/>
  <c r="K79" i="12" s="1"/>
  <c r="L79" i="12" s="1"/>
  <c r="J71" i="12"/>
  <c r="K71" i="12" s="1"/>
  <c r="L71" i="12" s="1"/>
  <c r="L23" i="33" l="1"/>
  <c r="L30" i="33" s="1"/>
  <c r="L15" i="32"/>
  <c r="L18" i="34"/>
  <c r="K18" i="12"/>
  <c r="L18" i="12" s="1"/>
  <c r="K8" i="12"/>
  <c r="L8" i="12" s="1"/>
  <c r="L56" i="33" l="1"/>
  <c r="L98" i="33" s="1"/>
  <c r="L107" i="33" s="1"/>
  <c r="L136" i="33" s="1"/>
  <c r="L45" i="12"/>
  <c r="L57" i="12" s="1"/>
  <c r="L99" i="12" s="1"/>
  <c r="L105" i="12" s="1"/>
  <c r="L134" i="12" s="1"/>
  <c r="F30" i="33" l="1"/>
  <c r="H15" i="32"/>
  <c r="H21" i="32" s="1"/>
  <c r="H22" i="32" s="1"/>
  <c r="D25" i="32" l="1"/>
  <c r="B23" i="32"/>
</calcChain>
</file>

<file path=xl/sharedStrings.xml><?xml version="1.0" encoding="utf-8"?>
<sst xmlns="http://schemas.openxmlformats.org/spreadsheetml/2006/main" count="1619" uniqueCount="559">
  <si>
    <t>ที่</t>
  </si>
  <si>
    <t>รายการ</t>
  </si>
  <si>
    <t>Factor F</t>
  </si>
  <si>
    <t>ข้อมูลประกอบการประมาณราคา</t>
  </si>
  <si>
    <t>บาท/ลบ.ม.</t>
  </si>
  <si>
    <t>ระยะขนส่ง</t>
  </si>
  <si>
    <t xml:space="preserve"> =</t>
  </si>
  <si>
    <t xml:space="preserve">ระยะขนส่ง                  </t>
  </si>
  <si>
    <t>ลูกรัง</t>
  </si>
  <si>
    <t>บาท/ตัน</t>
  </si>
  <si>
    <t xml:space="preserve"> บาท/ตัน</t>
  </si>
  <si>
    <t xml:space="preserve">ระยะขนส่ง      </t>
  </si>
  <si>
    <t xml:space="preserve">ระยะขนส่ง        </t>
  </si>
  <si>
    <t xml:space="preserve">ระยะขนส่ง       </t>
  </si>
  <si>
    <t>รายการราคาค่างานต่อหน่วย</t>
  </si>
  <si>
    <t>=</t>
  </si>
  <si>
    <t xml:space="preserve"> บาท/ตร.ม.</t>
  </si>
  <si>
    <t xml:space="preserve">        ผิวทาง (ขนทิ้ง)</t>
  </si>
  <si>
    <t>ค่าตัวแปร</t>
  </si>
  <si>
    <t xml:space="preserve"> บาท/ลบ.ม.</t>
  </si>
  <si>
    <t>หมายเหตุ</t>
  </si>
  <si>
    <t xml:space="preserve">          - ราคน้ำมันโซล่า เฉลี่ย</t>
  </si>
  <si>
    <t>บาท / ลิตร</t>
  </si>
  <si>
    <t>ชื่อสายทาง</t>
  </si>
  <si>
    <t>จำนวน</t>
  </si>
  <si>
    <t>หน่วย</t>
  </si>
  <si>
    <t>ราคาวัสดุ-ค่าแรง-ต่อหน่วย</t>
  </si>
  <si>
    <t>จำนวนเงิน</t>
  </si>
  <si>
    <t>วัสดุ</t>
  </si>
  <si>
    <t>ค่าแรง</t>
  </si>
  <si>
    <t>รวม</t>
  </si>
  <si>
    <t>(บาท)</t>
  </si>
  <si>
    <t>งานปรับปรุงโครงสร้างทาง</t>
  </si>
  <si>
    <t>ตร.ม.</t>
  </si>
  <si>
    <t>ลบ.ม.</t>
  </si>
  <si>
    <t>งานผิวทาง</t>
  </si>
  <si>
    <t>2.1 Prime  Coat</t>
  </si>
  <si>
    <t>2.2 Tack  Coat</t>
  </si>
  <si>
    <t xml:space="preserve"> -  Asphaltic  Concrete  (ปูบน Prime  Coat)</t>
  </si>
  <si>
    <t xml:space="preserve"> -  Asphaltic  Concrete  (ปูบน Tack  Coat)</t>
  </si>
  <si>
    <t>งานตีเส้นจราจร</t>
  </si>
  <si>
    <t>งานจราจรสงเคราะห์</t>
  </si>
  <si>
    <t>ชุด</t>
  </si>
  <si>
    <t>หลัก</t>
  </si>
  <si>
    <t>รหัสสายทาง</t>
  </si>
  <si>
    <t>สถานที่ตั้ง</t>
  </si>
  <si>
    <t>กม.</t>
  </si>
  <si>
    <t xml:space="preserve">   รายการ</t>
  </si>
  <si>
    <t xml:space="preserve"> ซม.</t>
  </si>
  <si>
    <t>บาท</t>
  </si>
  <si>
    <t>งานผิวไหล่ทาง</t>
  </si>
  <si>
    <t xml:space="preserve">สถานที่ตั้ง </t>
  </si>
  <si>
    <t>ม. )</t>
  </si>
  <si>
    <t>3.2 Tack  Coat</t>
  </si>
  <si>
    <t>3.1 Prime  Coat</t>
  </si>
  <si>
    <t>4.1 สีเทอร์โมพลาสติก</t>
  </si>
  <si>
    <t>เมตร</t>
  </si>
  <si>
    <t>5.1 งานปรับปรุง</t>
  </si>
  <si>
    <t>5.2 งานติดตั้ง</t>
  </si>
  <si>
    <t xml:space="preserve">         - สายทางอยู่ในเขตพื้นที่  </t>
  </si>
  <si>
    <t>รายละเอียดการประมาณราคา</t>
  </si>
  <si>
    <t xml:space="preserve">หินคลุก      </t>
  </si>
  <si>
    <t xml:space="preserve"> บาท/ลบ.ม.(หลวม)</t>
  </si>
  <si>
    <t>ความหนา</t>
  </si>
  <si>
    <t xml:space="preserve"> ตร.ม./ตัน )</t>
  </si>
  <si>
    <t>A =   ราคายางแอสฟัลท์ (AC 60 - 70 ) ที่ แหล่งบวกด้วยค่าขนส่งถึงที่ตั้งโรงงานผสมแอสฟัลติกคอนกรีต (บาท/ตัน)</t>
  </si>
  <si>
    <t>B  =  ราคาหินปากโม่บวกด้วยค่าขนส่งจากปากโม่ ถึงที่ตั้งโรงงานผสมแอสฟัลติกคอนกรีต หรือจุดกองรวม (บาท/ลบ.ม.)</t>
  </si>
  <si>
    <t xml:space="preserve"> บาท/ลบ.ม.(แน่น)</t>
  </si>
  <si>
    <t>ค่าบรรทุก</t>
  </si>
  <si>
    <t xml:space="preserve">น้ำมันโซล่าเฉลี่ย </t>
  </si>
  <si>
    <t>บาท/ลิตร</t>
  </si>
  <si>
    <t>หินฝุ่น</t>
  </si>
  <si>
    <t>(งบประมาณ 100 %) ดอกเบี้ยเงินกู้</t>
  </si>
  <si>
    <t>%</t>
  </si>
  <si>
    <t>ค่าขนส่งหิน</t>
  </si>
  <si>
    <t>เงินล่วงหน้าจ่าย</t>
  </si>
  <si>
    <t xml:space="preserve">ค่าขนส่งยาง  </t>
  </si>
  <si>
    <t>ดอกเบี้ยเงินฝาก</t>
  </si>
  <si>
    <t>Traffic  Factor</t>
  </si>
  <si>
    <t>เงินประกันผลงาน</t>
  </si>
  <si>
    <t>ภาษีมูลค่าเพิ่ม ( VAT )</t>
  </si>
  <si>
    <t>ราคาน้ำมันโซล่าเฉลี่ย</t>
  </si>
  <si>
    <t>อยู่ในพื้นที่</t>
  </si>
  <si>
    <t>ฝนตกปกติ</t>
  </si>
  <si>
    <t>ฝนตกชุก</t>
  </si>
  <si>
    <t>ตารางสรุปค่าดำเนินการและค่าเสื่อมราคา</t>
  </si>
  <si>
    <t>รวมค่างาน (บาท)</t>
  </si>
  <si>
    <t>ปกติ</t>
  </si>
  <si>
    <t xml:space="preserve"> 1. วัสดุคัดเลือก ลูกรังรองพื้นทาง</t>
  </si>
  <si>
    <t xml:space="preserve">           ขุด-ขน</t>
  </si>
  <si>
    <t>ลบ.ม.(หลวม)</t>
  </si>
  <si>
    <t xml:space="preserve">           ผสม (ผสมกับวัสดุอื่น  ๆ)</t>
  </si>
  <si>
    <t>ลบ.ม.(แน่น)</t>
  </si>
  <si>
    <t xml:space="preserve">           บดทับ</t>
  </si>
  <si>
    <t xml:space="preserve"> 2. งานพื้นทาง (หินคลุก)</t>
  </si>
  <si>
    <t xml:space="preserve">           ผสม  (Blend)</t>
  </si>
  <si>
    <t xml:space="preserve"> 3. งานขุดรื้อคันทางเดิมแล้วบดทับ</t>
  </si>
  <si>
    <t xml:space="preserve">           ลูกรัง       10  ซม.</t>
  </si>
  <si>
    <t xml:space="preserve">           หินคลุก    10  ซม.</t>
  </si>
  <si>
    <t xml:space="preserve">           ผิว AC  5  ซม. (ขนทิ้ง)</t>
  </si>
  <si>
    <t xml:space="preserve"> 4. งานราดยางไพร์มโค้ท</t>
  </si>
  <si>
    <t xml:space="preserve"> 5. งานราดยางแทคโค้ท</t>
  </si>
  <si>
    <t xml:space="preserve"> 6. งานผิวทางแอสฟัลติกคอนกรีต</t>
  </si>
  <si>
    <t>ตัน</t>
  </si>
  <si>
    <t>7. ค่าแรงงาน  Cape Seal</t>
  </si>
  <si>
    <t xml:space="preserve">           Chip  Seal</t>
  </si>
  <si>
    <t>ตร.ม</t>
  </si>
  <si>
    <t xml:space="preserve">            Fog   Spray</t>
  </si>
  <si>
    <t xml:space="preserve">            Slurry  Seal</t>
  </si>
  <si>
    <t>FACTOR D</t>
  </si>
  <si>
    <t>ความหนา(มม.)</t>
  </si>
  <si>
    <t>Factor สำหรับงานบำรุงทาง (สำหรับงานซ่อมสร้างผิวลาดยาง)</t>
  </si>
  <si>
    <t>ตาราง FACTOR F งานทาง</t>
  </si>
  <si>
    <t>ระยะเวลาการเบิกจ่าย</t>
  </si>
  <si>
    <t xml:space="preserve">  เดือน</t>
  </si>
  <si>
    <t>คำนวนค่า Factor F</t>
  </si>
  <si>
    <t>ค่างาน(ทุน)</t>
  </si>
  <si>
    <t>เวลาทำการ</t>
  </si>
  <si>
    <t>ค่า</t>
  </si>
  <si>
    <t>ดอก</t>
  </si>
  <si>
    <t>กำไร</t>
  </si>
  <si>
    <t>รวมในรูป</t>
  </si>
  <si>
    <t xml:space="preserve">ภาษี </t>
  </si>
  <si>
    <t>ล้านบาท</t>
  </si>
  <si>
    <t>เดือน</t>
  </si>
  <si>
    <t>อำนวยการ</t>
  </si>
  <si>
    <t>เบี้ย</t>
  </si>
  <si>
    <t>Factor</t>
  </si>
  <si>
    <t>(ปกติ)</t>
  </si>
  <si>
    <t>รถบรรทุกสิบล้อ + รถลากพ่วง</t>
  </si>
  <si>
    <t>บาท/ตร.ม.</t>
  </si>
  <si>
    <t xml:space="preserve">  - ค่าวัสดุที่แหล่ง</t>
  </si>
  <si>
    <t xml:space="preserve">  - ค่าเสื่อมราคาขุดตัก</t>
  </si>
  <si>
    <t xml:space="preserve">  - ค่าขนส่ง</t>
  </si>
  <si>
    <t xml:space="preserve">  - ค่าเสื่อมราคาบดทับ</t>
  </si>
  <si>
    <t>แห่ง</t>
  </si>
  <si>
    <t>ราคาแอสฟัลติกที่เลือก</t>
  </si>
  <si>
    <t xml:space="preserve">   5.1.1 หลักแนวโค้ง ค.ส.ล.</t>
  </si>
  <si>
    <t xml:space="preserve">   5.1.2 หลักกิโลเมตร</t>
  </si>
  <si>
    <t xml:space="preserve">   5.2.1 ป้ายกำหนดน้ำหนักบรรทุก</t>
  </si>
  <si>
    <t xml:space="preserve">   5.2.2 ป้ายจราจรแบบ บ1.</t>
  </si>
  <si>
    <t xml:space="preserve">   5.2.3 ป้ายจราจรแบบ บ2.</t>
  </si>
  <si>
    <t xml:space="preserve">   5.2.4 ป้ายจราจร บ3 - บ55</t>
  </si>
  <si>
    <t>ปุ่ม</t>
  </si>
  <si>
    <r>
      <t>ประเภทงาน</t>
    </r>
    <r>
      <rPr>
        <sz val="12"/>
        <rFont val="DilleniaUPC"/>
        <family val="1"/>
        <charset val="222"/>
      </rPr>
      <t xml:space="preserve">            </t>
    </r>
  </si>
  <si>
    <r>
      <t>เจ้าของโครงการ</t>
    </r>
    <r>
      <rPr>
        <sz val="12"/>
        <rFont val="DilleniaUPC"/>
        <family val="1"/>
        <charset val="222"/>
      </rPr>
      <t xml:space="preserve">       </t>
    </r>
  </si>
  <si>
    <t xml:space="preserve">   5.1.3 ป้ายจราจร</t>
  </si>
  <si>
    <t xml:space="preserve">   5.1.4 GUARD RAIL</t>
  </si>
  <si>
    <t>ยาง CSS-1</t>
  </si>
  <si>
    <t>ยาง AC 60-70</t>
  </si>
  <si>
    <t>ยาง CRS-2</t>
  </si>
  <si>
    <t>หิน3/4"</t>
  </si>
  <si>
    <t>หิน1/2"</t>
  </si>
  <si>
    <t>หิน3/8"</t>
  </si>
  <si>
    <t>หินผสมแอสฟัลต์</t>
  </si>
  <si>
    <t>ข้อมูลแหล่งวัสดุและระยะทางขนส่ง</t>
  </si>
  <si>
    <t>ใช้</t>
  </si>
  <si>
    <t>1.006 เมื่อปริมาณจราจรน้อยกว่า 1000 คัน/วัน</t>
  </si>
  <si>
    <t>1.013 เมื่อปริมาณจราจรมากกว่า 1000 คัน/วัน</t>
  </si>
  <si>
    <t xml:space="preserve"> 1 เมื่อใช้รถรถบรรทุก 10 ล้อ ในการขนส่งวัสดุ</t>
  </si>
  <si>
    <t>ดอกเบี้ยเงินกู้</t>
  </si>
  <si>
    <t>(งบประมาณ 100 %)</t>
  </si>
  <si>
    <t>ยอดยกไป</t>
  </si>
  <si>
    <t>ยอดยกมา</t>
  </si>
  <si>
    <t>ฝนตกชุก 1</t>
  </si>
  <si>
    <t xml:space="preserve">ฝนตกชุก 2 </t>
  </si>
  <si>
    <t>ฝนตกชุก 2</t>
  </si>
  <si>
    <t xml:space="preserve">                                                                                                        </t>
  </si>
  <si>
    <t>ราคาน้ำมันโซล่า เฉลี่ย</t>
  </si>
  <si>
    <r>
      <t xml:space="preserve">ตารางค่าขนส่งค่าวัสดุก่อสร้าง </t>
    </r>
    <r>
      <rPr>
        <sz val="16"/>
        <color indexed="10"/>
        <rFont val="AngsanaUPC"/>
        <family val="1"/>
        <charset val="222"/>
      </rPr>
      <t xml:space="preserve"> รถบรรทุกสิบล้อ</t>
    </r>
  </si>
  <si>
    <r>
      <t xml:space="preserve">ตารางค่าขนส่งค่าวัสดุก่อสร้าง  </t>
    </r>
    <r>
      <rPr>
        <sz val="16"/>
        <color indexed="10"/>
        <rFont val="AngsanaUPC"/>
        <family val="1"/>
        <charset val="222"/>
      </rPr>
      <t>รถบรรทุกสิบล้อ + รถลากพ่วง</t>
    </r>
  </si>
  <si>
    <r>
      <t xml:space="preserve">ตารางค่าขนส่งค่าวัสดุก่อสร้าง  </t>
    </r>
    <r>
      <rPr>
        <b/>
        <sz val="13.5"/>
        <color indexed="10"/>
        <rFont val="DilleniaUPC"/>
        <family val="1"/>
        <charset val="222"/>
      </rPr>
      <t>รถบรรทุกสิบล้อ</t>
    </r>
  </si>
  <si>
    <t xml:space="preserve">     งานปูลาดและบดทับผิว  AC หนา 5 ซม.</t>
  </si>
  <si>
    <t xml:space="preserve">     บนผิวไพร์มโค้ท</t>
  </si>
  <si>
    <t xml:space="preserve">     บนผิวแทคโค้ท</t>
  </si>
  <si>
    <t xml:space="preserve">     ค่าผสมวัสดุแอสฟัลติกคอนกรีต</t>
  </si>
  <si>
    <t xml:space="preserve"> 2 เมื่อใช้รถบรรทุก 10 ล้อ + รถลากพ่วง ในการขนส่งวัสดุ</t>
  </si>
  <si>
    <t xml:space="preserve">Factor F  </t>
  </si>
  <si>
    <t xml:space="preserve">Factor F </t>
  </si>
  <si>
    <t>8. Pavement In-Place Recycling</t>
  </si>
  <si>
    <t xml:space="preserve">           ขุดลึก 20 ซม.</t>
  </si>
  <si>
    <r>
      <t>กรอกข้อความ หรือ ตัวเลข  เฉพาะในช่องพื้น</t>
    </r>
    <r>
      <rPr>
        <b/>
        <sz val="12"/>
        <rFont val="DilleniaUPC"/>
        <family val="1"/>
        <charset val="222"/>
      </rPr>
      <t xml:space="preserve"> </t>
    </r>
    <r>
      <rPr>
        <b/>
        <sz val="12"/>
        <color indexed="13"/>
        <rFont val="DilleniaUPC"/>
        <family val="1"/>
        <charset val="222"/>
      </rPr>
      <t>สีเหลือง</t>
    </r>
  </si>
  <si>
    <r>
      <t xml:space="preserve">รหัส Unprotect      </t>
    </r>
    <r>
      <rPr>
        <b/>
        <sz val="16"/>
        <color indexed="9"/>
        <rFont val="DilleniaUPC"/>
        <family val="1"/>
        <charset val="222"/>
      </rPr>
      <t>000</t>
    </r>
  </si>
  <si>
    <t>วัสดุคัดเลือก</t>
  </si>
  <si>
    <t>9. งานถางป่าขุดต่อ</t>
  </si>
  <si>
    <t xml:space="preserve">     ขนาดกลาง</t>
  </si>
  <si>
    <t>10.งานตัดแต่งขั้นบันได</t>
  </si>
  <si>
    <t xml:space="preserve">  - ค่าผสม</t>
  </si>
  <si>
    <t>สรุปประมาณราคาค่าบำรุงรักษาทาง</t>
  </si>
  <si>
    <r>
      <t>ประเภทงาน</t>
    </r>
    <r>
      <rPr>
        <sz val="14"/>
        <rFont val="DilleniaUPC"/>
        <family val="1"/>
        <charset val="222"/>
      </rPr>
      <t xml:space="preserve">            </t>
    </r>
  </si>
  <si>
    <r>
      <t>เจ้าของโครงการ</t>
    </r>
    <r>
      <rPr>
        <sz val="14"/>
        <rFont val="DilleniaUPC"/>
        <family val="1"/>
        <charset val="222"/>
      </rPr>
      <t xml:space="preserve">       </t>
    </r>
  </si>
  <si>
    <r>
      <t xml:space="preserve">สถานที่ตั้ง </t>
    </r>
    <r>
      <rPr>
        <sz val="14"/>
        <rFont val="DilleniaUPC"/>
        <family val="1"/>
        <charset val="222"/>
      </rPr>
      <t xml:space="preserve">             </t>
    </r>
  </si>
  <si>
    <r>
      <t xml:space="preserve">ลักษณะสายทางเดิม   </t>
    </r>
    <r>
      <rPr>
        <sz val="14"/>
        <rFont val="DilleniaUPC"/>
        <family val="1"/>
        <charset val="222"/>
      </rPr>
      <t xml:space="preserve">    </t>
    </r>
  </si>
  <si>
    <t xml:space="preserve">ชนิดผิวทาง   </t>
  </si>
  <si>
    <t>Factor  F</t>
  </si>
  <si>
    <t>รวมค่างานก่อสร้าง</t>
  </si>
  <si>
    <t xml:space="preserve">   หมายเหตุ</t>
  </si>
  <si>
    <t xml:space="preserve"> - เงินล่วงหน้าจ่าย </t>
  </si>
  <si>
    <t xml:space="preserve"> - ดอกเบี้ยเงินกู้      </t>
  </si>
  <si>
    <t xml:space="preserve"> - เงินประกันผลงานหัก </t>
  </si>
  <si>
    <t xml:space="preserve"> - พื้นที่</t>
  </si>
  <si>
    <t>สรุป</t>
  </si>
  <si>
    <t xml:space="preserve">ระยะทางดำเนินการ       </t>
  </si>
  <si>
    <t>เฉลี่ยราคา  กม.ละ</t>
  </si>
  <si>
    <t>1.1 งานถางป่าขุดตอ</t>
  </si>
  <si>
    <t>2.3 Asphaltic  Concrete</t>
  </si>
  <si>
    <t>3.3 Asphaltic  Concrete</t>
  </si>
  <si>
    <t xml:space="preserve"> -  Asphaltic Concrete (ปูบน Prime Coat)</t>
  </si>
  <si>
    <t xml:space="preserve"> -  Asphaltic Concrete (ปูบนTack Coat)</t>
  </si>
  <si>
    <t>ซม.</t>
  </si>
  <si>
    <t>11.งานดินตัด - ขึ้นรูปคันทาง</t>
  </si>
  <si>
    <t xml:space="preserve">     ดิน - ขุดตัด</t>
  </si>
  <si>
    <t>ลบ.ม (ปกติ)</t>
  </si>
  <si>
    <t>12. งานดินคันทาง</t>
  </si>
  <si>
    <t xml:space="preserve">     ขุด - ขน</t>
  </si>
  <si>
    <t xml:space="preserve">      บดทับ</t>
  </si>
  <si>
    <t>ดินถม</t>
  </si>
  <si>
    <t>1. งานวัสดุดินถม ( จากการขนส่ง )</t>
  </si>
  <si>
    <t>2. งานวัสดุคัดเลือก</t>
  </si>
  <si>
    <t>3. งานลูกรัง</t>
  </si>
  <si>
    <t>4. งานพื้นทาง</t>
  </si>
  <si>
    <t xml:space="preserve">        ขุดรื้อหินคลุก</t>
  </si>
  <si>
    <t xml:space="preserve">อัตราการใช้ยาง </t>
  </si>
  <si>
    <t>ลิตร/ตร.ม.</t>
  </si>
  <si>
    <t xml:space="preserve">        N  =  ค่างาน Pavement In-Place Recycling</t>
  </si>
  <si>
    <t xml:space="preserve">        A  =  ปริมาณยางแอสฟัลต์</t>
  </si>
  <si>
    <t xml:space="preserve"> ตัน/ตร.ม.</t>
  </si>
  <si>
    <t xml:space="preserve">        Y  =  ราคายางแอสฟัลต์บวกค่าขนส่ง</t>
  </si>
  <si>
    <t xml:space="preserve">        S  =  ปริมาณปูนซีเมนต์</t>
  </si>
  <si>
    <t xml:space="preserve">        C  =  ราคาปริมาณปูนซีเมนต์บวกค่าขนส่ง</t>
  </si>
  <si>
    <t>ม.</t>
  </si>
  <si>
    <t xml:space="preserve"> กก./ลบ.ม.</t>
  </si>
  <si>
    <t xml:space="preserve">  - ค่าปูนซีเมนต์ + ค่าขนส่ง                                                    </t>
  </si>
  <si>
    <t xml:space="preserve">  - ปริมาณปูนซีเมนต์ต่อตารางเมตร</t>
  </si>
  <si>
    <t xml:space="preserve">          รวมค่างาน Pavement In-Place Recycling</t>
  </si>
  <si>
    <t xml:space="preserve">        N  =   [ Operating Cost + AY + SC ]</t>
  </si>
  <si>
    <t>ซีเมนต์</t>
  </si>
  <si>
    <t xml:space="preserve">อัตราการยุบตัว  </t>
  </si>
  <si>
    <t>5. งานขุดซ่อมผิวทางเดิม (Deep  Patch)</t>
  </si>
  <si>
    <t xml:space="preserve">  - ค่าวัสดุ</t>
  </si>
  <si>
    <t xml:space="preserve">       รวมค่าวัสดุ</t>
  </si>
  <si>
    <t xml:space="preserve">  - ค่าดำเนินการและค่าเสื่อมราคางานขุดรื้อพื้นทางเดิมแล้วบดทับ</t>
  </si>
  <si>
    <t xml:space="preserve">                รวมค่าวัสดุและขนส่ง</t>
  </si>
  <si>
    <t xml:space="preserve">                รวมค่าวัสดุและค่าแรงเป็นเงิน</t>
  </si>
  <si>
    <t xml:space="preserve">               รวมค่าวัสดุและขนส่ง</t>
  </si>
  <si>
    <t xml:space="preserve">               รวมค่าวัสดุและค่าแรงเป็นเงิน</t>
  </si>
  <si>
    <t xml:space="preserve">  - ค่าวัสดุหินคลุก</t>
  </si>
  <si>
    <t xml:space="preserve">                รวมค่าวัสดุ</t>
  </si>
  <si>
    <t xml:space="preserve">  - Tack Coat</t>
  </si>
  <si>
    <t xml:space="preserve">  - Hot Mix</t>
  </si>
  <si>
    <t xml:space="preserve">  - ค่าดำเนินการและค่าเสื่อมราคางาน Tack Coat ปูลาดและบดทับ</t>
  </si>
  <si>
    <t xml:space="preserve">  - ราคายางจากโรงงาน</t>
  </si>
  <si>
    <t xml:space="preserve">                รวมค่ายาง</t>
  </si>
  <si>
    <t xml:space="preserve">        ความลึกในการขุดกัด                              =</t>
  </si>
  <si>
    <t xml:space="preserve">        Operating Cost                                  =</t>
  </si>
  <si>
    <t xml:space="preserve">        ปริมาณซีเมนต์ที่ใช้ (โดยน้ำหนัก)                  =</t>
  </si>
  <si>
    <t xml:space="preserve">        หน่วยน้ำหนักของวัสดุพื้นทางที่ขุดกัด             =</t>
  </si>
  <si>
    <t xml:space="preserve">   5.2.13 ป้ายจราจรแบบ ต71 - ต73</t>
  </si>
  <si>
    <t xml:space="preserve">   5.2.14 ป้ายจราจรแบบ ต74</t>
  </si>
  <si>
    <t xml:space="preserve">   5.2.15 ป้ายจราจรแบบ ต76</t>
  </si>
  <si>
    <t xml:space="preserve">   5.2.16 ป้ายจราจรแบบ ต77</t>
  </si>
  <si>
    <t xml:space="preserve">   5.2.17 ป้ายจราจรแบบ ต78</t>
  </si>
  <si>
    <t xml:space="preserve">   5.2.18 ป้ายจราจรแบบ น1</t>
  </si>
  <si>
    <t xml:space="preserve">   5.2.19 ป้ายจราจรแบบ น2 ( 1 แผ่นป้าย )</t>
  </si>
  <si>
    <t xml:space="preserve">   5.2.20 ป้ายจราจรแบบ น2 ( 2 แผ่นป้าย )</t>
  </si>
  <si>
    <t xml:space="preserve">   5.2.21 ป้ายจราจรแบบ น2 ( 3 แผ่นป้าย )</t>
  </si>
  <si>
    <t xml:space="preserve">   5.2.22 ป้ายจราจรแบบ น3</t>
  </si>
  <si>
    <t xml:space="preserve">   5.2.23 ป้ายจราจรแบบ น4</t>
  </si>
  <si>
    <t xml:space="preserve">   5.2.24 ป้ายจราจรแบบ น5</t>
  </si>
  <si>
    <r>
      <t>6. งานพื้นทาง</t>
    </r>
    <r>
      <rPr>
        <b/>
        <sz val="12"/>
        <color indexed="10"/>
        <rFont val="DilleniaUPC"/>
        <family val="1"/>
      </rPr>
      <t xml:space="preserve"> ( หินคลุกปรับระดับ )</t>
    </r>
  </si>
  <si>
    <t xml:space="preserve">7. งานปะซ่อมผิวทางเดิม (Skin Patch) </t>
  </si>
  <si>
    <t>8. งานไพร์มโค้ท</t>
  </si>
  <si>
    <t>9. งานเทคโค้ท</t>
  </si>
  <si>
    <t>10. งาน Pavement In-Place Recycling</t>
  </si>
  <si>
    <t xml:space="preserve">   10.1 สูตรค่างาน Pavement In-Place Recycling </t>
  </si>
  <si>
    <t xml:space="preserve">  10.2 ข้อมูลประกอบการคิดค่างาน</t>
  </si>
  <si>
    <t>1.3 งานปรับดินเดิมแล้วบดทับ</t>
  </si>
  <si>
    <t>1.4 งาน Benching</t>
  </si>
  <si>
    <t>1.6 งานดินถม ( จากการขนส่ง )</t>
  </si>
  <si>
    <t>1.8 งานรองพื้นทาง (ลูกรังบดอัดแน่น)</t>
  </si>
  <si>
    <t>1.9 หินคลุกบดอัดแน่น</t>
  </si>
  <si>
    <t>1.13 งาน Pavement In - Place Recycling</t>
  </si>
  <si>
    <t>4.2 Rumble Strips</t>
  </si>
  <si>
    <t>4.3 ทางม้าลาย</t>
  </si>
  <si>
    <t xml:space="preserve">   5.2.29 ป้ายจราจรแบบ </t>
  </si>
  <si>
    <t xml:space="preserve">   5.2.30 ป้ายจราจรแบบ </t>
  </si>
  <si>
    <t xml:space="preserve">   5.2.31 ป้ายจราจรแบบ </t>
  </si>
  <si>
    <t xml:space="preserve">          ค่างาน Pavement In-Place Recycling</t>
  </si>
  <si>
    <t xml:space="preserve">  - ค่าเสื่อมราคาบดทับหินคลุกปรับระดับ</t>
  </si>
  <si>
    <t>\</t>
  </si>
  <si>
    <t>1.10 หินคลุกปรับระดับ (หลวม)</t>
  </si>
  <si>
    <t xml:space="preserve"> - ปริมาณงาน Asphalt Concrete ทั้งโครงการ</t>
  </si>
  <si>
    <t xml:space="preserve"> - ค่าติดตั้งเครื่องผสม = 250,000</t>
  </si>
  <si>
    <t xml:space="preserve">   (ยางAC + ค่าขนส่ง) x 0.052</t>
  </si>
  <si>
    <t xml:space="preserve">   (หินผสม + ค่าขนส่ง) x 0.74</t>
  </si>
  <si>
    <t xml:space="preserve">  - ค่าดำเนินการ + ค่าเสื่อมผสมแอสฟัลติกคอนกรีต</t>
  </si>
  <si>
    <t xml:space="preserve"> - ค่าขนส่งแอสฟัลติกคอนกรีตในสายทาง ระยะทาง </t>
  </si>
  <si>
    <t xml:space="preserve">   ค่าใช้จ่ายรวม    </t>
  </si>
  <si>
    <t xml:space="preserve">   ค่างานต้นทุน</t>
  </si>
  <si>
    <t xml:space="preserve"> ซม.                (</t>
  </si>
  <si>
    <t xml:space="preserve"> 11.1 กรณีปริมาณงานน้อยกว่าหรือเท่ากับ 10,000 ตัน</t>
  </si>
  <si>
    <t xml:space="preserve"> 11.2 กรณีปริมาณงานมากกว่า 10,000 ตัน</t>
  </si>
  <si>
    <t>ระยะทางดำเนินการ</t>
  </si>
  <si>
    <t xml:space="preserve">        ขุดรื้อรองพื้นทาง(ลูกรัง)</t>
  </si>
  <si>
    <t xml:space="preserve">  - ค่าดำเนินการ,ค่าเสื่อมราคาผสมและบดทับ (หินคลุกใหม่)</t>
  </si>
  <si>
    <t xml:space="preserve">  - ค่าดำเนินการ,ค่าเสื่อมราคาผสมและบดทับรองพื้นทาง(หินคลุกเดิม+หินคลุกใหม่)</t>
  </si>
  <si>
    <t xml:space="preserve">   5.2.7 ป้ายจราจร ต61</t>
  </si>
  <si>
    <r>
      <t xml:space="preserve">   5.2.8 ป้ายจราจรแบบ ต63,ต66</t>
    </r>
    <r>
      <rPr>
        <sz val="12"/>
        <rFont val="DilleniaUPC"/>
        <family val="1"/>
        <charset val="222"/>
      </rPr>
      <t xml:space="preserve"> (2 แผ่นป้ายต่อชุด)</t>
    </r>
  </si>
  <si>
    <t xml:space="preserve">   5.2.9 ป้ายจราจรแบบ ต64,ต67</t>
  </si>
  <si>
    <t xml:space="preserve">   5.2.10 ป้ายจราจรแบบ ต65,ต68</t>
  </si>
  <si>
    <t xml:space="preserve">   5.2.11 ป้ายจราจรแบบ ต69</t>
  </si>
  <si>
    <t xml:space="preserve">   5.2.12 ป้ายจราจรแบบ ต70</t>
  </si>
  <si>
    <t xml:space="preserve">   5.2.6 ป้ายจราจร ต28-ต30,ต57,ต62</t>
  </si>
  <si>
    <t xml:space="preserve"> - ค่าขนส่งอุปกรณ์ 80 ตัน ระยะทางขนส่ง 100 กม.</t>
  </si>
  <si>
    <t>ประมาณราคา      …………………………………………..</t>
  </si>
  <si>
    <t>ตรวจ     …………………………………………….</t>
  </si>
  <si>
    <t>ฝนตกชุก 1*</t>
  </si>
  <si>
    <t>ฝนตกชุก 2**</t>
  </si>
  <si>
    <t>AC</t>
  </si>
  <si>
    <r>
      <t xml:space="preserve">   5.2.5 </t>
    </r>
    <r>
      <rPr>
        <sz val="14"/>
        <rFont val="DilleniaUPC"/>
        <family val="1"/>
      </rPr>
      <t>ป้ายจราจรแบบ ต1-ต27,ต31-ต56,ต58-ต60,ต75</t>
    </r>
  </si>
  <si>
    <t>อ. ..... จ. .....</t>
  </si>
  <si>
    <t>ราคากลาง (บาท)</t>
  </si>
  <si>
    <t>ราคาต่อหน่วย</t>
  </si>
  <si>
    <t>แบบที่ 9</t>
  </si>
  <si>
    <t xml:space="preserve">  =</t>
  </si>
  <si>
    <t>รวมเป็นราคาค่าก่อสร้างประมาณ</t>
  </si>
  <si>
    <r>
      <t xml:space="preserve">   5.2.27 </t>
    </r>
    <r>
      <rPr>
        <sz val="13.5"/>
        <rFont val="DilleniaUPC"/>
        <family val="1"/>
      </rPr>
      <t xml:space="preserve">ป้ายจราจรแบบ </t>
    </r>
    <r>
      <rPr>
        <sz val="13"/>
        <rFont val="DilleniaUPC"/>
        <family val="1"/>
      </rPr>
      <t>บ3-บ55+ต1-ต28,ต31-ต56,ต56-ต60,ต75</t>
    </r>
  </si>
  <si>
    <r>
      <t xml:space="preserve">   5.2.25 </t>
    </r>
    <r>
      <rPr>
        <sz val="14"/>
        <rFont val="DilleniaUPC"/>
        <family val="1"/>
      </rPr>
      <t xml:space="preserve">ป้ายจราจรแบบ น6 </t>
    </r>
  </si>
  <si>
    <r>
      <t xml:space="preserve">   5.2.26 </t>
    </r>
    <r>
      <rPr>
        <sz val="14"/>
        <rFont val="DilleniaUPC"/>
        <family val="1"/>
      </rPr>
      <t>ป้ายจราจรแบบ น7 - น20</t>
    </r>
  </si>
  <si>
    <t>1.5 งานดินตัด</t>
  </si>
  <si>
    <t>รูปแบบที่ 2</t>
  </si>
  <si>
    <r>
      <t xml:space="preserve">   5.2.28 ป้ายจราจรแบบ </t>
    </r>
    <r>
      <rPr>
        <sz val="13"/>
        <rFont val="DilleniaUPC"/>
        <family val="1"/>
      </rPr>
      <t>บ3-บ55 + ต71-ต73</t>
    </r>
  </si>
  <si>
    <t xml:space="preserve">   5.2.32 ป้ายจราจรแบบ </t>
  </si>
  <si>
    <t xml:space="preserve">   5.2.33 หลักแนวโค้ง ค.ส.ล.</t>
  </si>
  <si>
    <t xml:space="preserve">   5.2.34 หลักกิโลเมตร</t>
  </si>
  <si>
    <t xml:space="preserve">   5.2.35 หลักเขตทาง</t>
  </si>
  <si>
    <t xml:space="preserve">   5.2.36 หลักนำทาง</t>
  </si>
  <si>
    <t xml:space="preserve">   5.2.37 Guard  Rail บริเวณทางโค้งหรือคอสะพาน</t>
  </si>
  <si>
    <t xml:space="preserve">   5.2.38 Guard  Rail บริเวณทางตรง</t>
  </si>
  <si>
    <t xml:space="preserve">   5.2.39 ตีเส้นทางรถไฟตัดผ่าน</t>
  </si>
  <si>
    <t xml:space="preserve">   5.2.40 ติดตั้งปุ่มสะท้อนแสง ( 2 หน้า )</t>
  </si>
  <si>
    <t xml:space="preserve">   5.2.41 ติดตั้งสัญญาณไฟกระพริบ</t>
  </si>
  <si>
    <t xml:space="preserve">   5.2.42 ปรับปรุงสะพาน คสล</t>
  </si>
  <si>
    <t xml:space="preserve">   5.2.44 Timber Barricade</t>
  </si>
  <si>
    <t xml:space="preserve">   5.2.43 ป้ายจราจรระหว่างการก่อสร้าง</t>
  </si>
  <si>
    <t>129..04</t>
  </si>
  <si>
    <t>424..00</t>
  </si>
  <si>
    <t>67.49.</t>
  </si>
  <si>
    <t>278..90</t>
  </si>
  <si>
    <r>
      <t>15.50,16.50,17.50,18.50,19.50,20.50,21.50,22.50,23.50,24.50,</t>
    </r>
    <r>
      <rPr>
        <sz val="12"/>
        <rFont val="DilleniaUPC"/>
        <family val="1"/>
      </rPr>
      <t xml:space="preserve"> 25.50,</t>
    </r>
    <r>
      <rPr>
        <sz val="12"/>
        <rFont val="DilleniaUPC"/>
        <family val="1"/>
        <charset val="222"/>
      </rPr>
      <t xml:space="preserve"> </t>
    </r>
    <r>
      <rPr>
        <sz val="12"/>
        <color rgb="FFC00000"/>
        <rFont val="DilleniaUPC"/>
        <family val="1"/>
      </rPr>
      <t>26.50,27.50, 28.50, 29.50</t>
    </r>
    <r>
      <rPr>
        <sz val="12"/>
        <rFont val="DilleniaUPC"/>
        <family val="1"/>
        <charset val="222"/>
      </rPr>
      <t xml:space="preserve">, </t>
    </r>
    <r>
      <rPr>
        <sz val="12"/>
        <rFont val="DilleniaUPC"/>
        <family val="1"/>
      </rPr>
      <t>30.50, 31.50 ,32.50</t>
    </r>
  </si>
  <si>
    <t>ยาง RARA AC</t>
  </si>
  <si>
    <t>2.4 Para Asphaltic  Concrete</t>
  </si>
  <si>
    <t xml:space="preserve"> -  Para Asphaltic  Concrete  (ปูบน Prime  Coat)</t>
  </si>
  <si>
    <t xml:space="preserve"> -  Para Asphaltic  Concrete  (ปูบน Tack  Coat)</t>
  </si>
  <si>
    <t>3.4 Para Asphaltic  Concrete</t>
  </si>
  <si>
    <t xml:space="preserve"> 12.1 กรณีปริมาณงานน้อยกว่าหรือเท่ากับ 10,000 ตัน</t>
  </si>
  <si>
    <t xml:space="preserve"> 12.2 กรณีปริมาณงานมากกว่า 10,000 ตัน</t>
  </si>
  <si>
    <t xml:space="preserve">12. งานผิวทางพาราแอสฟัลติคคอนกรีต  </t>
  </si>
  <si>
    <t xml:space="preserve">   (ยาง PARA AC + ค่าขนส่ง) x 0.052</t>
  </si>
  <si>
    <t xml:space="preserve">  - ค่าดำเนินการ + ค่าเสื่อมผสมแอสฟัลติกคอนกรีต x 1.10</t>
  </si>
  <si>
    <r>
      <rPr>
        <b/>
        <sz val="12"/>
        <rFont val="DilleniaUPC"/>
        <family val="1"/>
      </rPr>
      <t>ฝนตกชุก 1*</t>
    </r>
    <r>
      <rPr>
        <sz val="12"/>
        <rFont val="DilleniaUPC"/>
        <family val="1"/>
        <charset val="222"/>
      </rPr>
      <t xml:space="preserve">    = กรุงเทพฯ ,กระบี่ ,จันทบุรี  ,ชุมพร ,เชียงราย ,ตรัง ,นครนายก ,ปราจีนบุรี ,พัทลุง ,ภูเก็ต ,ยะลา ,สกลนคร ,สตูล และหนองคาย</t>
    </r>
  </si>
  <si>
    <r>
      <rPr>
        <b/>
        <sz val="12"/>
        <rFont val="DilleniaUPC"/>
        <family val="1"/>
      </rPr>
      <t>ฝนตกชุก 2**</t>
    </r>
    <r>
      <rPr>
        <sz val="12"/>
        <rFont val="DilleniaUPC"/>
        <family val="1"/>
        <charset val="222"/>
      </rPr>
      <t xml:space="preserve">   = ตราด ,นครพนม ,นครศรีธรรมราช ,นราธิวาส ,บึงกาฬ ,พังงา ,ระนอง และสงขลา</t>
    </r>
  </si>
  <si>
    <t>กองช่าง องค์การบริหารส่วนจังหวัดแพร่</t>
  </si>
  <si>
    <t>องค์การบริหารส่วนจังหวัดแพร่</t>
  </si>
  <si>
    <t>ราคาพาณิชย์  จ.แพร่</t>
  </si>
  <si>
    <t>ราคาพาณิชย์  กรุงเทพฯ</t>
  </si>
  <si>
    <t>งานหินคลุกกำหนดให้ใช้ของเดิม</t>
  </si>
  <si>
    <t xml:space="preserve">   เดิมหนา</t>
  </si>
  <si>
    <t>ม.  เสริมใหม่หนา    =</t>
  </si>
  <si>
    <t>ไหล่ทางลูกรังเดิม  คิดของเดิมต่ำกว่าผิวทาง</t>
  </si>
  <si>
    <t>ซม.  เสริมใหม่หนา</t>
  </si>
  <si>
    <t>ซม.  รวมความหนาลูกรัง</t>
  </si>
  <si>
    <t>งานเสริมผิว AC</t>
  </si>
  <si>
    <t>งานซ่อมสร้างผิว AC</t>
  </si>
  <si>
    <t>ประเภท</t>
  </si>
  <si>
    <t xml:space="preserve">ช่วง กม.ที่ </t>
  </si>
  <si>
    <t>ระยะทาง</t>
  </si>
  <si>
    <t>ผิวทางกว้าง</t>
  </si>
  <si>
    <t>ผิวไหล่กว้าง  ( ม.)</t>
  </si>
  <si>
    <t>เกลี่ยปรับ</t>
  </si>
  <si>
    <t>ขุดรื้อผิวทาง</t>
  </si>
  <si>
    <t>ขุดรื้อไหล่ทาง</t>
  </si>
  <si>
    <t>หินคลุกบดอัด</t>
  </si>
  <si>
    <t>ลูกรังบดอัด</t>
  </si>
  <si>
    <t xml:space="preserve">งานผิวไหล่ทาง </t>
  </si>
  <si>
    <t>งาน</t>
  </si>
  <si>
    <t>ลาดยาง</t>
  </si>
  <si>
    <t>คำนวณ</t>
  </si>
  <si>
    <t>ไหล่ทางเดิม</t>
  </si>
  <si>
    <t>Widening 1%</t>
  </si>
  <si>
    <t>AC on Tack</t>
  </si>
  <si>
    <t>ซ่อมสร้าง</t>
  </si>
  <si>
    <t>เดิมขนทิ้ง(ตรม.)</t>
  </si>
  <si>
    <t>แน่น (ตร.ม.)</t>
  </si>
  <si>
    <t>แน่น (ลบ.ม.)</t>
  </si>
  <si>
    <t>AC on Prime</t>
  </si>
  <si>
    <t>-</t>
  </si>
  <si>
    <t>ระยะทางเสริมผิว</t>
  </si>
  <si>
    <t>ต้องการให้ตียาว</t>
  </si>
  <si>
    <t>( กรณีต้องการกำหนดให้ตีเส้นยาวกว่าระยะทางก่อสร้าง )</t>
  </si>
  <si>
    <t>ระยะทางตีเส้นจราจร</t>
  </si>
  <si>
    <t>กม. ตีเส้นทึบยาว</t>
  </si>
  <si>
    <t>กม.ที่</t>
  </si>
  <si>
    <t>ถึง กม.ที่</t>
  </si>
  <si>
    <t>, กม.ที่</t>
  </si>
  <si>
    <t>เผื่อพื้นที่เส้นทึบ</t>
  </si>
  <si>
    <t>ตี</t>
  </si>
  <si>
    <t xml:space="preserve">เส้น  </t>
  </si>
  <si>
    <t>ค่างาน  SKIN  PATCH</t>
  </si>
  <si>
    <t xml:space="preserve">หรือมีพื้นที่ไม่น้อยกว่า </t>
  </si>
  <si>
    <t>ตารางเมตร</t>
  </si>
  <si>
    <t xml:space="preserve">              (นายสำเริง  ใจเอื้อ)</t>
  </si>
  <si>
    <t xml:space="preserve">             ผู้อำนวยการกองช่าง</t>
  </si>
  <si>
    <t>ระยะทางดำเนินการ ฯ</t>
  </si>
  <si>
    <t>ค่างานต้นทุนงานทาง</t>
  </si>
  <si>
    <t>4.4 ติดตั้งสัญญาณไฟกระพริบ</t>
  </si>
  <si>
    <t>1.2 งานขุดรื้อผิวทางและไหล่ทางเดิม ขนทิ้งแล้วบดทับ</t>
  </si>
  <si>
    <t xml:space="preserve">1.12 Skin   Patch </t>
  </si>
  <si>
    <t>1.7 Deep  Patch</t>
  </si>
  <si>
    <t>1.11 หินคลุกบดอัดแน่น</t>
  </si>
  <si>
    <t>คิดเป็นเงินงบประมาณ</t>
  </si>
  <si>
    <t>พิกัดจุดสิ้นสุด</t>
  </si>
  <si>
    <t xml:space="preserve">ลงชื่อ.....................................ผู้ประมาณการ.             </t>
  </si>
  <si>
    <t xml:space="preserve">      ( นายธีระชัย  มุ้งกุลณา )                                                                 </t>
  </si>
  <si>
    <t xml:space="preserve">       นายช่างโยธาชำนาญงาน</t>
  </si>
  <si>
    <t xml:space="preserve">        ลงชื่อ .....................................................ตรวจสอบ</t>
  </si>
  <si>
    <t xml:space="preserve">           นายช่างโยธาอาวุโส รักษาการในตำแหน่ง</t>
  </si>
  <si>
    <t xml:space="preserve">               หัวหน้าฝ่ายก่อสร้างและซ่อมบำรุง</t>
  </si>
  <si>
    <t>ลงชื่อ..............................................เห็นชอบ</t>
  </si>
  <si>
    <r>
      <t xml:space="preserve">           ลงชื่อ............................................</t>
    </r>
    <r>
      <rPr>
        <b/>
        <sz val="14"/>
        <rFont val="DilleniaUPC"/>
        <family val="1"/>
      </rPr>
      <t>อนุมัติ</t>
    </r>
  </si>
  <si>
    <t>ลึก 20 ซม.</t>
  </si>
  <si>
    <t>1.2 งาน Pavement In - Place Recycling</t>
  </si>
  <si>
    <t xml:space="preserve">                       (นายประสพ  สีนุย)</t>
  </si>
  <si>
    <t>โครงการ</t>
  </si>
  <si>
    <t>1.1 งาน Pavement In - Place Recycling</t>
  </si>
  <si>
    <t>3.1 สีเทอร์โมพลาสติก</t>
  </si>
  <si>
    <t>1.1งานปรับระดับไหล่ทางเดิม</t>
  </si>
  <si>
    <t>ผลรวมค่างานต้นทุนงานก่อสร้างทาง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</si>
  <si>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</si>
  <si>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</si>
  <si>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  งานก่อสร้างสะพานและท่อเหลี่ยม</t>
  </si>
  <si>
    <t>2+265</t>
  </si>
  <si>
    <t>3.2 Rumble Strips</t>
  </si>
  <si>
    <t>3.3 ทางม้าลาย</t>
  </si>
  <si>
    <t>3.4 Guard  Rail บริเวณทางโค้งหรือคอสะพาน</t>
  </si>
  <si>
    <t>ช่วงที่ 1</t>
  </si>
  <si>
    <t>ช่วงที่ 2</t>
  </si>
  <si>
    <t>หน้า ( ม. )</t>
  </si>
  <si>
    <t>หลัง ( ม. )</t>
  </si>
  <si>
    <t>ค่าเฉลี่ย</t>
  </si>
  <si>
    <t>ช่วงที่ 3</t>
  </si>
  <si>
    <t xml:space="preserve">      ( นายมนัสชัย  พิลมพัตร์ )                                                                 </t>
  </si>
  <si>
    <t xml:space="preserve"> พิกัดจุดเริ่มต้น</t>
  </si>
  <si>
    <t>ขนาดกว้าง 6.00 - 14.00 เมตร ยาว 179.00 เมตร</t>
  </si>
  <si>
    <t>ขนาดกว้าง 4.00 - 5.00 เมตร ยาว 36.00 เมตร</t>
  </si>
  <si>
    <t>สถานที่ก่อสร้าง</t>
  </si>
  <si>
    <t>นายช่างโยธาอาวุโส รักษาการในตำแหน่ง</t>
  </si>
  <si>
    <t xml:space="preserve">   หัวหน้าฝ่ายสำรวจและออกแบบ</t>
  </si>
  <si>
    <t xml:space="preserve">           (นายสำเริง  ใจเอื้อ)</t>
  </si>
  <si>
    <t xml:space="preserve">          ผู้อำนวยการกองช่าง</t>
  </si>
  <si>
    <t>ลงชื่อ..........................................ตรวจสอบ</t>
  </si>
  <si>
    <t xml:space="preserve">ลงชื่อ..........................................ผู้ประมาณการ         </t>
  </si>
  <si>
    <t xml:space="preserve">                        (ณัฐนันท์  เรืองไพศาล)</t>
  </si>
  <si>
    <t xml:space="preserve">          ตำแหน่ง รองปลัดองค์การบริหารส่วนจังหวัดแพร่ </t>
  </si>
  <si>
    <t xml:space="preserve">       ลงชื่อ พ.จ.อ.……………………………...…..เห็นชอบ</t>
  </si>
  <si>
    <t xml:space="preserve">          ตำแหน่ง ปลัดองค์การบริหารส่วนจังหวัดแพร่ </t>
  </si>
  <si>
    <t xml:space="preserve">                         (นายปรีชา  สุขรอด)</t>
  </si>
  <si>
    <r>
      <t xml:space="preserve">             ลงชื่อ..............................................</t>
    </r>
    <r>
      <rPr>
        <b/>
        <sz val="14"/>
        <rFont val="DilleniaUPC"/>
        <family val="1"/>
      </rPr>
      <t>อนุมัติ</t>
    </r>
  </si>
  <si>
    <t xml:space="preserve">             ลงชื่อ.…………………………….......…..เห็นชอบ</t>
  </si>
  <si>
    <t>ขนาดกว้าง 9.30 - 20.00 เมตร ยาว 358.00 เมตร</t>
  </si>
  <si>
    <t xml:space="preserve">     (นายเกียรติศักดิ์ ขันคำนันต๊ะ)</t>
  </si>
  <si>
    <t>หาพื้นที่ตีเส้นทึบ 2 ข้างทาง</t>
  </si>
  <si>
    <t>กว้างของเส้น</t>
  </si>
  <si>
    <t>ความที่วัดได้จากหน้างาน (เมตร)</t>
  </si>
  <si>
    <t>ตี 2 เส้น</t>
  </si>
  <si>
    <t>x</t>
  </si>
  <si>
    <t>หาพื้นที่ตีเส้นประสีเหลือง 3 เมตร เว้น 1 เมตร  กลางถนน</t>
  </si>
  <si>
    <t>สูตรที่ 1</t>
  </si>
  <si>
    <t>จำนวนเส้น</t>
  </si>
  <si>
    <t>ยาวของเส้น</t>
  </si>
  <si>
    <t>/</t>
  </si>
  <si>
    <t>หาพื้นที่ตีเส้นทึบสีเหลือง กลางทาง</t>
  </si>
  <si>
    <t>ตี 1 เส้น</t>
  </si>
  <si>
    <t>หาพื้นที่ตีเส้น RUMBLE STRIPS (ลูกคลื่น) เตือนทางแยกตลาดฝั่งซ้าย</t>
  </si>
  <si>
    <t>ถนนกว้าง (เมตร)</t>
  </si>
  <si>
    <t>ขอบความกว้างถนน</t>
  </si>
  <si>
    <t>ความยาวตีเส้น</t>
  </si>
  <si>
    <t>ขนาดแถบตีเส้น</t>
  </si>
  <si>
    <t>จำนวนตีเส้น/1ชุด</t>
  </si>
  <si>
    <t>จำนวนชุด</t>
  </si>
  <si>
    <t>หาพื้นที่ตีเส้น RUMBLE STRIPS (ลูกคลื่น) เตือนทางแยกตลาดฝั่งขวา</t>
  </si>
  <si>
    <t>หาพื้นที่ตีเส้น RUMBLE STRIPS (ลูกคลื่น) เตือนทางโค้งตลาดฝั่งซ้าย)</t>
  </si>
  <si>
    <t>หาพื้นที่ตีเส้น RUMBLE STRIPS (ลูกคลื่น) เตือนทางโค้งบ้านหัวเราะขวา)</t>
  </si>
  <si>
    <t>หาพื้นที่ตีเส้น RUMBLE STRIPS (ลูกคลื่น) เตือนทางแยกไฟแดง (ฝั่งซ้าย)</t>
  </si>
  <si>
    <t>หาพื้นที่ตีเส้น Anti Skidding (ลูกคลื่น) เตือนทางโค้งบ้านหัวเราะขวา)</t>
  </si>
  <si>
    <t>ค่า Factor F   งานก่อสร้างทาง</t>
  </si>
  <si>
    <t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t>
  </si>
  <si>
    <t xml:space="preserve">11. งานผิวทางแอสฟัลติกคอนกรีต  </t>
  </si>
  <si>
    <t>ประมาณราคา (บาท)</t>
  </si>
  <si>
    <t>ประมาณราคางานก่อสร้างทาง สะพาน และท่อเหลี่ยม</t>
  </si>
  <si>
    <t>รายละเอียดพื้นที่ ตามปริมาณงาน</t>
  </si>
  <si>
    <t>รายละเอียดปูยางกว้างพื้นที่จริง</t>
  </si>
  <si>
    <t>STA</t>
  </si>
  <si>
    <t>ถนนสายหลัก กว้าง</t>
  </si>
  <si>
    <t>ไหล่ ขวา</t>
  </si>
  <si>
    <t>ไหล่ ซ้าย</t>
  </si>
  <si>
    <t>กว้างรวมแต่ล่ะ STA</t>
  </si>
  <si>
    <t>ปูยาง 5 ซม.
 (ตร.ม.)</t>
  </si>
  <si>
    <t>RT</t>
  </si>
  <si>
    <t>CL</t>
  </si>
  <si>
    <t>LT</t>
  </si>
  <si>
    <t>0+000</t>
  </si>
  <si>
    <t>0+025</t>
  </si>
  <si>
    <t>0+050</t>
  </si>
  <si>
    <t>0+075</t>
  </si>
  <si>
    <t>0+100</t>
  </si>
  <si>
    <t>0+125</t>
  </si>
  <si>
    <t>0+150</t>
  </si>
  <si>
    <t>0+175</t>
  </si>
  <si>
    <t>0+200</t>
  </si>
  <si>
    <t>0+225</t>
  </si>
  <si>
    <t>0+250</t>
  </si>
  <si>
    <t>0+275</t>
  </si>
  <si>
    <t>0+300</t>
  </si>
  <si>
    <t>0+325</t>
  </si>
  <si>
    <t>0+350</t>
  </si>
  <si>
    <t>0+375</t>
  </si>
  <si>
    <t>0+400</t>
  </si>
  <si>
    <t>0+415</t>
  </si>
  <si>
    <t>รวมปริมาตร</t>
  </si>
  <si>
    <t>E 619538 N 1997637</t>
  </si>
  <si>
    <t>E 619944 N 1997625</t>
  </si>
  <si>
    <r>
      <t xml:space="preserve">หรือมีพื้นที่ดำเนินการรวมไม่น้อยกว่า </t>
    </r>
    <r>
      <rPr>
        <sz val="14"/>
        <rFont val="DilleniaUPC"/>
        <family val="1"/>
      </rPr>
      <t>2,530.00</t>
    </r>
    <r>
      <rPr>
        <b/>
        <sz val="14"/>
        <rFont val="DilleniaUPC"/>
        <family val="1"/>
      </rPr>
      <t xml:space="preserve">  ตร.ม.</t>
    </r>
  </si>
  <si>
    <t>ปรับปรุงถนนแอสฟัลท์ติกคอนกรีต หมู่ที่ 2 ตำบลดอนมูล เชื่อม หมู่ที่ 2 ตำบลบ้านเหล่า อำเภอสูงเม่น จังหวัดแพร่</t>
  </si>
  <si>
    <t>หมู่ที่ 2 ตำบลดอนมูล อำเภอสูงเม่น จังหวัดแพร่</t>
  </si>
  <si>
    <t>ลักษณะโครงการ</t>
  </si>
  <si>
    <t>ขนาดกว้าง 4.70 - 8.00 เมตร ยาว 415.00 เมตร หนา 0.05 เมตร</t>
  </si>
  <si>
    <t>คณะกรรมการกำหนดราคากลาง</t>
  </si>
  <si>
    <t xml:space="preserve">        ( สุเมธ  ดวงแก้ว )                                                                 </t>
  </si>
  <si>
    <t>ตำแหน่ง  ผู้อำนวยการกองช่าง</t>
  </si>
  <si>
    <t xml:space="preserve">         ( นายภูวดล ขันคำนันต๊ะ )</t>
  </si>
  <si>
    <t>ตำแหน่ง หัวหน้าฝ่ายสำรวจและออกแบบ</t>
  </si>
  <si>
    <t xml:space="preserve">        ( นายรณกร อภิญญาลังกร )</t>
  </si>
  <si>
    <t>ตำแหน่ง วิศวกรโยธาชำนาญการพิเศษ</t>
  </si>
  <si>
    <t xml:space="preserve">        ตำแหน่ง นายช่างโยธาชำนาญงาน</t>
  </si>
  <si>
    <t xml:space="preserve">        ( นายกิติพงศ์  ทรัพย์อุดมทิพย์ )</t>
  </si>
  <si>
    <t xml:space="preserve">  ตำแหน่ง นายช่างโยธาอาวุโส</t>
  </si>
  <si>
    <t xml:space="preserve">                 ( นายมนัสชัย  พิลมพัตร์ )</t>
  </si>
  <si>
    <t xml:space="preserve">           ตำแหน่ง  ผู้อำนวยการกองช่าง</t>
  </si>
  <si>
    <t xml:space="preserve">       ( สุเมธ  ดวงแก้ว )                                                                 </t>
  </si>
  <si>
    <r>
      <t xml:space="preserve">กำหนดราคากลางเมื่อวันที่           เดือน   </t>
    </r>
    <r>
      <rPr>
        <sz val="14"/>
        <rFont val="DilleniaUPC"/>
        <family val="1"/>
      </rPr>
      <t>เมษายน</t>
    </r>
    <r>
      <rPr>
        <b/>
        <sz val="14"/>
        <rFont val="DilleniaUPC"/>
        <family val="1"/>
      </rPr>
      <t xml:space="preserve">    พ.ศ. </t>
    </r>
    <r>
      <rPr>
        <sz val="14"/>
        <rFont val="DilleniaUPC"/>
        <family val="1"/>
      </rPr>
      <t>2568</t>
    </r>
  </si>
  <si>
    <t>ลงชื่อ จ่าสิบตรี.........................................................ประธานกรรมการฯ</t>
  </si>
  <si>
    <t>ลงชื่อ.........................................................กรรมการฯ</t>
  </si>
  <si>
    <t xml:space="preserve">  ลงชื่อ.............................................................กรรมการฯ</t>
  </si>
  <si>
    <t>ลงชื่อ จ่าสิบตรี.............................................................เห็นชอบ</t>
  </si>
  <si>
    <t xml:space="preserve">   ลงชื่อ.............................................................เห็นชอบ</t>
  </si>
  <si>
    <r>
      <t xml:space="preserve">    ลงชื่อ.............................................................</t>
    </r>
    <r>
      <rPr>
        <b/>
        <sz val="14"/>
        <rFont val="DilleniaUPC"/>
        <family val="1"/>
      </rPr>
      <t>อนุมัติ</t>
    </r>
  </si>
  <si>
    <t>วันที่          เดือน  เมษายน    พ.ศ. 2568</t>
  </si>
  <si>
    <t>ราคากลาง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</si>
</sst>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0.000"/>
    <numFmt numFmtId="190" formatCode="_-* #,##0.0000_-;\-* #,##0.0000_-;_-* &quot;-&quot;????_-;_-@_-"/>
    <numFmt numFmtId="191" formatCode="#,##0.000"/>
    <numFmt numFmtId="192" formatCode="#,##0.0000"/>
    <numFmt numFmtId="193" formatCode="0.0"/>
    <numFmt numFmtId="194" formatCode="#,##0.00_ ;\-#,##0.00\ "/>
    <numFmt numFmtId="195" formatCode="#,##0.0000_);\(#,##0.0000\)"/>
    <numFmt numFmtId="196" formatCode="0.0%"/>
    <numFmt numFmtId="197" formatCode="_(* #,##0.00_);_(* \(#,##0.00\);_(* &quot; &quot;??_);_(@_)"/>
    <numFmt numFmtId="198" formatCode="#,##0.000;\-#,##0.000"/>
    <numFmt numFmtId="199" formatCode="#,##0.000_);\(#,##0.000\)"/>
    <numFmt numFmtId="200" formatCode="_-* #,##0_-;\-* #,##0_-;_-* &quot;-&quot;??_-;_-@_-"/>
    <numFmt numFmtId="201" formatCode="0.00000000"/>
    <numFmt numFmtId="202" formatCode="_-* #,##0.00_-;\-* #,##0.00_-;_-* &quot;-&quot;_-;_-@_-"/>
    <numFmt numFmtId="203" formatCode="_-* #,##0.0000_-;\-* #,##0.0000_-;_-* &quot;-&quot;??_-;_-@_-"/>
    <numFmt numFmtId="204" formatCode="_-* #,##0.000_-;\-* #,##0.000_-;_-* &quot;-&quot;???_-;_-@_-"/>
    <numFmt numFmtId="205" formatCode="_-* #,##0.00_-;\-* #,##0.00_-;_-* &quot;-&quot;???_-;_-@_-"/>
    <numFmt numFmtId="206" formatCode="_(* #,##0.000_);_(* \(#,##0.000\);_(* &quot;-&quot;???_);_(@_)"/>
    <numFmt numFmtId="207" formatCode="_-* #,##0.0_-;\-* #,##0.0_-;_-* &quot;-&quot;???_-;_-@_-"/>
    <numFmt numFmtId="208" formatCode="_-* #,##0.0000_-;\-* #,##0.0000_-;_-* &quot;-&quot;???_-;_-@_-"/>
  </numFmts>
  <fonts count="6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3.5"/>
      <name val="DilleniaUPC"/>
      <family val="1"/>
    </font>
    <font>
      <sz val="10"/>
      <name val="Courier"/>
      <family val="3"/>
    </font>
    <font>
      <sz val="13.5"/>
      <name val="DilleniaUPC"/>
      <family val="1"/>
      <charset val="222"/>
    </font>
    <font>
      <b/>
      <sz val="12"/>
      <name val="DilleniaUPC"/>
      <family val="1"/>
      <charset val="222"/>
    </font>
    <font>
      <sz val="12"/>
      <name val="DilleniaUPC"/>
      <family val="1"/>
      <charset val="222"/>
    </font>
    <font>
      <u/>
      <sz val="12"/>
      <name val="DilleniaUPC"/>
      <family val="1"/>
      <charset val="222"/>
    </font>
    <font>
      <sz val="12"/>
      <color indexed="12"/>
      <name val="DilleniaUPC"/>
      <family val="1"/>
      <charset val="222"/>
    </font>
    <font>
      <sz val="12"/>
      <name val="DilleniaUPC"/>
      <family val="1"/>
    </font>
    <font>
      <b/>
      <u/>
      <sz val="12"/>
      <name val="DilleniaUPC"/>
      <family val="1"/>
      <charset val="222"/>
    </font>
    <font>
      <sz val="12"/>
      <name val="Courier"/>
      <family val="3"/>
    </font>
    <font>
      <sz val="12"/>
      <name val="DilleniaUPC"/>
      <family val="1"/>
    </font>
    <font>
      <b/>
      <sz val="12"/>
      <name val="DilleniaUPC"/>
      <family val="1"/>
    </font>
    <font>
      <b/>
      <sz val="14"/>
      <name val="DilleniaUPC"/>
      <family val="1"/>
      <charset val="222"/>
    </font>
    <font>
      <b/>
      <sz val="13.5"/>
      <name val="DilleniaUPC"/>
      <family val="1"/>
      <charset val="222"/>
    </font>
    <font>
      <b/>
      <sz val="13.5"/>
      <name val="DilleniaUPC"/>
      <family val="1"/>
    </font>
    <font>
      <sz val="13"/>
      <name val="DilleniaUPC"/>
      <family val="1"/>
      <charset val="222"/>
    </font>
    <font>
      <sz val="13.5"/>
      <color indexed="8"/>
      <name val="DilleniaUPC"/>
      <family val="1"/>
      <charset val="222"/>
    </font>
    <font>
      <sz val="14"/>
      <name val="DilleniaUPC"/>
      <family val="1"/>
      <charset val="222"/>
    </font>
    <font>
      <b/>
      <sz val="16"/>
      <name val="DilleniaUPC"/>
      <family val="1"/>
      <charset val="222"/>
    </font>
    <font>
      <u/>
      <sz val="14"/>
      <name val="DilleniaUPC"/>
      <family val="1"/>
      <charset val="222"/>
    </font>
    <font>
      <sz val="12"/>
      <name val="Angsana New"/>
      <family val="1"/>
    </font>
    <font>
      <sz val="16"/>
      <name val="AngsanaUPC"/>
      <family val="1"/>
      <charset val="222"/>
    </font>
    <font>
      <sz val="16"/>
      <color indexed="10"/>
      <name val="AngsanaUPC"/>
      <family val="1"/>
      <charset val="222"/>
    </font>
    <font>
      <b/>
      <sz val="13.5"/>
      <color indexed="10"/>
      <name val="DilleniaUPC"/>
      <family val="1"/>
      <charset val="222"/>
    </font>
    <font>
      <b/>
      <sz val="13.5"/>
      <color indexed="52"/>
      <name val="DilleniaUPC"/>
      <family val="1"/>
      <charset val="222"/>
    </font>
    <font>
      <b/>
      <sz val="14"/>
      <color indexed="10"/>
      <name val="DilleniaUPC"/>
      <family val="1"/>
      <charset val="222"/>
    </font>
    <font>
      <b/>
      <sz val="12"/>
      <color indexed="13"/>
      <name val="DilleniaUPC"/>
      <family val="1"/>
      <charset val="222"/>
    </font>
    <font>
      <b/>
      <sz val="12"/>
      <color indexed="9"/>
      <name val="DilleniaUPC"/>
      <family val="1"/>
      <charset val="222"/>
    </font>
    <font>
      <b/>
      <sz val="16"/>
      <color indexed="9"/>
      <name val="DilleniaUPC"/>
      <family val="1"/>
      <charset val="222"/>
    </font>
    <font>
      <b/>
      <u/>
      <sz val="12"/>
      <name val="DilleniaUPC"/>
      <family val="1"/>
    </font>
    <font>
      <sz val="14"/>
      <name val="DilleniaUPC"/>
      <family val="1"/>
    </font>
    <font>
      <b/>
      <sz val="14"/>
      <name val="DilleniaUPC"/>
      <family val="1"/>
    </font>
    <font>
      <sz val="13.5"/>
      <color indexed="10"/>
      <name val="DilleniaUPC"/>
      <family val="1"/>
      <charset val="222"/>
    </font>
    <font>
      <sz val="14"/>
      <color indexed="10"/>
      <name val="DilleniaUPC"/>
      <family val="1"/>
      <charset val="222"/>
    </font>
    <font>
      <b/>
      <sz val="13.5"/>
      <name val="DilleniaUPC"/>
      <family val="1"/>
    </font>
    <font>
      <sz val="12"/>
      <name val="Cordia New"/>
      <family val="2"/>
    </font>
    <font>
      <b/>
      <sz val="12"/>
      <color indexed="10"/>
      <name val="DilleniaUPC"/>
      <family val="1"/>
    </font>
    <font>
      <sz val="14"/>
      <color indexed="10"/>
      <name val="DilleniaUPC"/>
      <family val="1"/>
      <charset val="222"/>
    </font>
    <font>
      <sz val="12"/>
      <color indexed="10"/>
      <name val="DilleniaUPC"/>
      <family val="1"/>
      <charset val="222"/>
    </font>
    <font>
      <sz val="13.5"/>
      <color indexed="10"/>
      <name val="DilleniaUPC"/>
      <family val="1"/>
      <charset val="222"/>
    </font>
    <font>
      <sz val="12"/>
      <color rgb="FFC00000"/>
      <name val="DilleniaUPC"/>
      <family val="1"/>
    </font>
    <font>
      <sz val="12"/>
      <color theme="0"/>
      <name val="DilleniaUPC"/>
      <family val="1"/>
      <charset val="222"/>
    </font>
    <font>
      <sz val="12"/>
      <color theme="1"/>
      <name val="DilleniaUPC"/>
      <family val="1"/>
      <charset val="222"/>
    </font>
    <font>
      <b/>
      <u/>
      <sz val="12"/>
      <color theme="1"/>
      <name val="DilleniaUPC"/>
      <family val="1"/>
    </font>
    <font>
      <sz val="13"/>
      <name val="DilleniaUPC"/>
      <family val="1"/>
    </font>
    <font>
      <sz val="11"/>
      <name val="DilleniaUPC"/>
      <family val="1"/>
      <charset val="222"/>
    </font>
    <font>
      <b/>
      <sz val="12"/>
      <color theme="1"/>
      <name val="DilleniaUPC"/>
      <family val="1"/>
    </font>
    <font>
      <b/>
      <sz val="14"/>
      <color theme="0"/>
      <name val="DilleniaUPC"/>
      <family val="1"/>
      <charset val="222"/>
    </font>
    <font>
      <sz val="14"/>
      <color rgb="FFFF0000"/>
      <name val="AngsanaUPC"/>
      <family val="1"/>
      <charset val="222"/>
    </font>
    <font>
      <sz val="16"/>
      <name val="DilleniaUPC"/>
      <family val="1"/>
      <charset val="222"/>
    </font>
    <font>
      <b/>
      <sz val="14"/>
      <name val="Cordia New"/>
      <family val="2"/>
    </font>
    <font>
      <b/>
      <sz val="20"/>
      <name val="DilleniaUPC"/>
      <family val="1"/>
    </font>
    <font>
      <b/>
      <sz val="14"/>
      <color rgb="FFFF0000"/>
      <name val="DilleniaUPC"/>
      <family val="1"/>
    </font>
    <font>
      <sz val="14"/>
      <name val="TH Sarabun New"/>
      <family val="2"/>
    </font>
    <font>
      <sz val="14"/>
      <color rgb="FFFF0000"/>
      <name val="TH Sarabun New"/>
      <family val="2"/>
    </font>
    <font>
      <b/>
      <sz val="16"/>
      <name val="Cordia New"/>
      <family val="2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2"/>
        <bgColor indexed="29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22"/>
      </bottom>
      <diagonal/>
    </border>
    <border>
      <left style="medium">
        <color indexed="64"/>
      </left>
      <right style="medium">
        <color indexed="64"/>
      </right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22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/>
      <right style="medium">
        <color indexed="64"/>
      </right>
      <top/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4" fontId="1" fillId="0" borderId="0"/>
  </cellStyleXfs>
  <cellXfs count="670">
    <xf numFmtId="0" fontId="0" fillId="0" borderId="0" xfId="0"/>
    <xf numFmtId="0" fontId="3" fillId="0" borderId="0" xfId="0" applyFont="1"/>
    <xf numFmtId="39" fontId="3" fillId="0" borderId="0" xfId="2" applyFont="1"/>
    <xf numFmtId="0" fontId="8" fillId="0" borderId="0" xfId="0" applyFont="1"/>
    <xf numFmtId="37" fontId="8" fillId="0" borderId="0" xfId="0" applyNumberFormat="1" applyFont="1"/>
    <xf numFmtId="39" fontId="11" fillId="0" borderId="0" xfId="0" applyNumberFormat="1" applyFont="1" applyAlignment="1">
      <alignment horizontal="left"/>
    </xf>
    <xf numFmtId="39" fontId="11" fillId="0" borderId="0" xfId="0" applyNumberFormat="1" applyFont="1"/>
    <xf numFmtId="39" fontId="11" fillId="0" borderId="0" xfId="0" applyNumberFormat="1" applyFont="1" applyAlignment="1">
      <alignment horizontal="center"/>
    </xf>
    <xf numFmtId="1" fontId="6" fillId="0" borderId="3" xfId="2" applyNumberFormat="1" applyFont="1" applyBorder="1" applyAlignment="1">
      <alignment horizontal="center"/>
    </xf>
    <xf numFmtId="39" fontId="6" fillId="0" borderId="4" xfId="2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1" fontId="6" fillId="0" borderId="6" xfId="2" applyNumberFormat="1" applyFont="1" applyBorder="1" applyAlignment="1">
      <alignment horizontal="center"/>
    </xf>
    <xf numFmtId="39" fontId="6" fillId="0" borderId="7" xfId="2" applyFont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39" fontId="6" fillId="0" borderId="0" xfId="2" applyFont="1" applyAlignment="1">
      <alignment horizontal="left"/>
    </xf>
    <xf numFmtId="39" fontId="6" fillId="0" borderId="10" xfId="2" applyFont="1" applyBorder="1" applyAlignment="1">
      <alignment horizontal="center"/>
    </xf>
    <xf numFmtId="39" fontId="6" fillId="0" borderId="11" xfId="2" applyFont="1" applyBorder="1" applyAlignment="1">
      <alignment horizontal="center"/>
    </xf>
    <xf numFmtId="39" fontId="6" fillId="0" borderId="12" xfId="2" applyFont="1" applyBorder="1" applyAlignment="1">
      <alignment horizontal="center"/>
    </xf>
    <xf numFmtId="2" fontId="17" fillId="0" borderId="10" xfId="2" applyNumberFormat="1" applyFont="1" applyBorder="1" applyAlignment="1">
      <alignment horizontal="center"/>
    </xf>
    <xf numFmtId="2" fontId="17" fillId="0" borderId="15" xfId="2" applyNumberFormat="1" applyFont="1" applyBorder="1" applyAlignment="1">
      <alignment horizontal="center"/>
    </xf>
    <xf numFmtId="0" fontId="6" fillId="0" borderId="15" xfId="0" applyFont="1" applyBorder="1"/>
    <xf numFmtId="39" fontId="17" fillId="0" borderId="2" xfId="2" applyFont="1" applyBorder="1"/>
    <xf numFmtId="39" fontId="6" fillId="0" borderId="2" xfId="2" applyFont="1" applyBorder="1"/>
    <xf numFmtId="39" fontId="8" fillId="0" borderId="2" xfId="2" applyFont="1" applyBorder="1" applyAlignment="1">
      <alignment horizontal="center"/>
    </xf>
    <xf numFmtId="39" fontId="8" fillId="0" borderId="2" xfId="2" applyFont="1" applyBorder="1"/>
    <xf numFmtId="39" fontId="6" fillId="0" borderId="15" xfId="2" applyFont="1" applyBorder="1"/>
    <xf numFmtId="0" fontId="6" fillId="0" borderId="10" xfId="0" applyFont="1" applyBorder="1"/>
    <xf numFmtId="187" fontId="17" fillId="0" borderId="2" xfId="2" applyNumberFormat="1" applyFont="1" applyBorder="1" applyAlignment="1">
      <alignment horizontal="center"/>
    </xf>
    <xf numFmtId="2" fontId="8" fillId="0" borderId="0" xfId="0" applyNumberFormat="1" applyFont="1"/>
    <xf numFmtId="39" fontId="6" fillId="0" borderId="2" xfId="2" applyFont="1" applyBorder="1" applyAlignment="1">
      <alignment horizontal="center"/>
    </xf>
    <xf numFmtId="39" fontId="6" fillId="0" borderId="0" xfId="2" applyFont="1"/>
    <xf numFmtId="2" fontId="6" fillId="0" borderId="0" xfId="2" applyNumberFormat="1" applyFont="1" applyAlignment="1">
      <alignment horizontal="centerContinuous"/>
    </xf>
    <xf numFmtId="39" fontId="6" fillId="0" borderId="16" xfId="2" applyFont="1" applyBorder="1" applyAlignment="1">
      <alignment horizontal="center"/>
    </xf>
    <xf numFmtId="2" fontId="6" fillId="0" borderId="17" xfId="2" applyNumberFormat="1" applyFont="1" applyBorder="1" applyAlignment="1">
      <alignment horizontal="center"/>
    </xf>
    <xf numFmtId="39" fontId="6" fillId="0" borderId="15" xfId="2" applyFont="1" applyBorder="1" applyAlignment="1">
      <alignment horizontal="center"/>
    </xf>
    <xf numFmtId="2" fontId="6" fillId="0" borderId="14" xfId="2" applyNumberFormat="1" applyFont="1" applyBorder="1" applyAlignment="1">
      <alignment horizontal="center"/>
    </xf>
    <xf numFmtId="39" fontId="18" fillId="2" borderId="0" xfId="2" applyFont="1" applyFill="1" applyAlignment="1">
      <alignment horizontal="centerContinuous"/>
    </xf>
    <xf numFmtId="39" fontId="5" fillId="2" borderId="0" xfId="2" applyFill="1" applyAlignment="1">
      <alignment horizontal="centerContinuous"/>
    </xf>
    <xf numFmtId="39" fontId="5" fillId="0" borderId="0" xfId="2"/>
    <xf numFmtId="0" fontId="19" fillId="0" borderId="0" xfId="0" applyFont="1"/>
    <xf numFmtId="39" fontId="6" fillId="0" borderId="3" xfId="2" applyFont="1" applyBorder="1" applyAlignment="1">
      <alignment horizontal="center"/>
    </xf>
    <xf numFmtId="39" fontId="6" fillId="0" borderId="6" xfId="2" applyFont="1" applyBorder="1" applyAlignment="1">
      <alignment horizontal="center"/>
    </xf>
    <xf numFmtId="39" fontId="6" fillId="0" borderId="1" xfId="2" applyFont="1" applyBorder="1" applyAlignment="1">
      <alignment horizontal="center"/>
    </xf>
    <xf numFmtId="39" fontId="6" fillId="0" borderId="17" xfId="2" applyFont="1" applyBorder="1" applyAlignment="1">
      <alignment horizontal="center"/>
    </xf>
    <xf numFmtId="195" fontId="6" fillId="0" borderId="17" xfId="2" applyNumberFormat="1" applyFont="1" applyBorder="1" applyAlignment="1">
      <alignment horizontal="center"/>
    </xf>
    <xf numFmtId="195" fontId="6" fillId="0" borderId="18" xfId="2" applyNumberFormat="1" applyFont="1" applyBorder="1" applyAlignment="1">
      <alignment horizontal="center"/>
    </xf>
    <xf numFmtId="39" fontId="6" fillId="0" borderId="19" xfId="2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39" fontId="3" fillId="0" borderId="20" xfId="2" applyFont="1" applyBorder="1" applyAlignment="1">
      <alignment horizontal="center"/>
    </xf>
    <xf numFmtId="39" fontId="3" fillId="0" borderId="21" xfId="2" applyFont="1" applyBorder="1" applyAlignment="1">
      <alignment horizontal="center"/>
    </xf>
    <xf numFmtId="1" fontId="2" fillId="0" borderId="21" xfId="2" applyNumberFormat="1" applyFont="1" applyBorder="1" applyAlignment="1">
      <alignment horizontal="center"/>
    </xf>
    <xf numFmtId="1" fontId="2" fillId="0" borderId="22" xfId="2" applyNumberFormat="1" applyFont="1" applyBorder="1" applyAlignment="1">
      <alignment horizontal="center"/>
    </xf>
    <xf numFmtId="39" fontId="3" fillId="0" borderId="3" xfId="2" applyFont="1" applyBorder="1" applyAlignment="1">
      <alignment horizontal="center"/>
    </xf>
    <xf numFmtId="39" fontId="3" fillId="0" borderId="9" xfId="2" applyFont="1" applyBorder="1" applyAlignment="1">
      <alignment horizontal="center"/>
    </xf>
    <xf numFmtId="39" fontId="3" fillId="0" borderId="4" xfId="2" applyFont="1" applyBorder="1" applyAlignment="1">
      <alignment horizontal="center"/>
    </xf>
    <xf numFmtId="39" fontId="3" fillId="0" borderId="6" xfId="2" applyFont="1" applyBorder="1" applyAlignment="1">
      <alignment horizontal="center"/>
    </xf>
    <xf numFmtId="39" fontId="3" fillId="0" borderId="18" xfId="2" applyFont="1" applyBorder="1" applyAlignment="1">
      <alignment horizontal="center"/>
    </xf>
    <xf numFmtId="39" fontId="3" fillId="0" borderId="7" xfId="2" applyFont="1" applyBorder="1" applyAlignment="1">
      <alignment horizontal="center"/>
    </xf>
    <xf numFmtId="39" fontId="6" fillId="0" borderId="0" xfId="2" quotePrefix="1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23" xfId="2" quotePrefix="1" applyFont="1" applyBorder="1" applyAlignment="1">
      <alignment horizontal="center"/>
    </xf>
    <xf numFmtId="194" fontId="6" fillId="0" borderId="19" xfId="0" applyNumberFormat="1" applyFont="1" applyBorder="1" applyAlignment="1">
      <alignment horizontal="center"/>
    </xf>
    <xf numFmtId="194" fontId="6" fillId="0" borderId="24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left"/>
    </xf>
    <xf numFmtId="43" fontId="11" fillId="0" borderId="0" xfId="0" applyNumberFormat="1" applyFont="1"/>
    <xf numFmtId="4" fontId="8" fillId="0" borderId="0" xfId="0" applyNumberFormat="1" applyFont="1"/>
    <xf numFmtId="4" fontId="9" fillId="0" borderId="0" xfId="0" applyNumberFormat="1" applyFont="1"/>
    <xf numFmtId="39" fontId="16" fillId="0" borderId="0" xfId="0" applyNumberFormat="1" applyFont="1" applyAlignment="1">
      <alignment horizontal="left"/>
    </xf>
    <xf numFmtId="39" fontId="19" fillId="0" borderId="0" xfId="0" applyNumberFormat="1" applyFont="1" applyAlignment="1">
      <alignment horizontal="left"/>
    </xf>
    <xf numFmtId="0" fontId="11" fillId="0" borderId="0" xfId="0" applyFont="1"/>
    <xf numFmtId="0" fontId="13" fillId="0" borderId="0" xfId="0" applyFont="1"/>
    <xf numFmtId="4" fontId="7" fillId="0" borderId="0" xfId="3" applyFont="1" applyAlignment="1">
      <alignment horizontal="centerContinuous"/>
    </xf>
    <xf numFmtId="0" fontId="8" fillId="0" borderId="0" xfId="0" applyFont="1" applyAlignment="1">
      <alignment horizontal="center"/>
    </xf>
    <xf numFmtId="4" fontId="8" fillId="0" borderId="0" xfId="3" applyFont="1"/>
    <xf numFmtId="189" fontId="8" fillId="0" borderId="0" xfId="2" applyNumberFormat="1" applyFont="1" applyAlignment="1">
      <alignment horizontal="left"/>
    </xf>
    <xf numFmtId="189" fontId="8" fillId="0" borderId="0" xfId="2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0" xfId="0" applyFont="1"/>
    <xf numFmtId="37" fontId="11" fillId="3" borderId="0" xfId="0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0" xfId="0" applyFont="1"/>
    <xf numFmtId="2" fontId="9" fillId="0" borderId="0" xfId="0" quotePrefix="1" applyNumberFormat="1" applyFont="1"/>
    <xf numFmtId="2" fontId="8" fillId="0" borderId="0" xfId="0" quotePrefix="1" applyNumberFormat="1" applyFont="1"/>
    <xf numFmtId="4" fontId="8" fillId="0" borderId="0" xfId="0" quotePrefix="1" applyNumberFormat="1" applyFont="1"/>
    <xf numFmtId="0" fontId="7" fillId="0" borderId="0" xfId="0" applyFont="1"/>
    <xf numFmtId="187" fontId="11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9" fillId="0" borderId="0" xfId="0" quotePrefix="1" applyNumberFormat="1" applyFont="1"/>
    <xf numFmtId="0" fontId="21" fillId="0" borderId="0" xfId="0" applyFont="1"/>
    <xf numFmtId="0" fontId="16" fillId="0" borderId="0" xfId="0" applyFont="1"/>
    <xf numFmtId="0" fontId="21" fillId="0" borderId="0" xfId="0" applyFont="1" applyAlignment="1">
      <alignment horizontal="left"/>
    </xf>
    <xf numFmtId="0" fontId="21" fillId="0" borderId="10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1" fillId="0" borderId="1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/>
    <xf numFmtId="3" fontId="21" fillId="0" borderId="10" xfId="0" applyNumberFormat="1" applyFont="1" applyBorder="1"/>
    <xf numFmtId="0" fontId="21" fillId="0" borderId="10" xfId="0" applyFont="1" applyBorder="1"/>
    <xf numFmtId="0" fontId="21" fillId="0" borderId="2" xfId="0" applyFont="1" applyBorder="1"/>
    <xf numFmtId="0" fontId="21" fillId="0" borderId="17" xfId="0" applyFont="1" applyBorder="1"/>
    <xf numFmtId="0" fontId="21" fillId="0" borderId="2" xfId="0" applyFont="1" applyBorder="1" applyAlignment="1">
      <alignment horizontal="center"/>
    </xf>
    <xf numFmtId="187" fontId="21" fillId="0" borderId="2" xfId="0" applyNumberFormat="1" applyFont="1" applyBorder="1"/>
    <xf numFmtId="43" fontId="21" fillId="0" borderId="2" xfId="0" applyNumberFormat="1" applyFont="1" applyBorder="1"/>
    <xf numFmtId="39" fontId="21" fillId="0" borderId="27" xfId="0" applyNumberFormat="1" applyFont="1" applyBorder="1" applyAlignment="1">
      <alignment horizontal="left"/>
    </xf>
    <xf numFmtId="39" fontId="21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7" xfId="0" applyFont="1" applyBorder="1"/>
    <xf numFmtId="41" fontId="21" fillId="0" borderId="2" xfId="0" applyNumberFormat="1" applyFont="1" applyBorder="1"/>
    <xf numFmtId="0" fontId="21" fillId="0" borderId="27" xfId="0" applyFont="1" applyBorder="1"/>
    <xf numFmtId="49" fontId="16" fillId="0" borderId="27" xfId="0" applyNumberFormat="1" applyFont="1" applyBorder="1"/>
    <xf numFmtId="49" fontId="21" fillId="0" borderId="27" xfId="0" applyNumberFormat="1" applyFont="1" applyBorder="1"/>
    <xf numFmtId="187" fontId="21" fillId="0" borderId="17" xfId="0" applyNumberFormat="1" applyFont="1" applyBorder="1"/>
    <xf numFmtId="0" fontId="21" fillId="0" borderId="15" xfId="0" applyFont="1" applyBorder="1"/>
    <xf numFmtId="0" fontId="21" fillId="0" borderId="28" xfId="0" applyFont="1" applyBorder="1"/>
    <xf numFmtId="0" fontId="21" fillId="0" borderId="16" xfId="0" applyFont="1" applyBorder="1"/>
    <xf numFmtId="4" fontId="16" fillId="0" borderId="16" xfId="0" applyNumberFormat="1" applyFont="1" applyBorder="1"/>
    <xf numFmtId="0" fontId="21" fillId="0" borderId="27" xfId="0" applyFont="1" applyBorder="1" applyAlignment="1">
      <alignment horizontal="center"/>
    </xf>
    <xf numFmtId="41" fontId="21" fillId="0" borderId="2" xfId="0" applyNumberFormat="1" applyFont="1" applyBorder="1" applyAlignment="1">
      <alignment horizontal="right"/>
    </xf>
    <xf numFmtId="0" fontId="21" fillId="0" borderId="26" xfId="0" applyFont="1" applyBorder="1"/>
    <xf numFmtId="0" fontId="21" fillId="0" borderId="29" xfId="0" applyFont="1" applyBorder="1"/>
    <xf numFmtId="41" fontId="21" fillId="0" borderId="15" xfId="0" applyNumberFormat="1" applyFont="1" applyBorder="1" applyAlignment="1">
      <alignment horizontal="center"/>
    </xf>
    <xf numFmtId="43" fontId="21" fillId="0" borderId="15" xfId="0" applyNumberFormat="1" applyFont="1" applyBorder="1"/>
    <xf numFmtId="4" fontId="21" fillId="0" borderId="0" xfId="3" applyFont="1"/>
    <xf numFmtId="3" fontId="21" fillId="0" borderId="0" xfId="0" applyNumberFormat="1" applyFont="1" applyAlignment="1">
      <alignment horizontal="center"/>
    </xf>
    <xf numFmtId="3" fontId="21" fillId="0" borderId="0" xfId="0" applyNumberFormat="1" applyFont="1"/>
    <xf numFmtId="0" fontId="16" fillId="0" borderId="14" xfId="0" applyFont="1" applyBorder="1" applyAlignment="1">
      <alignment horizontal="center"/>
    </xf>
    <xf numFmtId="39" fontId="21" fillId="0" borderId="0" xfId="0" applyNumberFormat="1" applyFont="1" applyAlignment="1">
      <alignment horizontal="left"/>
    </xf>
    <xf numFmtId="0" fontId="21" fillId="0" borderId="30" xfId="0" applyFont="1" applyBorder="1"/>
    <xf numFmtId="0" fontId="21" fillId="0" borderId="11" xfId="0" applyFont="1" applyBorder="1"/>
    <xf numFmtId="39" fontId="14" fillId="0" borderId="0" xfId="0" applyNumberFormat="1" applyFont="1" applyAlignment="1">
      <alignment horizontal="left"/>
    </xf>
    <xf numFmtId="4" fontId="21" fillId="0" borderId="0" xfId="3" applyFont="1" applyProtection="1">
      <protection locked="0"/>
    </xf>
    <xf numFmtId="0" fontId="21" fillId="0" borderId="0" xfId="0" applyFont="1" applyProtection="1"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22" fillId="5" borderId="0" xfId="0" applyFont="1" applyFill="1"/>
    <xf numFmtId="39" fontId="21" fillId="0" borderId="0" xfId="0" applyNumberFormat="1" applyFont="1" applyAlignment="1">
      <alignment horizontal="center"/>
    </xf>
    <xf numFmtId="4" fontId="9" fillId="0" borderId="0" xfId="0" quotePrefix="1" applyNumberFormat="1" applyFont="1" applyAlignment="1">
      <alignment horizontal="right"/>
    </xf>
    <xf numFmtId="4" fontId="21" fillId="0" borderId="0" xfId="3" applyFont="1" applyAlignment="1" applyProtection="1">
      <alignment horizontal="center"/>
      <protection locked="0"/>
    </xf>
    <xf numFmtId="0" fontId="16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3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left"/>
    </xf>
    <xf numFmtId="0" fontId="23" fillId="0" borderId="0" xfId="0" applyFont="1"/>
    <xf numFmtId="39" fontId="3" fillId="0" borderId="32" xfId="2" applyFont="1" applyBorder="1"/>
    <xf numFmtId="1" fontId="2" fillId="0" borderId="34" xfId="2" applyNumberFormat="1" applyFont="1" applyBorder="1" applyAlignment="1">
      <alignment horizontal="center"/>
    </xf>
    <xf numFmtId="39" fontId="3" fillId="4" borderId="36" xfId="2" applyFont="1" applyFill="1" applyBorder="1"/>
    <xf numFmtId="39" fontId="3" fillId="4" borderId="37" xfId="2" applyFont="1" applyFill="1" applyBorder="1"/>
    <xf numFmtId="1" fontId="2" fillId="0" borderId="40" xfId="2" applyNumberFormat="1" applyFont="1" applyBorder="1" applyAlignment="1">
      <alignment horizontal="center"/>
    </xf>
    <xf numFmtId="200" fontId="24" fillId="0" borderId="0" xfId="1" applyNumberFormat="1" applyFont="1" applyProtection="1"/>
    <xf numFmtId="0" fontId="6" fillId="0" borderId="8" xfId="0" applyFont="1" applyBorder="1" applyAlignment="1">
      <alignment horizontal="center"/>
    </xf>
    <xf numFmtId="39" fontId="6" fillId="0" borderId="9" xfId="2" applyFont="1" applyBorder="1" applyAlignment="1">
      <alignment horizontal="center"/>
    </xf>
    <xf numFmtId="39" fontId="6" fillId="0" borderId="18" xfId="2" applyFont="1" applyBorder="1" applyAlignment="1">
      <alignment horizontal="center"/>
    </xf>
    <xf numFmtId="195" fontId="6" fillId="0" borderId="2" xfId="2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201" fontId="6" fillId="0" borderId="0" xfId="0" applyNumberFormat="1" applyFont="1"/>
    <xf numFmtId="2" fontId="17" fillId="0" borderId="2" xfId="2" applyNumberFormat="1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2" fontId="17" fillId="0" borderId="14" xfId="2" applyNumberFormat="1" applyFont="1" applyBorder="1" applyAlignment="1">
      <alignment horizontal="center"/>
    </xf>
    <xf numFmtId="0" fontId="6" fillId="0" borderId="29" xfId="0" applyFont="1" applyBorder="1"/>
    <xf numFmtId="2" fontId="6" fillId="0" borderId="29" xfId="0" applyNumberFormat="1" applyFont="1" applyBorder="1" applyAlignment="1">
      <alignment horizontal="center"/>
    </xf>
    <xf numFmtId="1" fontId="25" fillId="0" borderId="49" xfId="2" quotePrefix="1" applyNumberFormat="1" applyFont="1" applyBorder="1"/>
    <xf numFmtId="39" fontId="3" fillId="4" borderId="37" xfId="2" applyFont="1" applyFill="1" applyBorder="1" applyAlignment="1">
      <alignment horizontal="right"/>
    </xf>
    <xf numFmtId="39" fontId="3" fillId="4" borderId="46" xfId="2" applyFont="1" applyFill="1" applyBorder="1" applyAlignment="1">
      <alignment horizontal="right"/>
    </xf>
    <xf numFmtId="39" fontId="28" fillId="0" borderId="51" xfId="2" applyFont="1" applyBorder="1"/>
    <xf numFmtId="0" fontId="6" fillId="0" borderId="5" xfId="0" applyFont="1" applyBorder="1"/>
    <xf numFmtId="2" fontId="16" fillId="0" borderId="52" xfId="0" applyNumberFormat="1" applyFont="1" applyBorder="1" applyAlignment="1">
      <alignment horizontal="center"/>
    </xf>
    <xf numFmtId="39" fontId="6" fillId="0" borderId="8" xfId="2" applyFont="1" applyBorder="1" applyAlignment="1">
      <alignment horizontal="center"/>
    </xf>
    <xf numFmtId="1" fontId="17" fillId="0" borderId="51" xfId="2" quotePrefix="1" applyNumberFormat="1" applyFont="1" applyBorder="1"/>
    <xf numFmtId="39" fontId="6" fillId="0" borderId="53" xfId="2" applyFont="1" applyBorder="1"/>
    <xf numFmtId="39" fontId="6" fillId="0" borderId="5" xfId="2" applyFont="1" applyBorder="1"/>
    <xf numFmtId="1" fontId="6" fillId="0" borderId="52" xfId="2" applyNumberFormat="1" applyFont="1" applyBorder="1" applyAlignment="1">
      <alignment horizontal="left"/>
    </xf>
    <xf numFmtId="2" fontId="16" fillId="0" borderId="49" xfId="0" applyNumberFormat="1" applyFont="1" applyBorder="1" applyAlignment="1">
      <alignment horizontal="center"/>
    </xf>
    <xf numFmtId="39" fontId="6" fillId="0" borderId="16" xfId="2" applyFont="1" applyBorder="1" applyAlignment="1">
      <alignment horizontal="centerContinuous"/>
    </xf>
    <xf numFmtId="37" fontId="6" fillId="0" borderId="18" xfId="2" applyNumberFormat="1" applyFont="1" applyBorder="1" applyAlignment="1">
      <alignment horizontal="center"/>
    </xf>
    <xf numFmtId="37" fontId="6" fillId="0" borderId="23" xfId="2" applyNumberFormat="1" applyFont="1" applyBorder="1" applyAlignment="1">
      <alignment horizontal="center"/>
    </xf>
    <xf numFmtId="39" fontId="6" fillId="0" borderId="24" xfId="2" applyFont="1" applyBorder="1" applyAlignment="1">
      <alignment horizontal="center"/>
    </xf>
    <xf numFmtId="199" fontId="6" fillId="0" borderId="1" xfId="2" applyNumberFormat="1" applyFont="1" applyBorder="1" applyAlignment="1">
      <alignment horizontal="center"/>
    </xf>
    <xf numFmtId="195" fontId="6" fillId="0" borderId="1" xfId="2" applyNumberFormat="1" applyFont="1" applyBorder="1" applyAlignment="1">
      <alignment horizontal="center"/>
    </xf>
    <xf numFmtId="195" fontId="6" fillId="0" borderId="24" xfId="2" applyNumberFormat="1" applyFont="1" applyBorder="1" applyAlignment="1">
      <alignment horizontal="center"/>
    </xf>
    <xf numFmtId="195" fontId="20" fillId="6" borderId="1" xfId="2" applyNumberFormat="1" applyFont="1" applyFill="1" applyBorder="1" applyAlignment="1">
      <alignment horizontal="center"/>
    </xf>
    <xf numFmtId="195" fontId="20" fillId="6" borderId="2" xfId="2" applyNumberFormat="1" applyFont="1" applyFill="1" applyBorder="1" applyAlignment="1">
      <alignment horizontal="center"/>
    </xf>
    <xf numFmtId="195" fontId="20" fillId="6" borderId="24" xfId="2" applyNumberFormat="1" applyFont="1" applyFill="1" applyBorder="1" applyAlignment="1">
      <alignment horizontal="center"/>
    </xf>
    <xf numFmtId="195" fontId="20" fillId="0" borderId="1" xfId="2" applyNumberFormat="1" applyFont="1" applyBorder="1" applyAlignment="1">
      <alignment horizontal="center"/>
    </xf>
    <xf numFmtId="195" fontId="20" fillId="0" borderId="2" xfId="2" applyNumberFormat="1" applyFont="1" applyBorder="1" applyAlignment="1">
      <alignment horizontal="center"/>
    </xf>
    <xf numFmtId="195" fontId="20" fillId="0" borderId="24" xfId="2" applyNumberFormat="1" applyFont="1" applyBorder="1" applyAlignment="1">
      <alignment horizontal="center"/>
    </xf>
    <xf numFmtId="39" fontId="6" fillId="0" borderId="1" xfId="2" applyFont="1" applyBorder="1"/>
    <xf numFmtId="39" fontId="6" fillId="0" borderId="24" xfId="2" applyFont="1" applyBorder="1"/>
    <xf numFmtId="39" fontId="6" fillId="0" borderId="6" xfId="2" applyFont="1" applyBorder="1"/>
    <xf numFmtId="39" fontId="6" fillId="0" borderId="18" xfId="2" applyFont="1" applyBorder="1"/>
    <xf numFmtId="39" fontId="6" fillId="0" borderId="23" xfId="2" applyFont="1" applyBorder="1"/>
    <xf numFmtId="0" fontId="22" fillId="0" borderId="0" xfId="0" applyFont="1"/>
    <xf numFmtId="39" fontId="29" fillId="0" borderId="0" xfId="2" applyFont="1" applyAlignment="1">
      <alignment horizontal="left"/>
    </xf>
    <xf numFmtId="189" fontId="8" fillId="0" borderId="0" xfId="0" applyNumberFormat="1" applyFont="1" applyAlignment="1" applyProtection="1">
      <alignment horizontal="center"/>
      <protection locked="0"/>
    </xf>
    <xf numFmtId="0" fontId="22" fillId="7" borderId="0" xfId="0" applyFont="1" applyFill="1"/>
    <xf numFmtId="0" fontId="22" fillId="7" borderId="0" xfId="0" applyFont="1" applyFill="1" applyAlignment="1">
      <alignment horizontal="center"/>
    </xf>
    <xf numFmtId="0" fontId="31" fillId="7" borderId="0" xfId="0" applyFont="1" applyFill="1"/>
    <xf numFmtId="0" fontId="32" fillId="8" borderId="0" xfId="0" applyFont="1" applyFill="1" applyAlignment="1">
      <alignment horizontal="center"/>
    </xf>
    <xf numFmtId="43" fontId="21" fillId="0" borderId="0" xfId="0" applyNumberFormat="1" applyFont="1"/>
    <xf numFmtId="0" fontId="6" fillId="0" borderId="2" xfId="0" applyFont="1" applyBorder="1"/>
    <xf numFmtId="188" fontId="8" fillId="0" borderId="0" xfId="0" applyNumberFormat="1" applyFont="1"/>
    <xf numFmtId="0" fontId="21" fillId="0" borderId="0" xfId="0" applyFont="1" applyAlignment="1">
      <alignment horizontal="center"/>
    </xf>
    <xf numFmtId="191" fontId="21" fillId="0" borderId="0" xfId="0" applyNumberFormat="1" applyFont="1" applyAlignment="1">
      <alignment horizontal="center"/>
    </xf>
    <xf numFmtId="197" fontId="21" fillId="0" borderId="0" xfId="0" applyNumberFormat="1" applyFont="1"/>
    <xf numFmtId="0" fontId="8" fillId="0" borderId="17" xfId="0" applyFont="1" applyBorder="1"/>
    <xf numFmtId="0" fontId="21" fillId="0" borderId="14" xfId="0" applyFont="1" applyBorder="1"/>
    <xf numFmtId="3" fontId="8" fillId="0" borderId="26" xfId="0" applyNumberFormat="1" applyFont="1" applyBorder="1"/>
    <xf numFmtId="3" fontId="21" fillId="0" borderId="25" xfId="0" applyNumberFormat="1" applyFont="1" applyBorder="1"/>
    <xf numFmtId="3" fontId="21" fillId="0" borderId="27" xfId="0" applyNumberFormat="1" applyFont="1" applyBorder="1"/>
    <xf numFmtId="3" fontId="21" fillId="0" borderId="29" xfId="0" applyNumberFormat="1" applyFont="1" applyBorder="1"/>
    <xf numFmtId="0" fontId="12" fillId="0" borderId="0" xfId="0" applyFont="1"/>
    <xf numFmtId="37" fontId="15" fillId="0" borderId="0" xfId="0" applyNumberFormat="1" applyFont="1" applyAlignment="1">
      <alignment horizontal="left"/>
    </xf>
    <xf numFmtId="0" fontId="33" fillId="0" borderId="0" xfId="0" applyFont="1"/>
    <xf numFmtId="187" fontId="19" fillId="0" borderId="0" xfId="0" applyNumberFormat="1" applyFont="1"/>
    <xf numFmtId="2" fontId="8" fillId="4" borderId="0" xfId="0" applyNumberFormat="1" applyFont="1" applyFill="1" applyAlignment="1" applyProtection="1">
      <alignment horizontal="center"/>
      <protection locked="0"/>
    </xf>
    <xf numFmtId="4" fontId="21" fillId="0" borderId="0" xfId="0" applyNumberFormat="1" applyFont="1"/>
    <xf numFmtId="0" fontId="21" fillId="0" borderId="12" xfId="0" applyFont="1" applyBorder="1"/>
    <xf numFmtId="188" fontId="6" fillId="0" borderId="0" xfId="0" applyNumberFormat="1" applyFont="1"/>
    <xf numFmtId="192" fontId="36" fillId="0" borderId="9" xfId="0" applyNumberFormat="1" applyFont="1" applyBorder="1" applyAlignment="1">
      <alignment horizontal="center"/>
    </xf>
    <xf numFmtId="188" fontId="36" fillId="0" borderId="19" xfId="0" applyNumberFormat="1" applyFont="1" applyBorder="1" applyAlignment="1">
      <alignment horizontal="center"/>
    </xf>
    <xf numFmtId="188" fontId="36" fillId="0" borderId="24" xfId="0" applyNumberFormat="1" applyFont="1" applyBorder="1" applyAlignment="1">
      <alignment horizontal="center"/>
    </xf>
    <xf numFmtId="192" fontId="36" fillId="0" borderId="2" xfId="0" applyNumberFormat="1" applyFont="1" applyBorder="1" applyAlignment="1">
      <alignment horizontal="center"/>
    </xf>
    <xf numFmtId="192" fontId="36" fillId="0" borderId="18" xfId="0" applyNumberFormat="1" applyFont="1" applyBorder="1" applyAlignment="1">
      <alignment horizontal="center"/>
    </xf>
    <xf numFmtId="188" fontId="36" fillId="0" borderId="23" xfId="0" applyNumberFormat="1" applyFont="1" applyBorder="1" applyAlignment="1">
      <alignment horizontal="center"/>
    </xf>
    <xf numFmtId="0" fontId="37" fillId="0" borderId="17" xfId="0" applyFont="1" applyBorder="1"/>
    <xf numFmtId="0" fontId="37" fillId="0" borderId="0" xfId="0" applyFont="1"/>
    <xf numFmtId="0" fontId="37" fillId="0" borderId="27" xfId="0" applyFont="1" applyBorder="1"/>
    <xf numFmtId="0" fontId="37" fillId="0" borderId="2" xfId="0" applyFont="1" applyBorder="1"/>
    <xf numFmtId="43" fontId="37" fillId="0" borderId="0" xfId="0" applyNumberFormat="1" applyFont="1"/>
    <xf numFmtId="0" fontId="8" fillId="0" borderId="2" xfId="0" applyFont="1" applyBorder="1"/>
    <xf numFmtId="0" fontId="41" fillId="0" borderId="2" xfId="0" applyFont="1" applyBorder="1"/>
    <xf numFmtId="0" fontId="41" fillId="0" borderId="17" xfId="0" applyFont="1" applyBorder="1"/>
    <xf numFmtId="0" fontId="41" fillId="0" borderId="0" xfId="0" applyFont="1"/>
    <xf numFmtId="0" fontId="41" fillId="0" borderId="27" xfId="0" applyFont="1" applyBorder="1"/>
    <xf numFmtId="37" fontId="8" fillId="0" borderId="0" xfId="0" applyNumberFormat="1" applyFont="1" applyAlignment="1">
      <alignment horizontal="left"/>
    </xf>
    <xf numFmtId="198" fontId="11" fillId="0" borderId="0" xfId="0" applyNumberFormat="1" applyFont="1"/>
    <xf numFmtId="2" fontId="39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3" fontId="8" fillId="0" borderId="0" xfId="0" applyNumberFormat="1" applyFont="1"/>
    <xf numFmtId="0" fontId="8" fillId="4" borderId="0" xfId="0" applyFont="1" applyFill="1" applyAlignment="1">
      <alignment horizontal="center"/>
    </xf>
    <xf numFmtId="193" fontId="8" fillId="4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4" fontId="35" fillId="0" borderId="2" xfId="0" applyNumberFormat="1" applyFont="1" applyBorder="1" applyAlignment="1">
      <alignment horizontal="right"/>
    </xf>
    <xf numFmtId="0" fontId="35" fillId="0" borderId="0" xfId="0" applyFont="1"/>
    <xf numFmtId="0" fontId="42" fillId="0" borderId="0" xfId="0" applyFont="1"/>
    <xf numFmtId="4" fontId="35" fillId="0" borderId="16" xfId="0" applyNumberFormat="1" applyFont="1" applyBorder="1"/>
    <xf numFmtId="39" fontId="3" fillId="0" borderId="57" xfId="2" applyFont="1" applyBorder="1" applyAlignment="1">
      <alignment horizontal="right"/>
    </xf>
    <xf numFmtId="39" fontId="3" fillId="0" borderId="58" xfId="2" applyFont="1" applyBorder="1" applyAlignment="1">
      <alignment horizontal="right"/>
    </xf>
    <xf numFmtId="39" fontId="3" fillId="0" borderId="59" xfId="2" applyFont="1" applyBorder="1" applyAlignment="1">
      <alignment horizontal="right"/>
    </xf>
    <xf numFmtId="39" fontId="3" fillId="0" borderId="60" xfId="2" applyFont="1" applyBorder="1" applyAlignment="1">
      <alignment horizontal="right"/>
    </xf>
    <xf numFmtId="39" fontId="3" fillId="0" borderId="8" xfId="2" applyFont="1" applyBorder="1" applyAlignment="1">
      <alignment horizontal="right"/>
    </xf>
    <xf numFmtId="0" fontId="3" fillId="4" borderId="37" xfId="0" applyFont="1" applyFill="1" applyBorder="1"/>
    <xf numFmtId="0" fontId="3" fillId="4" borderId="46" xfId="0" applyFont="1" applyFill="1" applyBorder="1"/>
    <xf numFmtId="187" fontId="43" fillId="0" borderId="2" xfId="2" applyNumberFormat="1" applyFont="1" applyBorder="1"/>
    <xf numFmtId="0" fontId="43" fillId="0" borderId="2" xfId="0" applyFont="1" applyBorder="1"/>
    <xf numFmtId="2" fontId="43" fillId="0" borderId="2" xfId="2" applyNumberFormat="1" applyFont="1" applyBorder="1"/>
    <xf numFmtId="0" fontId="43" fillId="0" borderId="2" xfId="0" applyFont="1" applyBorder="1" applyAlignment="1">
      <alignment horizontal="center"/>
    </xf>
    <xf numFmtId="2" fontId="43" fillId="0" borderId="2" xfId="0" applyNumberFormat="1" applyFont="1" applyBorder="1"/>
    <xf numFmtId="39" fontId="11" fillId="0" borderId="0" xfId="0" applyNumberFormat="1" applyFont="1" applyProtection="1">
      <protection locked="0"/>
    </xf>
    <xf numFmtId="41" fontId="8" fillId="0" borderId="0" xfId="0" applyNumberFormat="1" applyFont="1"/>
    <xf numFmtId="39" fontId="8" fillId="0" borderId="0" xfId="0" applyNumberFormat="1" applyFont="1"/>
    <xf numFmtId="1" fontId="11" fillId="0" borderId="0" xfId="0" applyNumberFormat="1" applyFont="1" applyAlignment="1" applyProtection="1">
      <alignment horizontal="center"/>
      <protection locked="0"/>
    </xf>
    <xf numFmtId="1" fontId="11" fillId="0" borderId="0" xfId="0" applyNumberFormat="1" applyFont="1" applyAlignment="1" applyProtection="1">
      <alignment horizontal="left"/>
      <protection locked="0"/>
    </xf>
    <xf numFmtId="37" fontId="11" fillId="0" borderId="0" xfId="0" applyNumberFormat="1" applyFont="1" applyAlignment="1">
      <alignment horizontal="left"/>
    </xf>
    <xf numFmtId="187" fontId="11" fillId="0" borderId="0" xfId="0" applyNumberFormat="1" applyFont="1"/>
    <xf numFmtId="39" fontId="8" fillId="9" borderId="0" xfId="0" applyNumberFormat="1" applyFont="1" applyFill="1" applyAlignment="1" applyProtection="1">
      <alignment horizontal="center"/>
      <protection locked="0"/>
    </xf>
    <xf numFmtId="37" fontId="11" fillId="9" borderId="0" xfId="0" applyNumberFormat="1" applyFont="1" applyFill="1" applyAlignment="1" applyProtection="1">
      <alignment horizontal="center"/>
      <protection locked="0"/>
    </xf>
    <xf numFmtId="0" fontId="8" fillId="4" borderId="0" xfId="0" applyFont="1" applyFill="1" applyProtection="1">
      <protection locked="0"/>
    </xf>
    <xf numFmtId="0" fontId="10" fillId="4" borderId="0" xfId="0" applyFont="1" applyFill="1" applyProtection="1">
      <protection locked="0"/>
    </xf>
    <xf numFmtId="43" fontId="8" fillId="4" borderId="0" xfId="1" applyFont="1" applyFill="1" applyAlignment="1">
      <alignment horizontal="center"/>
    </xf>
    <xf numFmtId="39" fontId="3" fillId="4" borderId="62" xfId="2" applyFont="1" applyFill="1" applyBorder="1" applyAlignment="1">
      <alignment horizontal="right"/>
    </xf>
    <xf numFmtId="39" fontId="3" fillId="4" borderId="63" xfId="2" applyFont="1" applyFill="1" applyBorder="1" applyAlignment="1">
      <alignment horizontal="right"/>
    </xf>
    <xf numFmtId="0" fontId="8" fillId="10" borderId="0" xfId="0" applyFont="1" applyFill="1" applyAlignment="1">
      <alignment horizontal="center"/>
    </xf>
    <xf numFmtId="189" fontId="8" fillId="11" borderId="0" xfId="0" applyNumberFormat="1" applyFont="1" applyFill="1"/>
    <xf numFmtId="41" fontId="21" fillId="11" borderId="2" xfId="0" applyNumberFormat="1" applyFont="1" applyFill="1" applyBorder="1"/>
    <xf numFmtId="189" fontId="21" fillId="1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 vertical="center"/>
    </xf>
    <xf numFmtId="43" fontId="8" fillId="4" borderId="0" xfId="0" applyNumberFormat="1" applyFont="1" applyFill="1" applyProtection="1">
      <protection locked="0"/>
    </xf>
    <xf numFmtId="43" fontId="8" fillId="4" borderId="0" xfId="0" applyNumberFormat="1" applyFont="1" applyFill="1" applyAlignment="1" applyProtection="1">
      <alignment horizontal="right"/>
      <protection locked="0"/>
    </xf>
    <xf numFmtId="37" fontId="4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1" fontId="4" fillId="0" borderId="1" xfId="2" applyNumberFormat="1" applyFont="1" applyBorder="1" applyAlignment="1">
      <alignment horizontal="center"/>
    </xf>
    <xf numFmtId="39" fontId="3" fillId="0" borderId="19" xfId="2" applyFont="1" applyBorder="1" applyAlignment="1">
      <alignment horizontal="center"/>
    </xf>
    <xf numFmtId="39" fontId="3" fillId="0" borderId="23" xfId="2" applyFont="1" applyBorder="1" applyAlignment="1">
      <alignment horizontal="center"/>
    </xf>
    <xf numFmtId="39" fontId="3" fillId="12" borderId="9" xfId="2" applyFont="1" applyFill="1" applyBorder="1" applyAlignment="1">
      <alignment horizontal="center"/>
    </xf>
    <xf numFmtId="39" fontId="3" fillId="12" borderId="18" xfId="2" applyFont="1" applyFill="1" applyBorder="1" applyAlignment="1">
      <alignment horizontal="center"/>
    </xf>
    <xf numFmtId="196" fontId="21" fillId="0" borderId="17" xfId="0" applyNumberFormat="1" applyFont="1" applyBorder="1"/>
    <xf numFmtId="39" fontId="21" fillId="0" borderId="0" xfId="0" applyNumberFormat="1" applyFont="1"/>
    <xf numFmtId="4" fontId="21" fillId="0" borderId="0" xfId="3" applyFont="1" applyAlignment="1">
      <alignment horizontal="left" indent="1"/>
    </xf>
    <xf numFmtId="4" fontId="21" fillId="0" borderId="0" xfId="3" applyFont="1" applyAlignment="1">
      <alignment horizontal="left" indent="2"/>
    </xf>
    <xf numFmtId="37" fontId="11" fillId="0" borderId="0" xfId="0" applyNumberFormat="1" applyFont="1" applyAlignment="1" applyProtection="1">
      <alignment horizontal="center"/>
      <protection locked="0"/>
    </xf>
    <xf numFmtId="43" fontId="21" fillId="0" borderId="27" xfId="0" applyNumberFormat="1" applyFont="1" applyBorder="1"/>
    <xf numFmtId="4" fontId="35" fillId="0" borderId="28" xfId="0" applyNumberFormat="1" applyFont="1" applyBorder="1"/>
    <xf numFmtId="4" fontId="35" fillId="0" borderId="27" xfId="0" applyNumberFormat="1" applyFont="1" applyBorder="1" applyAlignment="1">
      <alignment horizontal="right"/>
    </xf>
    <xf numFmtId="4" fontId="16" fillId="0" borderId="28" xfId="0" applyNumberFormat="1" applyFont="1" applyBorder="1"/>
    <xf numFmtId="0" fontId="21" fillId="0" borderId="16" xfId="0" applyFont="1" applyBorder="1" applyAlignment="1">
      <alignment horizontal="center" vertical="center"/>
    </xf>
    <xf numFmtId="203" fontId="21" fillId="0" borderId="27" xfId="0" applyNumberFormat="1" applyFont="1" applyBorder="1"/>
    <xf numFmtId="0" fontId="21" fillId="13" borderId="65" xfId="0" applyFont="1" applyFill="1" applyBorder="1" applyAlignment="1">
      <alignment horizontal="center"/>
    </xf>
    <xf numFmtId="190" fontId="16" fillId="13" borderId="63" xfId="2" applyNumberFormat="1" applyFont="1" applyFill="1" applyBorder="1" applyAlignment="1">
      <alignment horizontal="center"/>
    </xf>
    <xf numFmtId="3" fontId="21" fillId="0" borderId="29" xfId="0" applyNumberFormat="1" applyFont="1" applyBorder="1" applyAlignment="1">
      <alignment horizontal="center"/>
    </xf>
    <xf numFmtId="0" fontId="16" fillId="0" borderId="29" xfId="0" applyFont="1" applyBorder="1"/>
    <xf numFmtId="0" fontId="46" fillId="0" borderId="0" xfId="0" applyFont="1"/>
    <xf numFmtId="1" fontId="8" fillId="0" borderId="0" xfId="0" applyNumberFormat="1" applyFont="1"/>
    <xf numFmtId="4" fontId="46" fillId="0" borderId="0" xfId="0" applyNumberFormat="1" applyFont="1"/>
    <xf numFmtId="0" fontId="46" fillId="0" borderId="0" xfId="0" applyFont="1" applyAlignment="1">
      <alignment horizontal="left"/>
    </xf>
    <xf numFmtId="4" fontId="47" fillId="0" borderId="0" xfId="0" applyNumberFormat="1" applyFont="1"/>
    <xf numFmtId="4" fontId="51" fillId="0" borderId="0" xfId="0" applyNumberFormat="1" applyFont="1"/>
    <xf numFmtId="0" fontId="50" fillId="0" borderId="0" xfId="0" applyFont="1"/>
    <xf numFmtId="3" fontId="46" fillId="0" borderId="0" xfId="0" applyNumberFormat="1" applyFont="1"/>
    <xf numFmtId="3" fontId="9" fillId="0" borderId="0" xfId="0" applyNumberFormat="1" applyFont="1"/>
    <xf numFmtId="0" fontId="45" fillId="0" borderId="0" xfId="0" applyFont="1"/>
    <xf numFmtId="39" fontId="38" fillId="0" borderId="2" xfId="2" applyFont="1" applyBorder="1"/>
    <xf numFmtId="0" fontId="38" fillId="0" borderId="2" xfId="0" applyFont="1" applyBorder="1"/>
    <xf numFmtId="0" fontId="8" fillId="14" borderId="0" xfId="0" applyFont="1" applyFill="1" applyAlignment="1">
      <alignment horizontal="left"/>
    </xf>
    <xf numFmtId="194" fontId="6" fillId="0" borderId="62" xfId="0" applyNumberFormat="1" applyFont="1" applyBorder="1" applyAlignment="1">
      <alignment horizontal="center"/>
    </xf>
    <xf numFmtId="194" fontId="6" fillId="0" borderId="46" xfId="0" applyNumberFormat="1" applyFont="1" applyBorder="1" applyAlignment="1">
      <alignment horizontal="center"/>
    </xf>
    <xf numFmtId="2" fontId="6" fillId="15" borderId="13" xfId="2" applyNumberFormat="1" applyFont="1" applyFill="1" applyBorder="1" applyAlignment="1">
      <alignment horizontal="centerContinuous"/>
    </xf>
    <xf numFmtId="2" fontId="6" fillId="15" borderId="12" xfId="2" applyNumberFormat="1" applyFont="1" applyFill="1" applyBorder="1" applyAlignment="1">
      <alignment horizontal="centerContinuous"/>
    </xf>
    <xf numFmtId="2" fontId="17" fillId="15" borderId="14" xfId="2" applyNumberFormat="1" applyFont="1" applyFill="1" applyBorder="1" applyAlignment="1">
      <alignment horizontal="center"/>
    </xf>
    <xf numFmtId="0" fontId="6" fillId="15" borderId="10" xfId="0" applyFont="1" applyFill="1" applyBorder="1"/>
    <xf numFmtId="2" fontId="4" fillId="15" borderId="2" xfId="2" applyNumberFormat="1" applyFont="1" applyFill="1" applyBorder="1" applyAlignment="1">
      <alignment horizontal="center"/>
    </xf>
    <xf numFmtId="0" fontId="6" fillId="15" borderId="2" xfId="0" applyFont="1" applyFill="1" applyBorder="1" applyAlignment="1">
      <alignment horizontal="center"/>
    </xf>
    <xf numFmtId="187" fontId="6" fillId="15" borderId="2" xfId="2" applyNumberFormat="1" applyFont="1" applyFill="1" applyBorder="1" applyAlignment="1">
      <alignment horizontal="center"/>
    </xf>
    <xf numFmtId="0" fontId="6" fillId="15" borderId="2" xfId="0" applyFont="1" applyFill="1" applyBorder="1"/>
    <xf numFmtId="0" fontId="6" fillId="15" borderId="15" xfId="0" applyFont="1" applyFill="1" applyBorder="1"/>
    <xf numFmtId="39" fontId="3" fillId="13" borderId="43" xfId="2" applyFont="1" applyFill="1" applyBorder="1" applyAlignment="1">
      <alignment horizontal="right"/>
    </xf>
    <xf numFmtId="39" fontId="3" fillId="13" borderId="43" xfId="2" applyFont="1" applyFill="1" applyBorder="1"/>
    <xf numFmtId="39" fontId="3" fillId="13" borderId="36" xfId="2" applyFont="1" applyFill="1" applyBorder="1"/>
    <xf numFmtId="39" fontId="3" fillId="13" borderId="38" xfId="2" applyFont="1" applyFill="1" applyBorder="1"/>
    <xf numFmtId="39" fontId="3" fillId="13" borderId="31" xfId="2" applyFont="1" applyFill="1" applyBorder="1" applyAlignment="1">
      <alignment horizontal="right"/>
    </xf>
    <xf numFmtId="39" fontId="3" fillId="13" borderId="39" xfId="2" applyFont="1" applyFill="1" applyBorder="1"/>
    <xf numFmtId="39" fontId="3" fillId="13" borderId="33" xfId="2" applyFont="1" applyFill="1" applyBorder="1" applyAlignment="1">
      <alignment horizontal="right"/>
    </xf>
    <xf numFmtId="39" fontId="3" fillId="13" borderId="41" xfId="2" applyFont="1" applyFill="1" applyBorder="1"/>
    <xf numFmtId="39" fontId="3" fillId="13" borderId="42" xfId="2" applyFont="1" applyFill="1" applyBorder="1" applyAlignment="1">
      <alignment horizontal="right"/>
    </xf>
    <xf numFmtId="39" fontId="3" fillId="13" borderId="1" xfId="2" applyFont="1" applyFill="1" applyBorder="1"/>
    <xf numFmtId="39" fontId="3" fillId="13" borderId="2" xfId="2" applyFont="1" applyFill="1" applyBorder="1" applyAlignment="1">
      <alignment horizontal="right"/>
    </xf>
    <xf numFmtId="39" fontId="3" fillId="13" borderId="50" xfId="2" applyFont="1" applyFill="1" applyBorder="1"/>
    <xf numFmtId="39" fontId="3" fillId="13" borderId="35" xfId="2" applyFont="1" applyFill="1" applyBorder="1" applyAlignment="1">
      <alignment horizontal="right"/>
    </xf>
    <xf numFmtId="39" fontId="3" fillId="13" borderId="37" xfId="2" applyFont="1" applyFill="1" applyBorder="1" applyAlignment="1">
      <alignment horizontal="right"/>
    </xf>
    <xf numFmtId="39" fontId="3" fillId="13" borderId="1" xfId="2" applyFont="1" applyFill="1" applyBorder="1" applyAlignment="1">
      <alignment horizontal="right"/>
    </xf>
    <xf numFmtId="39" fontId="3" fillId="13" borderId="37" xfId="2" applyFont="1" applyFill="1" applyBorder="1"/>
    <xf numFmtId="39" fontId="3" fillId="13" borderId="31" xfId="2" applyFont="1" applyFill="1" applyBorder="1"/>
    <xf numFmtId="39" fontId="3" fillId="13" borderId="33" xfId="2" applyFont="1" applyFill="1" applyBorder="1"/>
    <xf numFmtId="39" fontId="3" fillId="13" borderId="42" xfId="2" applyFont="1" applyFill="1" applyBorder="1"/>
    <xf numFmtId="39" fontId="3" fillId="13" borderId="2" xfId="2" applyFont="1" applyFill="1" applyBorder="1"/>
    <xf numFmtId="39" fontId="3" fillId="13" borderId="35" xfId="2" applyFont="1" applyFill="1" applyBorder="1"/>
    <xf numFmtId="39" fontId="3" fillId="13" borderId="46" xfId="2" applyFont="1" applyFill="1" applyBorder="1"/>
    <xf numFmtId="39" fontId="3" fillId="13" borderId="44" xfId="2" applyFont="1" applyFill="1" applyBorder="1" applyAlignment="1">
      <alignment horizontal="right"/>
    </xf>
    <xf numFmtId="39" fontId="3" fillId="13" borderId="45" xfId="2" applyFont="1" applyFill="1" applyBorder="1" applyAlignment="1">
      <alignment horizontal="right"/>
    </xf>
    <xf numFmtId="39" fontId="3" fillId="13" borderId="47" xfId="2" applyFont="1" applyFill="1" applyBorder="1" applyAlignment="1">
      <alignment horizontal="right"/>
    </xf>
    <xf numFmtId="39" fontId="3" fillId="13" borderId="24" xfId="2" applyFont="1" applyFill="1" applyBorder="1" applyAlignment="1">
      <alignment horizontal="right"/>
    </xf>
    <xf numFmtId="39" fontId="3" fillId="13" borderId="48" xfId="2" applyFont="1" applyFill="1" applyBorder="1" applyAlignment="1">
      <alignment horizontal="right"/>
    </xf>
    <xf numFmtId="39" fontId="3" fillId="13" borderId="61" xfId="2" applyFont="1" applyFill="1" applyBorder="1" applyAlignment="1">
      <alignment horizontal="right"/>
    </xf>
    <xf numFmtId="39" fontId="3" fillId="13" borderId="57" xfId="2" applyFont="1" applyFill="1" applyBorder="1" applyAlignment="1">
      <alignment horizontal="right"/>
    </xf>
    <xf numFmtId="39" fontId="3" fillId="13" borderId="58" xfId="2" applyFont="1" applyFill="1" applyBorder="1" applyAlignment="1">
      <alignment horizontal="right"/>
    </xf>
    <xf numFmtId="39" fontId="3" fillId="13" borderId="59" xfId="2" applyFont="1" applyFill="1" applyBorder="1" applyAlignment="1">
      <alignment horizontal="right"/>
    </xf>
    <xf numFmtId="39" fontId="3" fillId="13" borderId="60" xfId="2" applyFont="1" applyFill="1" applyBorder="1" applyAlignment="1">
      <alignment horizontal="right"/>
    </xf>
    <xf numFmtId="39" fontId="3" fillId="13" borderId="8" xfId="2" applyFont="1" applyFill="1" applyBorder="1" applyAlignment="1">
      <alignment horizontal="right"/>
    </xf>
    <xf numFmtId="39" fontId="52" fillId="13" borderId="60" xfId="2" applyFont="1" applyFill="1" applyBorder="1" applyAlignment="1">
      <alignment horizontal="right"/>
    </xf>
    <xf numFmtId="39" fontId="3" fillId="13" borderId="54" xfId="2" applyFont="1" applyFill="1" applyBorder="1"/>
    <xf numFmtId="39" fontId="3" fillId="13" borderId="55" xfId="2" applyFont="1" applyFill="1" applyBorder="1" applyAlignment="1">
      <alignment horizontal="right"/>
    </xf>
    <xf numFmtId="39" fontId="3" fillId="13" borderId="55" xfId="2" applyFont="1" applyFill="1" applyBorder="1"/>
    <xf numFmtId="2" fontId="3" fillId="13" borderId="53" xfId="0" applyNumberFormat="1" applyFont="1" applyFill="1" applyBorder="1"/>
    <xf numFmtId="2" fontId="3" fillId="13" borderId="0" xfId="0" applyNumberFormat="1" applyFont="1" applyFill="1"/>
    <xf numFmtId="2" fontId="3" fillId="13" borderId="18" xfId="0" applyNumberFormat="1" applyFont="1" applyFill="1" applyBorder="1"/>
    <xf numFmtId="39" fontId="3" fillId="13" borderId="56" xfId="2" applyFont="1" applyFill="1" applyBorder="1" applyAlignment="1">
      <alignment horizontal="right"/>
    </xf>
    <xf numFmtId="2" fontId="3" fillId="13" borderId="37" xfId="0" applyNumberFormat="1" applyFont="1" applyFill="1" applyBorder="1"/>
    <xf numFmtId="0" fontId="3" fillId="13" borderId="37" xfId="0" applyFont="1" applyFill="1" applyBorder="1"/>
    <xf numFmtId="2" fontId="17" fillId="13" borderId="14" xfId="2" applyNumberFormat="1" applyFont="1" applyFill="1" applyBorder="1" applyAlignment="1">
      <alignment horizontal="center"/>
    </xf>
    <xf numFmtId="39" fontId="6" fillId="13" borderId="2" xfId="2" applyFont="1" applyFill="1" applyBorder="1" applyAlignment="1">
      <alignment horizontal="right"/>
    </xf>
    <xf numFmtId="0" fontId="6" fillId="13" borderId="2" xfId="0" applyFont="1" applyFill="1" applyBorder="1" applyAlignment="1">
      <alignment horizontal="right"/>
    </xf>
    <xf numFmtId="0" fontId="6" fillId="13" borderId="10" xfId="0" applyFont="1" applyFill="1" applyBorder="1"/>
    <xf numFmtId="187" fontId="6" fillId="13" borderId="2" xfId="2" applyNumberFormat="1" applyFont="1" applyFill="1" applyBorder="1"/>
    <xf numFmtId="0" fontId="6" fillId="13" borderId="2" xfId="0" applyFont="1" applyFill="1" applyBorder="1"/>
    <xf numFmtId="2" fontId="6" fillId="13" borderId="2" xfId="2" applyNumberFormat="1" applyFont="1" applyFill="1" applyBorder="1"/>
    <xf numFmtId="0" fontId="6" fillId="13" borderId="2" xfId="0" applyFont="1" applyFill="1" applyBorder="1" applyAlignment="1">
      <alignment horizontal="center"/>
    </xf>
    <xf numFmtId="2" fontId="6" fillId="13" borderId="2" xfId="0" applyNumberFormat="1" applyFont="1" applyFill="1" applyBorder="1"/>
    <xf numFmtId="187" fontId="36" fillId="13" borderId="2" xfId="2" applyNumberFormat="1" applyFont="1" applyFill="1" applyBorder="1"/>
    <xf numFmtId="0" fontId="36" fillId="13" borderId="2" xfId="0" applyFont="1" applyFill="1" applyBorder="1"/>
    <xf numFmtId="2" fontId="36" fillId="13" borderId="2" xfId="2" applyNumberFormat="1" applyFont="1" applyFill="1" applyBorder="1"/>
    <xf numFmtId="0" fontId="36" fillId="13" borderId="2" xfId="0" applyFont="1" applyFill="1" applyBorder="1" applyAlignment="1">
      <alignment horizontal="center"/>
    </xf>
    <xf numFmtId="2" fontId="36" fillId="13" borderId="2" xfId="0" applyNumberFormat="1" applyFont="1" applyFill="1" applyBorder="1"/>
    <xf numFmtId="2" fontId="6" fillId="13" borderId="2" xfId="0" applyNumberFormat="1" applyFont="1" applyFill="1" applyBorder="1" applyAlignment="1">
      <alignment horizontal="right"/>
    </xf>
    <xf numFmtId="0" fontId="10" fillId="0" borderId="0" xfId="0" applyFont="1" applyProtection="1"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95" fontId="6" fillId="16" borderId="17" xfId="2" applyNumberFormat="1" applyFont="1" applyFill="1" applyBorder="1" applyAlignment="1">
      <alignment horizontal="center"/>
    </xf>
    <xf numFmtId="195" fontId="6" fillId="16" borderId="7" xfId="2" applyNumberFormat="1" applyFont="1" applyFill="1" applyBorder="1" applyAlignment="1">
      <alignment horizontal="center"/>
    </xf>
    <xf numFmtId="188" fontId="17" fillId="0" borderId="9" xfId="0" applyNumberFormat="1" applyFont="1" applyBorder="1" applyAlignment="1">
      <alignment horizontal="center" vertical="center"/>
    </xf>
    <xf numFmtId="188" fontId="17" fillId="0" borderId="2" xfId="0" applyNumberFormat="1" applyFont="1" applyBorder="1" applyAlignment="1">
      <alignment horizontal="center" vertical="center"/>
    </xf>
    <xf numFmtId="188" fontId="17" fillId="0" borderId="18" xfId="0" applyNumberFormat="1" applyFont="1" applyBorder="1" applyAlignment="1">
      <alignment horizontal="center" vertical="center"/>
    </xf>
    <xf numFmtId="188" fontId="17" fillId="0" borderId="17" xfId="2" applyNumberFormat="1" applyFont="1" applyBorder="1" applyAlignment="1">
      <alignment horizontal="center"/>
    </xf>
    <xf numFmtId="188" fontId="17" fillId="0" borderId="7" xfId="2" applyNumberFormat="1" applyFont="1" applyBorder="1" applyAlignment="1">
      <alignment horizontal="center"/>
    </xf>
    <xf numFmtId="10" fontId="21" fillId="4" borderId="0" xfId="0" applyNumberFormat="1" applyFont="1" applyFill="1" applyProtection="1">
      <protection locked="0"/>
    </xf>
    <xf numFmtId="2" fontId="21" fillId="4" borderId="0" xfId="0" applyNumberFormat="1" applyFont="1" applyFill="1" applyAlignment="1" applyProtection="1">
      <alignment horizontal="center"/>
      <protection locked="0"/>
    </xf>
    <xf numFmtId="2" fontId="21" fillId="0" borderId="0" xfId="0" applyNumberFormat="1" applyFont="1" applyAlignment="1">
      <alignment horizontal="center"/>
    </xf>
    <xf numFmtId="0" fontId="21" fillId="4" borderId="0" xfId="0" applyFont="1" applyFill="1" applyAlignment="1" applyProtection="1">
      <alignment horizontal="center"/>
      <protection locked="0"/>
    </xf>
    <xf numFmtId="0" fontId="21" fillId="0" borderId="0" xfId="0" applyFont="1" applyAlignment="1">
      <alignment horizontal="right"/>
    </xf>
    <xf numFmtId="0" fontId="21" fillId="18" borderId="0" xfId="0" applyFont="1" applyFill="1" applyAlignment="1">
      <alignment horizontal="center"/>
    </xf>
    <xf numFmtId="0" fontId="21" fillId="19" borderId="10" xfId="0" applyFont="1" applyFill="1" applyBorder="1" applyAlignment="1">
      <alignment horizontal="center"/>
    </xf>
    <xf numFmtId="0" fontId="21" fillId="19" borderId="10" xfId="0" applyFont="1" applyFill="1" applyBorder="1"/>
    <xf numFmtId="0" fontId="21" fillId="6" borderId="72" xfId="0" applyFont="1" applyFill="1" applyBorder="1" applyAlignment="1">
      <alignment horizontal="center"/>
    </xf>
    <xf numFmtId="0" fontId="21" fillId="6" borderId="25" xfId="0" applyFont="1" applyFill="1" applyBorder="1" applyAlignment="1">
      <alignment horizontal="center"/>
    </xf>
    <xf numFmtId="0" fontId="21" fillId="17" borderId="10" xfId="0" applyFont="1" applyFill="1" applyBorder="1" applyAlignment="1">
      <alignment horizontal="center"/>
    </xf>
    <xf numFmtId="0" fontId="21" fillId="17" borderId="11" xfId="0" applyFont="1" applyFill="1" applyBorder="1" applyAlignment="1">
      <alignment horizontal="center"/>
    </xf>
    <xf numFmtId="0" fontId="21" fillId="19" borderId="26" xfId="0" applyFont="1" applyFill="1" applyBorder="1"/>
    <xf numFmtId="0" fontId="21" fillId="19" borderId="29" xfId="0" applyFont="1" applyFill="1" applyBorder="1"/>
    <xf numFmtId="0" fontId="21" fillId="19" borderId="14" xfId="0" applyFont="1" applyFill="1" applyBorder="1"/>
    <xf numFmtId="0" fontId="21" fillId="19" borderId="15" xfId="0" applyFont="1" applyFill="1" applyBorder="1" applyAlignment="1">
      <alignment horizontal="center"/>
    </xf>
    <xf numFmtId="0" fontId="21" fillId="19" borderId="26" xfId="0" applyFont="1" applyFill="1" applyBorder="1" applyAlignment="1">
      <alignment horizontal="center"/>
    </xf>
    <xf numFmtId="0" fontId="21" fillId="6" borderId="73" xfId="0" applyFont="1" applyFill="1" applyBorder="1" applyAlignment="1">
      <alignment horizontal="center"/>
    </xf>
    <xf numFmtId="0" fontId="21" fillId="6" borderId="14" xfId="0" applyFont="1" applyFill="1" applyBorder="1" applyAlignment="1">
      <alignment horizontal="center"/>
    </xf>
    <xf numFmtId="0" fontId="21" fillId="6" borderId="15" xfId="0" applyFont="1" applyFill="1" applyBorder="1" applyAlignment="1">
      <alignment horizontal="center"/>
    </xf>
    <xf numFmtId="0" fontId="21" fillId="6" borderId="74" xfId="0" applyFont="1" applyFill="1" applyBorder="1" applyAlignment="1">
      <alignment horizontal="center"/>
    </xf>
    <xf numFmtId="0" fontId="21" fillId="17" borderId="14" xfId="0" applyFont="1" applyFill="1" applyBorder="1" applyAlignment="1">
      <alignment horizontal="center"/>
    </xf>
    <xf numFmtId="0" fontId="21" fillId="17" borderId="74" xfId="0" applyFont="1" applyFill="1" applyBorder="1" applyAlignment="1">
      <alignment horizontal="center"/>
    </xf>
    <xf numFmtId="37" fontId="21" fillId="4" borderId="0" xfId="0" applyNumberFormat="1" applyFont="1" applyFill="1" applyAlignment="1" applyProtection="1">
      <alignment horizontal="center"/>
      <protection locked="0"/>
    </xf>
    <xf numFmtId="191" fontId="21" fillId="0" borderId="10" xfId="0" applyNumberFormat="1" applyFont="1" applyBorder="1" applyAlignment="1">
      <alignment horizontal="center"/>
    </xf>
    <xf numFmtId="4" fontId="21" fillId="4" borderId="10" xfId="0" applyNumberFormat="1" applyFont="1" applyFill="1" applyBorder="1" applyAlignment="1" applyProtection="1">
      <alignment horizontal="center"/>
      <protection locked="0"/>
    </xf>
    <xf numFmtId="194" fontId="21" fillId="4" borderId="27" xfId="0" applyNumberFormat="1" applyFont="1" applyFill="1" applyBorder="1" applyAlignment="1" applyProtection="1">
      <alignment horizontal="center"/>
      <protection locked="0"/>
    </xf>
    <xf numFmtId="204" fontId="21" fillId="0" borderId="72" xfId="0" applyNumberFormat="1" applyFont="1" applyBorder="1"/>
    <xf numFmtId="187" fontId="21" fillId="0" borderId="11" xfId="0" applyNumberFormat="1" applyFont="1" applyBorder="1"/>
    <xf numFmtId="187" fontId="21" fillId="0" borderId="10" xfId="0" applyNumberFormat="1" applyFont="1" applyBorder="1"/>
    <xf numFmtId="187" fontId="21" fillId="0" borderId="75" xfId="0" applyNumberFormat="1" applyFont="1" applyBorder="1"/>
    <xf numFmtId="204" fontId="21" fillId="0" borderId="11" xfId="0" applyNumberFormat="1" applyFont="1" applyBorder="1"/>
    <xf numFmtId="0" fontId="21" fillId="4" borderId="0" xfId="0" applyFont="1" applyFill="1" applyAlignment="1">
      <alignment horizontal="center"/>
    </xf>
    <xf numFmtId="189" fontId="21" fillId="4" borderId="2" xfId="0" applyNumberFormat="1" applyFont="1" applyFill="1" applyBorder="1"/>
    <xf numFmtId="191" fontId="21" fillId="4" borderId="2" xfId="0" applyNumberFormat="1" applyFont="1" applyFill="1" applyBorder="1" applyAlignment="1" applyProtection="1">
      <alignment horizontal="center"/>
      <protection locked="0"/>
    </xf>
    <xf numFmtId="189" fontId="21" fillId="4" borderId="2" xfId="0" applyNumberFormat="1" applyFont="1" applyFill="1" applyBorder="1" applyAlignment="1">
      <alignment horizontal="center"/>
    </xf>
    <xf numFmtId="191" fontId="21" fillId="0" borderId="2" xfId="0" applyNumberFormat="1" applyFont="1" applyBorder="1" applyAlignment="1">
      <alignment horizontal="center"/>
    </xf>
    <xf numFmtId="4" fontId="21" fillId="4" borderId="2" xfId="0" applyNumberFormat="1" applyFont="1" applyFill="1" applyBorder="1" applyAlignment="1" applyProtection="1">
      <alignment horizontal="center"/>
      <protection locked="0"/>
    </xf>
    <xf numFmtId="194" fontId="21" fillId="4" borderId="27" xfId="0" applyNumberFormat="1" applyFont="1" applyFill="1" applyBorder="1" applyProtection="1">
      <protection locked="0"/>
    </xf>
    <xf numFmtId="204" fontId="21" fillId="0" borderId="1" xfId="0" applyNumberFormat="1" applyFont="1" applyBorder="1"/>
    <xf numFmtId="187" fontId="21" fillId="0" borderId="24" xfId="0" applyNumberFormat="1" applyFont="1" applyBorder="1"/>
    <xf numFmtId="204" fontId="21" fillId="0" borderId="17" xfId="0" applyNumberFormat="1" applyFont="1" applyBorder="1"/>
    <xf numFmtId="191" fontId="21" fillId="4" borderId="2" xfId="0" applyNumberFormat="1" applyFont="1" applyFill="1" applyBorder="1" applyAlignment="1" applyProtection="1">
      <alignment horizontal="right"/>
      <protection locked="0"/>
    </xf>
    <xf numFmtId="189" fontId="21" fillId="4" borderId="2" xfId="0" applyNumberFormat="1" applyFont="1" applyFill="1" applyBorder="1" applyAlignment="1" applyProtection="1">
      <alignment horizontal="center"/>
      <protection locked="0"/>
    </xf>
    <xf numFmtId="197" fontId="21" fillId="4" borderId="2" xfId="0" applyNumberFormat="1" applyFont="1" applyFill="1" applyBorder="1" applyAlignment="1" applyProtection="1">
      <alignment horizontal="center"/>
      <protection locked="0"/>
    </xf>
    <xf numFmtId="194" fontId="21" fillId="4" borderId="26" xfId="0" applyNumberFormat="1" applyFont="1" applyFill="1" applyBorder="1" applyProtection="1">
      <protection locked="0"/>
    </xf>
    <xf numFmtId="187" fontId="21" fillId="17" borderId="76" xfId="0" applyNumberFormat="1" applyFont="1" applyFill="1" applyBorder="1"/>
    <xf numFmtId="189" fontId="34" fillId="0" borderId="16" xfId="0" applyNumberFormat="1" applyFont="1" applyBorder="1"/>
    <xf numFmtId="189" fontId="16" fillId="0" borderId="16" xfId="0" applyNumberFormat="1" applyFont="1" applyBorder="1" applyAlignment="1">
      <alignment horizontal="center"/>
    </xf>
    <xf numFmtId="191" fontId="21" fillId="18" borderId="16" xfId="0" applyNumberFormat="1" applyFont="1" applyFill="1" applyBorder="1"/>
    <xf numFmtId="204" fontId="21" fillId="6" borderId="77" xfId="0" applyNumberFormat="1" applyFont="1" applyFill="1" applyBorder="1"/>
    <xf numFmtId="187" fontId="21" fillId="6" borderId="76" xfId="0" applyNumberFormat="1" applyFont="1" applyFill="1" applyBorder="1"/>
    <xf numFmtId="204" fontId="21" fillId="17" borderId="76" xfId="0" applyNumberFormat="1" applyFont="1" applyFill="1" applyBorder="1"/>
    <xf numFmtId="187" fontId="21" fillId="0" borderId="78" xfId="0" applyNumberFormat="1" applyFont="1" applyBorder="1"/>
    <xf numFmtId="189" fontId="34" fillId="0" borderId="0" xfId="0" applyNumberFormat="1" applyFont="1"/>
    <xf numFmtId="189" fontId="16" fillId="0" borderId="0" xfId="0" applyNumberFormat="1" applyFont="1" applyAlignment="1">
      <alignment horizontal="center"/>
    </xf>
    <xf numFmtId="191" fontId="21" fillId="0" borderId="0" xfId="0" applyNumberFormat="1" applyFont="1"/>
    <xf numFmtId="0" fontId="21" fillId="6" borderId="0" xfId="0" applyFont="1" applyFill="1"/>
    <xf numFmtId="204" fontId="21" fillId="6" borderId="62" xfId="0" applyNumberFormat="1" applyFont="1" applyFill="1" applyBorder="1"/>
    <xf numFmtId="187" fontId="21" fillId="0" borderId="0" xfId="0" applyNumberFormat="1" applyFont="1"/>
    <xf numFmtId="204" fontId="21" fillId="0" borderId="0" xfId="0" applyNumberFormat="1" applyFont="1"/>
    <xf numFmtId="4" fontId="21" fillId="0" borderId="0" xfId="0" applyNumberFormat="1" applyFont="1" applyAlignment="1">
      <alignment horizontal="right"/>
    </xf>
    <xf numFmtId="204" fontId="21" fillId="4" borderId="0" xfId="0" applyNumberFormat="1" applyFont="1" applyFill="1" applyProtection="1">
      <protection locked="0"/>
    </xf>
    <xf numFmtId="0" fontId="21" fillId="20" borderId="0" xfId="0" applyFont="1" applyFill="1"/>
    <xf numFmtId="197" fontId="21" fillId="20" borderId="0" xfId="0" applyNumberFormat="1" applyFont="1" applyFill="1"/>
    <xf numFmtId="204" fontId="21" fillId="0" borderId="0" xfId="0" applyNumberFormat="1" applyFont="1" applyProtection="1">
      <protection locked="0"/>
    </xf>
    <xf numFmtId="206" fontId="21" fillId="0" borderId="0" xfId="0" applyNumberFormat="1" applyFont="1"/>
    <xf numFmtId="187" fontId="21" fillId="0" borderId="0" xfId="0" applyNumberFormat="1" applyFont="1" applyAlignment="1">
      <alignment horizontal="center"/>
    </xf>
    <xf numFmtId="43" fontId="53" fillId="0" borderId="0" xfId="0" applyNumberFormat="1" applyFont="1"/>
    <xf numFmtId="0" fontId="54" fillId="0" borderId="0" xfId="0" applyFont="1"/>
    <xf numFmtId="41" fontId="21" fillId="0" borderId="0" xfId="0" applyNumberFormat="1" applyFont="1"/>
    <xf numFmtId="0" fontId="34" fillId="0" borderId="0" xfId="0" applyFont="1" applyAlignment="1">
      <alignment horizontal="left"/>
    </xf>
    <xf numFmtId="0" fontId="34" fillId="0" borderId="0" xfId="0" applyFont="1"/>
    <xf numFmtId="4" fontId="34" fillId="0" borderId="0" xfId="3" applyFont="1"/>
    <xf numFmtId="200" fontId="35" fillId="0" borderId="0" xfId="1" applyNumberFormat="1" applyFont="1" applyFill="1" applyBorder="1" applyAlignment="1" applyProtection="1">
      <alignment horizontal="center"/>
    </xf>
    <xf numFmtId="0" fontId="35" fillId="0" borderId="0" xfId="0" applyFont="1" applyAlignment="1">
      <alignment horizontal="center"/>
    </xf>
    <xf numFmtId="0" fontId="21" fillId="0" borderId="27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1" fillId="0" borderId="25" xfId="0" applyFont="1" applyBorder="1"/>
    <xf numFmtId="41" fontId="21" fillId="10" borderId="2" xfId="0" applyNumberFormat="1" applyFont="1" applyFill="1" applyBorder="1"/>
    <xf numFmtId="202" fontId="21" fillId="10" borderId="2" xfId="0" applyNumberFormat="1" applyFont="1" applyFill="1" applyBorder="1"/>
    <xf numFmtId="0" fontId="16" fillId="0" borderId="0" xfId="0" applyFont="1" applyAlignment="1">
      <alignment horizontal="left"/>
    </xf>
    <xf numFmtId="4" fontId="35" fillId="0" borderId="0" xfId="0" applyNumberFormat="1" applyFont="1"/>
    <xf numFmtId="187" fontId="21" fillId="10" borderId="2" xfId="0" applyNumberFormat="1" applyFont="1" applyFill="1" applyBorder="1"/>
    <xf numFmtId="0" fontId="37" fillId="10" borderId="27" xfId="0" applyFont="1" applyFill="1" applyBorder="1"/>
    <xf numFmtId="0" fontId="37" fillId="10" borderId="17" xfId="0" applyFont="1" applyFill="1" applyBorder="1"/>
    <xf numFmtId="0" fontId="21" fillId="10" borderId="27" xfId="0" applyFont="1" applyFill="1" applyBorder="1"/>
    <xf numFmtId="0" fontId="21" fillId="10" borderId="17" xfId="0" applyFont="1" applyFill="1" applyBorder="1"/>
    <xf numFmtId="43" fontId="55" fillId="0" borderId="0" xfId="1" applyFont="1" applyProtection="1"/>
    <xf numFmtId="204" fontId="21" fillId="17" borderId="80" xfId="0" applyNumberFormat="1" applyFont="1" applyFill="1" applyBorder="1"/>
    <xf numFmtId="205" fontId="21" fillId="17" borderId="79" xfId="0" applyNumberFormat="1" applyFont="1" applyFill="1" applyBorder="1"/>
    <xf numFmtId="205" fontId="21" fillId="17" borderId="76" xfId="0" applyNumberFormat="1" applyFont="1" applyFill="1" applyBorder="1"/>
    <xf numFmtId="4" fontId="21" fillId="4" borderId="27" xfId="0" applyNumberFormat="1" applyFont="1" applyFill="1" applyBorder="1" applyAlignment="1" applyProtection="1">
      <alignment horizontal="center"/>
      <protection locked="0"/>
    </xf>
    <xf numFmtId="194" fontId="21" fillId="4" borderId="0" xfId="0" applyNumberFormat="1" applyFont="1" applyFill="1" applyProtection="1">
      <protection locked="0"/>
    </xf>
    <xf numFmtId="2" fontId="21" fillId="4" borderId="2" xfId="1" applyNumberFormat="1" applyFont="1" applyFill="1" applyBorder="1" applyAlignment="1" applyProtection="1">
      <alignment horizontal="center"/>
      <protection locked="0"/>
    </xf>
    <xf numFmtId="189" fontId="21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3" fontId="34" fillId="0" borderId="0" xfId="0" applyNumberFormat="1" applyFont="1"/>
    <xf numFmtId="0" fontId="34" fillId="0" borderId="0" xfId="0" applyFont="1" applyAlignment="1">
      <alignment horizontal="centerContinuous"/>
    </xf>
    <xf numFmtId="3" fontId="34" fillId="0" borderId="0" xfId="0" applyNumberFormat="1" applyFont="1"/>
    <xf numFmtId="3" fontId="34" fillId="0" borderId="0" xfId="0" applyNumberFormat="1" applyFont="1" applyAlignment="1">
      <alignment horizontal="center"/>
    </xf>
    <xf numFmtId="0" fontId="35" fillId="0" borderId="27" xfId="0" applyFont="1" applyBorder="1"/>
    <xf numFmtId="0" fontId="34" fillId="0" borderId="0" xfId="0" applyFont="1" applyAlignment="1">
      <alignment vertical="center"/>
    </xf>
    <xf numFmtId="207" fontId="21" fillId="0" borderId="2" xfId="0" applyNumberFormat="1" applyFont="1" applyBorder="1"/>
    <xf numFmtId="0" fontId="35" fillId="0" borderId="0" xfId="0" applyFont="1" applyAlignment="1">
      <alignment horizontal="left"/>
    </xf>
    <xf numFmtId="0" fontId="49" fillId="0" borderId="27" xfId="0" applyFont="1" applyBorder="1"/>
    <xf numFmtId="0" fontId="49" fillId="0" borderId="17" xfId="0" applyFont="1" applyBorder="1"/>
    <xf numFmtId="0" fontId="35" fillId="0" borderId="29" xfId="0" applyFont="1" applyBorder="1" applyAlignment="1">
      <alignment horizontal="left"/>
    </xf>
    <xf numFmtId="2" fontId="21" fillId="10" borderId="2" xfId="0" applyNumberFormat="1" applyFont="1" applyFill="1" applyBorder="1"/>
    <xf numFmtId="0" fontId="35" fillId="0" borderId="0" xfId="0" applyFont="1" applyAlignment="1">
      <alignment horizontal="right"/>
    </xf>
    <xf numFmtId="0" fontId="35" fillId="0" borderId="29" xfId="0" applyFont="1" applyBorder="1" applyAlignment="1">
      <alignment horizontal="right"/>
    </xf>
    <xf numFmtId="0" fontId="34" fillId="0" borderId="29" xfId="0" applyFont="1" applyBorder="1" applyAlignment="1">
      <alignment horizontal="left"/>
    </xf>
    <xf numFmtId="2" fontId="34" fillId="0" borderId="0" xfId="1" applyNumberFormat="1" applyFont="1" applyAlignment="1" applyProtection="1">
      <alignment horizontal="center" vertical="center"/>
    </xf>
    <xf numFmtId="189" fontId="35" fillId="0" borderId="0" xfId="0" applyNumberFormat="1" applyFont="1" applyAlignment="1">
      <alignment horizontal="left"/>
    </xf>
    <xf numFmtId="4" fontId="21" fillId="0" borderId="0" xfId="0" applyNumberFormat="1" applyFont="1" applyAlignment="1">
      <alignment horizontal="center"/>
    </xf>
    <xf numFmtId="0" fontId="35" fillId="0" borderId="10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/>
    </xf>
    <xf numFmtId="0" fontId="56" fillId="0" borderId="0" xfId="0" applyFont="1"/>
    <xf numFmtId="0" fontId="35" fillId="0" borderId="16" xfId="0" applyFont="1" applyBorder="1"/>
    <xf numFmtId="0" fontId="35" fillId="0" borderId="16" xfId="0" applyFont="1" applyBorder="1" applyAlignment="1">
      <alignment horizontal="right"/>
    </xf>
    <xf numFmtId="200" fontId="21" fillId="0" borderId="2" xfId="1" applyNumberFormat="1" applyFont="1" applyFill="1" applyBorder="1" applyProtection="1"/>
    <xf numFmtId="202" fontId="21" fillId="0" borderId="2" xfId="0" applyNumberFormat="1" applyFont="1" applyBorder="1"/>
    <xf numFmtId="0" fontId="21" fillId="19" borderId="25" xfId="0" applyFont="1" applyFill="1" applyBorder="1" applyAlignment="1">
      <alignment horizontal="center"/>
    </xf>
    <xf numFmtId="192" fontId="21" fillId="0" borderId="2" xfId="0" applyNumberFormat="1" applyFont="1" applyBorder="1" applyAlignment="1">
      <alignment horizontal="center"/>
    </xf>
    <xf numFmtId="208" fontId="21" fillId="0" borderId="1" xfId="0" applyNumberFormat="1" applyFont="1" applyBorder="1" applyAlignment="1">
      <alignment horizontal="right"/>
    </xf>
    <xf numFmtId="204" fontId="21" fillId="0" borderId="81" xfId="0" applyNumberFormat="1" applyFont="1" applyBorder="1"/>
    <xf numFmtId="194" fontId="21" fillId="4" borderId="24" xfId="0" applyNumberFormat="1" applyFont="1" applyFill="1" applyBorder="1" applyProtection="1">
      <protection locked="0"/>
    </xf>
    <xf numFmtId="43" fontId="21" fillId="0" borderId="2" xfId="1" applyFont="1" applyFill="1" applyBorder="1" applyProtection="1"/>
    <xf numFmtId="43" fontId="8" fillId="0" borderId="0" xfId="1" applyFont="1" applyFill="1" applyAlignment="1">
      <alignment horizontal="left"/>
    </xf>
    <xf numFmtId="2" fontId="21" fillId="0" borderId="0" xfId="0" applyNumberFormat="1" applyFont="1"/>
    <xf numFmtId="0" fontId="8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left" shrinkToFit="1"/>
    </xf>
    <xf numFmtId="0" fontId="57" fillId="0" borderId="0" xfId="0" applyFont="1" applyAlignment="1">
      <alignment horizontal="left"/>
    </xf>
    <xf numFmtId="0" fontId="57" fillId="0" borderId="0" xfId="0" applyFont="1" applyAlignment="1">
      <alignment horizontal="center"/>
    </xf>
    <xf numFmtId="2" fontId="57" fillId="0" borderId="0" xfId="0" applyNumberFormat="1" applyFont="1" applyAlignment="1">
      <alignment horizontal="center"/>
    </xf>
    <xf numFmtId="2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2" fontId="21" fillId="0" borderId="2" xfId="0" applyNumberFormat="1" applyFont="1" applyBorder="1"/>
    <xf numFmtId="187" fontId="21" fillId="13" borderId="11" xfId="0" applyNumberFormat="1" applyFont="1" applyFill="1" applyBorder="1"/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3" fontId="1" fillId="0" borderId="16" xfId="1" applyFont="1" applyFill="1" applyBorder="1" applyAlignment="1">
      <alignment horizontal="center" vertical="center"/>
    </xf>
    <xf numFmtId="43" fontId="1" fillId="0" borderId="1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2" xfId="0" applyBorder="1" applyAlignment="1">
      <alignment horizontal="center"/>
    </xf>
    <xf numFmtId="43" fontId="0" fillId="0" borderId="82" xfId="1" applyFont="1" applyFill="1" applyBorder="1"/>
    <xf numFmtId="43" fontId="0" fillId="0" borderId="83" xfId="1" applyFont="1" applyFill="1" applyBorder="1"/>
    <xf numFmtId="2" fontId="0" fillId="0" borderId="82" xfId="0" applyNumberFormat="1" applyBorder="1" applyAlignment="1">
      <alignment horizontal="center"/>
    </xf>
    <xf numFmtId="0" fontId="0" fillId="0" borderId="83" xfId="0" applyBorder="1" applyAlignment="1">
      <alignment horizontal="center"/>
    </xf>
    <xf numFmtId="2" fontId="0" fillId="0" borderId="83" xfId="0" applyNumberFormat="1" applyBorder="1" applyAlignment="1">
      <alignment horizontal="center"/>
    </xf>
    <xf numFmtId="43" fontId="0" fillId="13" borderId="83" xfId="1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 applyFill="1" applyBorder="1"/>
    <xf numFmtId="2" fontId="0" fillId="0" borderId="0" xfId="0" applyNumberFormat="1" applyAlignment="1">
      <alignment horizontal="center"/>
    </xf>
    <xf numFmtId="43" fontId="1" fillId="0" borderId="0" xfId="1" applyFont="1" applyFill="1" applyBorder="1"/>
    <xf numFmtId="43" fontId="59" fillId="0" borderId="0" xfId="1" applyFont="1" applyBorder="1" applyAlignment="1"/>
    <xf numFmtId="0" fontId="59" fillId="0" borderId="0" xfId="0" applyFont="1"/>
    <xf numFmtId="43" fontId="0" fillId="13" borderId="83" xfId="1" applyFont="1" applyFill="1" applyBorder="1"/>
    <xf numFmtId="0" fontId="16" fillId="0" borderId="0" xfId="0" applyFont="1" applyAlignment="1">
      <alignment shrinkToFit="1"/>
    </xf>
    <xf numFmtId="203" fontId="35" fillId="0" borderId="16" xfId="0" applyNumberFormat="1" applyFont="1" applyBorder="1" applyAlignment="1">
      <alignment horizontal="right"/>
    </xf>
    <xf numFmtId="0" fontId="34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6" fillId="13" borderId="28" xfId="0" applyFont="1" applyFill="1" applyBorder="1" applyAlignment="1">
      <alignment horizontal="center"/>
    </xf>
    <xf numFmtId="0" fontId="6" fillId="13" borderId="12" xfId="0" applyFont="1" applyFill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6" fillId="13" borderId="13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1" fillId="13" borderId="64" xfId="0" applyFont="1" applyFill="1" applyBorder="1" applyAlignment="1">
      <alignment horizontal="center"/>
    </xf>
    <xf numFmtId="0" fontId="21" fillId="13" borderId="65" xfId="0" applyFont="1" applyFill="1" applyBorder="1" applyAlignment="1">
      <alignment horizontal="center"/>
    </xf>
    <xf numFmtId="0" fontId="6" fillId="13" borderId="29" xfId="0" applyFont="1" applyFill="1" applyBorder="1" applyAlignment="1">
      <alignment horizontal="center"/>
    </xf>
    <xf numFmtId="3" fontId="21" fillId="6" borderId="68" xfId="0" applyNumberFormat="1" applyFont="1" applyFill="1" applyBorder="1" applyAlignment="1">
      <alignment horizontal="center"/>
    </xf>
    <xf numFmtId="3" fontId="21" fillId="6" borderId="69" xfId="0" applyNumberFormat="1" applyFont="1" applyFill="1" applyBorder="1" applyAlignment="1">
      <alignment horizontal="center"/>
    </xf>
    <xf numFmtId="3" fontId="21" fillId="6" borderId="70" xfId="0" applyNumberFormat="1" applyFont="1" applyFill="1" applyBorder="1" applyAlignment="1">
      <alignment horizontal="center"/>
    </xf>
    <xf numFmtId="3" fontId="21" fillId="17" borderId="68" xfId="0" applyNumberFormat="1" applyFont="1" applyFill="1" applyBorder="1" applyAlignment="1">
      <alignment horizontal="center"/>
    </xf>
    <xf numFmtId="3" fontId="21" fillId="17" borderId="69" xfId="0" applyNumberFormat="1" applyFont="1" applyFill="1" applyBorder="1" applyAlignment="1">
      <alignment horizontal="center"/>
    </xf>
    <xf numFmtId="3" fontId="21" fillId="17" borderId="70" xfId="0" applyNumberFormat="1" applyFont="1" applyFill="1" applyBorder="1" applyAlignment="1">
      <alignment horizontal="center"/>
    </xf>
    <xf numFmtId="0" fontId="21" fillId="19" borderId="25" xfId="0" applyFont="1" applyFill="1" applyBorder="1" applyAlignment="1">
      <alignment horizontal="center"/>
    </xf>
    <xf numFmtId="0" fontId="21" fillId="19" borderId="30" xfId="0" applyFont="1" applyFill="1" applyBorder="1" applyAlignment="1">
      <alignment horizontal="center"/>
    </xf>
    <xf numFmtId="0" fontId="21" fillId="19" borderId="11" xfId="0" applyFont="1" applyFill="1" applyBorder="1" applyAlignment="1">
      <alignment horizontal="center"/>
    </xf>
    <xf numFmtId="0" fontId="21" fillId="19" borderId="28" xfId="0" applyFont="1" applyFill="1" applyBorder="1" applyAlignment="1">
      <alignment horizontal="center"/>
    </xf>
    <xf numFmtId="0" fontId="21" fillId="19" borderId="71" xfId="0" applyFont="1" applyFill="1" applyBorder="1" applyAlignment="1">
      <alignment horizontal="center"/>
    </xf>
    <xf numFmtId="0" fontId="21" fillId="6" borderId="28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1" fillId="6" borderId="71" xfId="0" applyFont="1" applyFill="1" applyBorder="1" applyAlignment="1">
      <alignment horizontal="center"/>
    </xf>
    <xf numFmtId="0" fontId="21" fillId="17" borderId="28" xfId="0" applyFont="1" applyFill="1" applyBorder="1" applyAlignment="1">
      <alignment horizontal="center"/>
    </xf>
    <xf numFmtId="0" fontId="21" fillId="17" borderId="12" xfId="0" applyFont="1" applyFill="1" applyBorder="1" applyAlignment="1">
      <alignment horizontal="center"/>
    </xf>
    <xf numFmtId="0" fontId="21" fillId="17" borderId="71" xfId="0" applyFont="1" applyFill="1" applyBorder="1" applyAlignment="1">
      <alignment horizontal="center"/>
    </xf>
    <xf numFmtId="0" fontId="8" fillId="0" borderId="0" xfId="0" applyFont="1"/>
    <xf numFmtId="189" fontId="8" fillId="10" borderId="0" xfId="0" applyNumberFormat="1" applyFont="1" applyFill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shrinkToFit="1"/>
      <protection locked="0"/>
    </xf>
    <xf numFmtId="0" fontId="15" fillId="0" borderId="0" xfId="0" applyFont="1"/>
    <xf numFmtId="191" fontId="21" fillId="4" borderId="28" xfId="0" applyNumberFormat="1" applyFont="1" applyFill="1" applyBorder="1" applyAlignment="1" applyProtection="1">
      <alignment horizontal="center"/>
      <protection locked="0"/>
    </xf>
    <xf numFmtId="191" fontId="21" fillId="4" borderId="13" xfId="0" applyNumberFormat="1" applyFont="1" applyFill="1" applyBorder="1" applyAlignment="1" applyProtection="1">
      <alignment horizontal="center"/>
      <protection locked="0"/>
    </xf>
    <xf numFmtId="191" fontId="21" fillId="4" borderId="12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shrinkToFit="1"/>
    </xf>
    <xf numFmtId="0" fontId="22" fillId="0" borderId="0" xfId="0" applyFont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16" fillId="0" borderId="27" xfId="0" applyFont="1" applyBorder="1"/>
    <xf numFmtId="0" fontId="16" fillId="0" borderId="17" xfId="0" applyFont="1" applyBorder="1"/>
    <xf numFmtId="0" fontId="21" fillId="0" borderId="25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41" fillId="0" borderId="17" xfId="0" applyFont="1" applyBorder="1" applyAlignment="1">
      <alignment horizontal="center"/>
    </xf>
    <xf numFmtId="0" fontId="41" fillId="0" borderId="27" xfId="0" applyFont="1" applyBorder="1" applyAlignment="1">
      <alignment horizontal="center"/>
    </xf>
    <xf numFmtId="0" fontId="21" fillId="0" borderId="27" xfId="0" applyFont="1" applyBorder="1"/>
    <xf numFmtId="0" fontId="21" fillId="0" borderId="17" xfId="0" applyFont="1" applyBorder="1"/>
    <xf numFmtId="39" fontId="21" fillId="0" borderId="27" xfId="0" applyNumberFormat="1" applyFont="1" applyBorder="1" applyAlignment="1">
      <alignment horizontal="left"/>
    </xf>
    <xf numFmtId="39" fontId="21" fillId="0" borderId="17" xfId="0" applyNumberFormat="1" applyFont="1" applyBorder="1" applyAlignment="1">
      <alignment horizontal="left"/>
    </xf>
    <xf numFmtId="0" fontId="49" fillId="10" borderId="27" xfId="0" applyFont="1" applyFill="1" applyBorder="1" applyAlignment="1">
      <alignment horizontal="center"/>
    </xf>
    <xf numFmtId="0" fontId="49" fillId="10" borderId="17" xfId="0" applyFont="1" applyFill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6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191" fontId="21" fillId="0" borderId="30" xfId="0" applyNumberFormat="1" applyFont="1" applyBorder="1" applyAlignment="1">
      <alignment horizontal="center"/>
    </xf>
    <xf numFmtId="4" fontId="21" fillId="0" borderId="0" xfId="0" applyNumberFormat="1" applyFont="1" applyAlignment="1">
      <alignment horizontal="center"/>
    </xf>
    <xf numFmtId="43" fontId="21" fillId="0" borderId="28" xfId="1" applyFont="1" applyBorder="1" applyAlignment="1" applyProtection="1">
      <alignment horizontal="center"/>
    </xf>
    <xf numFmtId="43" fontId="21" fillId="0" borderId="12" xfId="1" applyFont="1" applyBorder="1" applyAlignment="1" applyProtection="1">
      <alignment horizontal="center"/>
    </xf>
    <xf numFmtId="43" fontId="35" fillId="0" borderId="66" xfId="1" applyFont="1" applyBorder="1" applyAlignment="1" applyProtection="1">
      <alignment horizontal="center"/>
    </xf>
    <xf numFmtId="43" fontId="35" fillId="0" borderId="67" xfId="1" applyFont="1" applyBorder="1" applyAlignment="1" applyProtection="1">
      <alignment horizontal="center"/>
    </xf>
    <xf numFmtId="0" fontId="35" fillId="0" borderId="26" xfId="0" applyFont="1" applyBorder="1" applyAlignment="1">
      <alignment horizontal="center"/>
    </xf>
    <xf numFmtId="0" fontId="35" fillId="0" borderId="29" xfId="0" applyFont="1" applyBorder="1" applyAlignment="1">
      <alignment horizontal="center"/>
    </xf>
    <xf numFmtId="3" fontId="21" fillId="0" borderId="28" xfId="0" applyNumberFormat="1" applyFont="1" applyBorder="1" applyAlignment="1">
      <alignment horizontal="center"/>
    </xf>
    <xf numFmtId="3" fontId="21" fillId="0" borderId="13" xfId="0" applyNumberFormat="1" applyFont="1" applyBorder="1" applyAlignment="1">
      <alignment horizontal="center"/>
    </xf>
    <xf numFmtId="3" fontId="21" fillId="0" borderId="12" xfId="0" applyNumberFormat="1" applyFont="1" applyBorder="1" applyAlignment="1">
      <alignment horizontal="center"/>
    </xf>
    <xf numFmtId="3" fontId="21" fillId="0" borderId="25" xfId="0" applyNumberFormat="1" applyFont="1" applyBorder="1" applyAlignment="1">
      <alignment horizontal="center"/>
    </xf>
    <xf numFmtId="3" fontId="21" fillId="0" borderId="11" xfId="0" applyNumberFormat="1" applyFont="1" applyBorder="1" applyAlignment="1">
      <alignment horizontal="center"/>
    </xf>
    <xf numFmtId="2" fontId="34" fillId="0" borderId="0" xfId="1" applyNumberFormat="1" applyFont="1" applyFill="1" applyBorder="1" applyAlignment="1" applyProtection="1">
      <alignment horizontal="center"/>
    </xf>
    <xf numFmtId="43" fontId="21" fillId="0" borderId="30" xfId="1" applyFont="1" applyBorder="1" applyAlignment="1" applyProtection="1">
      <alignment horizontal="center"/>
    </xf>
    <xf numFmtId="43" fontId="21" fillId="0" borderId="11" xfId="1" applyFont="1" applyBorder="1" applyAlignment="1" applyProtection="1">
      <alignment horizontal="center"/>
    </xf>
    <xf numFmtId="43" fontId="21" fillId="0" borderId="0" xfId="1" applyFont="1" applyBorder="1" applyAlignment="1" applyProtection="1">
      <alignment horizontal="center"/>
    </xf>
    <xf numFmtId="43" fontId="21" fillId="0" borderId="17" xfId="1" applyFont="1" applyBorder="1" applyAlignment="1" applyProtection="1">
      <alignment horizontal="center"/>
    </xf>
    <xf numFmtId="43" fontId="21" fillId="0" borderId="29" xfId="1" applyFont="1" applyBorder="1" applyAlignment="1" applyProtection="1">
      <alignment horizontal="center"/>
    </xf>
    <xf numFmtId="43" fontId="21" fillId="0" borderId="14" xfId="1" applyFont="1" applyBorder="1" applyAlignment="1" applyProtection="1">
      <alignment horizontal="center"/>
    </xf>
    <xf numFmtId="0" fontId="21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0" borderId="17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4" fillId="0" borderId="0" xfId="0" applyFont="1" applyAlignment="1">
      <alignment horizontal="left" shrinkToFit="1"/>
    </xf>
    <xf numFmtId="0" fontId="21" fillId="0" borderId="1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0" xfId="0" applyFont="1" applyAlignment="1">
      <alignment horizontal="left" shrinkToFit="1"/>
    </xf>
  </cellXfs>
  <cellStyles count="4">
    <cellStyle name="Normal_47อบ.23017" xfId="2" xr:uid="{00000000-0005-0000-0000-000000000000}"/>
    <cellStyle name="Normal_สรุปผลการประเมินราคา" xfId="3" xr:uid="{00000000-0005-0000-0000-000001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66FF99"/>
      <color rgb="FFE4F2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8;&#3609;&#3623;&#3633;&#3602;&#3609;&#3660;\&#3619;&#3634;&#3618;&#3591;&#3634;&#3609;&#3585;&#3656;&#3629;&#3626;&#3619;&#3657;&#3634;&#3591;&#3611;&#3637;%2052-53\&#3619;&#3634;&#3618;&#3591;&#3634;&#3609;&#3585;&#3656;&#3629;&#3626;&#3619;&#3657;&#3634;&#3591;&#3611;&#3619;&#3633;&#3591;&#3611;&#3619;&#3640;&#3591;&#3648;&#3586;&#3634;&#3606;&#3657;&#3635;%20&#3617;.9%20%2019-10-52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7EAA-FD06-4C0C-A9A8-CFE546949A91}">
  <sheetPr>
    <tabColor rgb="FFFF0000"/>
  </sheetPr>
  <dimension ref="A1:L93"/>
  <sheetViews>
    <sheetView showGridLines="0" topLeftCell="A10" zoomScaleNormal="100" workbookViewId="0">
      <selection activeCell="G21" sqref="G21"/>
    </sheetView>
  </sheetViews>
  <sheetFormatPr defaultRowHeight="21.75" x14ac:dyDescent="0.5"/>
  <cols>
    <col min="3" max="3" width="20" customWidth="1"/>
    <col min="4" max="5" width="10.85546875" customWidth="1"/>
    <col min="6" max="7" width="18.5703125" customWidth="1"/>
    <col min="8" max="8" width="12.42578125" customWidth="1"/>
    <col min="9" max="9" width="22.85546875" customWidth="1"/>
  </cols>
  <sheetData>
    <row r="1" spans="1:12" x14ac:dyDescent="0.5">
      <c r="A1" s="565" t="s">
        <v>500</v>
      </c>
      <c r="B1" s="565"/>
      <c r="C1" s="565"/>
      <c r="D1" s="565"/>
      <c r="E1" s="565"/>
      <c r="F1" s="565"/>
      <c r="G1" s="565"/>
      <c r="H1" s="566" t="s">
        <v>501</v>
      </c>
      <c r="I1" s="566"/>
    </row>
    <row r="2" spans="1:12" ht="43.5" x14ac:dyDescent="0.5">
      <c r="A2" s="544" t="s">
        <v>502</v>
      </c>
      <c r="B2" s="544"/>
      <c r="C2" s="545" t="s">
        <v>503</v>
      </c>
      <c r="D2" s="545" t="s">
        <v>504</v>
      </c>
      <c r="E2" s="545" t="s">
        <v>505</v>
      </c>
      <c r="F2" s="545" t="s">
        <v>506</v>
      </c>
      <c r="G2" s="546" t="s">
        <v>507</v>
      </c>
      <c r="H2" s="543" t="s">
        <v>30</v>
      </c>
      <c r="I2" s="546" t="s">
        <v>507</v>
      </c>
      <c r="J2" s="547" t="s">
        <v>508</v>
      </c>
      <c r="K2" s="547" t="s">
        <v>509</v>
      </c>
      <c r="L2" s="547" t="s">
        <v>510</v>
      </c>
    </row>
    <row r="3" spans="1:12" ht="25.5" customHeight="1" x14ac:dyDescent="0.5">
      <c r="A3" s="548" t="s">
        <v>511</v>
      </c>
      <c r="B3" s="548">
        <v>0</v>
      </c>
      <c r="C3" s="549">
        <v>4</v>
      </c>
      <c r="D3" s="549">
        <v>2</v>
      </c>
      <c r="E3" s="549">
        <v>1.5</v>
      </c>
      <c r="F3" s="550">
        <f>C3+D3+E3</f>
        <v>7.5</v>
      </c>
      <c r="G3" s="549"/>
      <c r="H3" s="551"/>
      <c r="I3" s="549"/>
    </row>
    <row r="4" spans="1:12" ht="25.5" customHeight="1" x14ac:dyDescent="0.5">
      <c r="A4" s="552" t="s">
        <v>512</v>
      </c>
      <c r="B4" s="552">
        <v>25</v>
      </c>
      <c r="C4" s="550">
        <v>4</v>
      </c>
      <c r="D4" s="550">
        <v>1.3</v>
      </c>
      <c r="E4" s="550">
        <v>1.7</v>
      </c>
      <c r="F4" s="550">
        <f>C4+D4+E4</f>
        <v>7</v>
      </c>
      <c r="G4" s="550">
        <f>((F3+F4)/2)*(B4-B3)</f>
        <v>181.25</v>
      </c>
      <c r="H4" s="553"/>
      <c r="I4" s="550"/>
    </row>
    <row r="5" spans="1:12" ht="25.5" customHeight="1" x14ac:dyDescent="0.5">
      <c r="A5" s="552" t="s">
        <v>513</v>
      </c>
      <c r="B5" s="552">
        <v>50</v>
      </c>
      <c r="C5" s="550">
        <v>4</v>
      </c>
      <c r="D5" s="550">
        <v>2</v>
      </c>
      <c r="E5" s="550">
        <v>2</v>
      </c>
      <c r="F5" s="550">
        <f>C5+D5+E5</f>
        <v>8</v>
      </c>
      <c r="G5" s="550">
        <f t="shared" ref="G5:G18" si="0">((F4+F5))/2*(B5-B4)</f>
        <v>187.5</v>
      </c>
      <c r="H5" s="553"/>
      <c r="I5" s="550"/>
    </row>
    <row r="6" spans="1:12" ht="25.5" customHeight="1" x14ac:dyDescent="0.5">
      <c r="A6" s="552" t="s">
        <v>514</v>
      </c>
      <c r="B6" s="552">
        <v>75</v>
      </c>
      <c r="C6" s="550">
        <v>4</v>
      </c>
      <c r="D6" s="550">
        <v>1.5</v>
      </c>
      <c r="E6" s="550">
        <v>1.5</v>
      </c>
      <c r="F6" s="550">
        <f>C6+D6+E6</f>
        <v>7</v>
      </c>
      <c r="G6" s="550">
        <f t="shared" si="0"/>
        <v>187.5</v>
      </c>
      <c r="H6" s="553"/>
      <c r="I6" s="550"/>
    </row>
    <row r="7" spans="1:12" ht="25.5" customHeight="1" x14ac:dyDescent="0.5">
      <c r="A7" s="552" t="s">
        <v>515</v>
      </c>
      <c r="B7" s="552">
        <v>100</v>
      </c>
      <c r="C7" s="550">
        <v>4</v>
      </c>
      <c r="D7" s="550"/>
      <c r="E7" s="550">
        <v>1.5</v>
      </c>
      <c r="F7" s="550">
        <f t="shared" ref="F7:F20" si="1">C7+D7+E7</f>
        <v>5.5</v>
      </c>
      <c r="G7" s="550">
        <f t="shared" si="0"/>
        <v>156.25</v>
      </c>
      <c r="H7" s="553"/>
      <c r="I7" s="550"/>
    </row>
    <row r="8" spans="1:12" ht="25.5" customHeight="1" x14ac:dyDescent="0.5">
      <c r="A8" s="552" t="s">
        <v>516</v>
      </c>
      <c r="B8" s="552">
        <v>125</v>
      </c>
      <c r="C8" s="550">
        <v>4</v>
      </c>
      <c r="D8" s="550"/>
      <c r="E8" s="550">
        <v>1.2</v>
      </c>
      <c r="F8" s="550">
        <f t="shared" si="1"/>
        <v>5.2</v>
      </c>
      <c r="G8" s="550">
        <f t="shared" si="0"/>
        <v>133.75</v>
      </c>
      <c r="H8" s="553"/>
      <c r="I8" s="550"/>
    </row>
    <row r="9" spans="1:12" ht="25.5" customHeight="1" x14ac:dyDescent="0.5">
      <c r="A9" s="552" t="s">
        <v>517</v>
      </c>
      <c r="B9" s="552">
        <v>150</v>
      </c>
      <c r="C9" s="550">
        <v>4</v>
      </c>
      <c r="D9" s="550"/>
      <c r="E9" s="550">
        <v>1.6</v>
      </c>
      <c r="F9" s="550">
        <f t="shared" si="1"/>
        <v>5.6</v>
      </c>
      <c r="G9" s="550">
        <f t="shared" si="0"/>
        <v>135</v>
      </c>
      <c r="H9" s="553"/>
      <c r="I9" s="550"/>
    </row>
    <row r="10" spans="1:12" ht="25.5" customHeight="1" x14ac:dyDescent="0.5">
      <c r="A10" s="552" t="s">
        <v>518</v>
      </c>
      <c r="B10" s="552">
        <v>175</v>
      </c>
      <c r="C10" s="550">
        <v>4</v>
      </c>
      <c r="D10" s="550"/>
      <c r="E10" s="550">
        <v>1.5</v>
      </c>
      <c r="F10" s="550">
        <f t="shared" si="1"/>
        <v>5.5</v>
      </c>
      <c r="G10" s="550">
        <f t="shared" si="0"/>
        <v>138.75</v>
      </c>
      <c r="H10" s="553"/>
      <c r="I10" s="550"/>
    </row>
    <row r="11" spans="1:12" ht="25.5" customHeight="1" x14ac:dyDescent="0.5">
      <c r="A11" s="552" t="s">
        <v>519</v>
      </c>
      <c r="B11" s="552">
        <v>200</v>
      </c>
      <c r="C11" s="550">
        <v>4</v>
      </c>
      <c r="D11" s="550"/>
      <c r="E11" s="550">
        <v>1.5</v>
      </c>
      <c r="F11" s="550">
        <f t="shared" si="1"/>
        <v>5.5</v>
      </c>
      <c r="G11" s="550">
        <f t="shared" si="0"/>
        <v>137.5</v>
      </c>
      <c r="H11" s="553"/>
      <c r="I11" s="550"/>
    </row>
    <row r="12" spans="1:12" ht="25.5" customHeight="1" x14ac:dyDescent="0.5">
      <c r="A12" s="552" t="s">
        <v>520</v>
      </c>
      <c r="B12" s="552">
        <v>225</v>
      </c>
      <c r="C12" s="550">
        <v>4</v>
      </c>
      <c r="D12" s="550"/>
      <c r="E12" s="550">
        <v>1.2</v>
      </c>
      <c r="F12" s="550">
        <f t="shared" si="1"/>
        <v>5.2</v>
      </c>
      <c r="G12" s="550">
        <f t="shared" si="0"/>
        <v>133.75</v>
      </c>
      <c r="H12" s="553"/>
      <c r="I12" s="550"/>
    </row>
    <row r="13" spans="1:12" ht="25.5" customHeight="1" x14ac:dyDescent="0.5">
      <c r="A13" s="552" t="s">
        <v>521</v>
      </c>
      <c r="B13" s="552">
        <v>250</v>
      </c>
      <c r="C13" s="550">
        <v>4</v>
      </c>
      <c r="D13" s="550"/>
      <c r="E13" s="550">
        <v>1.2</v>
      </c>
      <c r="F13" s="550">
        <f t="shared" si="1"/>
        <v>5.2</v>
      </c>
      <c r="G13" s="550">
        <f t="shared" si="0"/>
        <v>130</v>
      </c>
      <c r="H13" s="553"/>
      <c r="I13" s="550"/>
    </row>
    <row r="14" spans="1:12" ht="25.5" customHeight="1" x14ac:dyDescent="0.5">
      <c r="A14" s="552" t="s">
        <v>522</v>
      </c>
      <c r="B14" s="552">
        <v>275</v>
      </c>
      <c r="C14" s="550">
        <v>4</v>
      </c>
      <c r="D14" s="550"/>
      <c r="E14" s="550">
        <v>0.7</v>
      </c>
      <c r="F14" s="550">
        <f t="shared" si="1"/>
        <v>4.7</v>
      </c>
      <c r="G14" s="550">
        <f t="shared" si="0"/>
        <v>123.75</v>
      </c>
      <c r="H14" s="553"/>
      <c r="I14" s="550"/>
    </row>
    <row r="15" spans="1:12" ht="25.5" customHeight="1" x14ac:dyDescent="0.5">
      <c r="A15" s="552" t="s">
        <v>523</v>
      </c>
      <c r="B15" s="552">
        <v>300</v>
      </c>
      <c r="C15" s="550">
        <v>4</v>
      </c>
      <c r="D15" s="550"/>
      <c r="E15" s="550">
        <v>2</v>
      </c>
      <c r="F15" s="550">
        <f t="shared" si="1"/>
        <v>6</v>
      </c>
      <c r="G15" s="550">
        <f t="shared" si="0"/>
        <v>133.75</v>
      </c>
      <c r="H15" s="553"/>
      <c r="I15" s="550"/>
    </row>
    <row r="16" spans="1:12" ht="25.5" customHeight="1" x14ac:dyDescent="0.5">
      <c r="A16" s="552" t="s">
        <v>524</v>
      </c>
      <c r="B16" s="552">
        <v>325</v>
      </c>
      <c r="C16" s="550">
        <v>4</v>
      </c>
      <c r="D16" s="550"/>
      <c r="E16" s="550">
        <v>2</v>
      </c>
      <c r="F16" s="550">
        <f t="shared" si="1"/>
        <v>6</v>
      </c>
      <c r="G16" s="550">
        <f t="shared" si="0"/>
        <v>150</v>
      </c>
      <c r="H16" s="553"/>
      <c r="I16" s="550"/>
    </row>
    <row r="17" spans="1:9" ht="25.5" customHeight="1" x14ac:dyDescent="0.5">
      <c r="A17" s="552" t="s">
        <v>525</v>
      </c>
      <c r="B17" s="552">
        <v>350</v>
      </c>
      <c r="C17" s="550">
        <v>4</v>
      </c>
      <c r="D17" s="550"/>
      <c r="E17" s="550">
        <v>1</v>
      </c>
      <c r="F17" s="550">
        <f t="shared" si="1"/>
        <v>5</v>
      </c>
      <c r="G17" s="550">
        <f t="shared" si="0"/>
        <v>137.5</v>
      </c>
      <c r="H17" s="553"/>
      <c r="I17" s="550"/>
    </row>
    <row r="18" spans="1:9" ht="25.5" customHeight="1" x14ac:dyDescent="0.5">
      <c r="A18" s="552" t="s">
        <v>526</v>
      </c>
      <c r="B18" s="552">
        <v>375</v>
      </c>
      <c r="C18" s="550">
        <v>4</v>
      </c>
      <c r="D18" s="550"/>
      <c r="E18" s="550">
        <v>1.5</v>
      </c>
      <c r="F18" s="550">
        <f t="shared" si="1"/>
        <v>5.5</v>
      </c>
      <c r="G18" s="550">
        <f t="shared" si="0"/>
        <v>131.25</v>
      </c>
      <c r="H18" s="553"/>
      <c r="I18" s="550"/>
    </row>
    <row r="19" spans="1:9" ht="25.5" customHeight="1" x14ac:dyDescent="0.5">
      <c r="A19" s="552" t="s">
        <v>527</v>
      </c>
      <c r="B19" s="552">
        <v>400</v>
      </c>
      <c r="C19" s="550">
        <v>4</v>
      </c>
      <c r="D19" s="550"/>
      <c r="E19" s="550">
        <v>1.2</v>
      </c>
      <c r="F19" s="550">
        <f t="shared" si="1"/>
        <v>5.2</v>
      </c>
      <c r="G19" s="550">
        <f>((F17+F19))/2*(B19-B17)</f>
        <v>254.99999999999997</v>
      </c>
      <c r="H19" s="553"/>
      <c r="I19" s="550"/>
    </row>
    <row r="20" spans="1:9" ht="25.5" customHeight="1" x14ac:dyDescent="0.5">
      <c r="A20" s="552" t="s">
        <v>528</v>
      </c>
      <c r="B20" s="552">
        <v>415</v>
      </c>
      <c r="C20" s="550">
        <v>4</v>
      </c>
      <c r="D20" s="550"/>
      <c r="E20" s="550">
        <v>1.2</v>
      </c>
      <c r="F20" s="550">
        <f t="shared" si="1"/>
        <v>5.2</v>
      </c>
      <c r="G20" s="550">
        <f>((F19+F20))/2*(B20-B19)</f>
        <v>78</v>
      </c>
      <c r="H20" s="553"/>
      <c r="I20" s="550"/>
    </row>
    <row r="21" spans="1:9" ht="25.5" customHeight="1" x14ac:dyDescent="0.5">
      <c r="A21" s="552"/>
      <c r="B21" s="552"/>
      <c r="C21" s="550"/>
      <c r="D21" s="550"/>
      <c r="E21" s="550"/>
      <c r="F21" s="554" t="s">
        <v>529</v>
      </c>
      <c r="G21" s="561">
        <f>SUM(G4:G20)</f>
        <v>2530.5</v>
      </c>
      <c r="H21" s="553"/>
      <c r="I21" s="550"/>
    </row>
    <row r="22" spans="1:9" ht="25.5" customHeight="1" x14ac:dyDescent="0.5">
      <c r="A22" s="552"/>
      <c r="B22" s="552"/>
      <c r="C22" s="550"/>
      <c r="D22" s="550"/>
      <c r="E22" s="550"/>
      <c r="F22" s="550"/>
      <c r="G22" s="550"/>
      <c r="H22" s="553"/>
      <c r="I22" s="550"/>
    </row>
    <row r="23" spans="1:9" ht="25.5" customHeight="1" x14ac:dyDescent="0.5">
      <c r="A23" s="552"/>
      <c r="B23" s="552"/>
      <c r="C23" s="550"/>
      <c r="D23" s="550"/>
      <c r="E23" s="550"/>
      <c r="F23" s="550"/>
      <c r="G23" s="550"/>
      <c r="H23" s="553"/>
      <c r="I23" s="550"/>
    </row>
    <row r="24" spans="1:9" ht="25.5" customHeight="1" x14ac:dyDescent="0.5">
      <c r="A24" s="552"/>
      <c r="B24" s="552"/>
      <c r="C24" s="550"/>
      <c r="D24" s="550"/>
      <c r="E24" s="550"/>
      <c r="F24" s="550"/>
      <c r="G24" s="550"/>
      <c r="H24" s="553"/>
      <c r="I24" s="550"/>
    </row>
    <row r="25" spans="1:9" ht="25.5" customHeight="1" x14ac:dyDescent="0.5">
      <c r="A25" s="552"/>
      <c r="B25" s="552"/>
      <c r="C25" s="550"/>
      <c r="D25" s="550"/>
      <c r="E25" s="550"/>
      <c r="F25" s="550"/>
      <c r="G25" s="550"/>
      <c r="H25" s="553"/>
      <c r="I25" s="550"/>
    </row>
    <row r="26" spans="1:9" ht="25.5" customHeight="1" x14ac:dyDescent="0.5">
      <c r="A26" s="552"/>
      <c r="B26" s="552"/>
      <c r="C26" s="550"/>
      <c r="D26" s="550"/>
      <c r="E26" s="550"/>
      <c r="F26" s="550"/>
      <c r="G26" s="550"/>
      <c r="H26" s="553"/>
      <c r="I26" s="550"/>
    </row>
    <row r="27" spans="1:9" ht="25.5" customHeight="1" x14ac:dyDescent="0.5">
      <c r="A27" s="552"/>
      <c r="B27" s="552"/>
      <c r="C27" s="550"/>
      <c r="D27" s="550"/>
      <c r="E27" s="550"/>
      <c r="F27" s="550"/>
      <c r="G27" s="550"/>
      <c r="H27" s="553"/>
      <c r="I27" s="550"/>
    </row>
    <row r="28" spans="1:9" ht="25.5" customHeight="1" x14ac:dyDescent="0.5">
      <c r="A28" s="552"/>
      <c r="B28" s="552"/>
      <c r="C28" s="550"/>
      <c r="D28" s="550"/>
      <c r="E28" s="550"/>
      <c r="F28" s="550"/>
      <c r="G28" s="550"/>
      <c r="H28" s="553"/>
      <c r="I28" s="550"/>
    </row>
    <row r="29" spans="1:9" ht="25.5" customHeight="1" x14ac:dyDescent="0.5">
      <c r="A29" s="552"/>
      <c r="B29" s="552"/>
      <c r="C29" s="550"/>
      <c r="D29" s="550"/>
      <c r="E29" s="550"/>
      <c r="F29" s="550"/>
      <c r="G29" s="550"/>
      <c r="H29" s="553"/>
      <c r="I29" s="550"/>
    </row>
    <row r="30" spans="1:9" ht="25.5" customHeight="1" x14ac:dyDescent="0.5">
      <c r="A30" s="552"/>
      <c r="B30" s="552"/>
      <c r="C30" s="550"/>
      <c r="D30" s="550"/>
      <c r="E30" s="550"/>
      <c r="F30" s="550"/>
      <c r="G30" s="550"/>
      <c r="H30" s="553"/>
      <c r="I30" s="550"/>
    </row>
    <row r="31" spans="1:9" ht="25.5" customHeight="1" x14ac:dyDescent="0.5">
      <c r="A31" s="552"/>
      <c r="B31" s="552"/>
      <c r="C31" s="550"/>
      <c r="D31" s="550"/>
      <c r="E31" s="550"/>
      <c r="F31" s="550"/>
      <c r="G31" s="550"/>
      <c r="H31" s="553"/>
      <c r="I31" s="550"/>
    </row>
    <row r="32" spans="1:9" ht="25.5" customHeight="1" x14ac:dyDescent="0.5">
      <c r="A32" s="552"/>
      <c r="B32" s="552"/>
      <c r="C32" s="550"/>
      <c r="D32" s="550"/>
      <c r="E32" s="550"/>
      <c r="F32" s="550"/>
      <c r="G32" s="550"/>
      <c r="H32" s="553"/>
      <c r="I32" s="550"/>
    </row>
    <row r="33" spans="1:9" ht="25.5" customHeight="1" x14ac:dyDescent="0.5">
      <c r="A33" s="552"/>
      <c r="B33" s="552"/>
      <c r="C33" s="550"/>
      <c r="D33" s="550"/>
      <c r="E33" s="550"/>
      <c r="F33" s="550"/>
      <c r="G33" s="550"/>
      <c r="H33" s="553"/>
      <c r="I33" s="550"/>
    </row>
    <row r="34" spans="1:9" ht="25.5" customHeight="1" x14ac:dyDescent="0.5">
      <c r="A34" s="552"/>
      <c r="B34" s="552"/>
      <c r="C34" s="550"/>
      <c r="D34" s="550"/>
      <c r="E34" s="550"/>
      <c r="F34" s="550"/>
      <c r="G34" s="550"/>
      <c r="H34" s="553"/>
      <c r="I34" s="550"/>
    </row>
    <row r="35" spans="1:9" ht="25.5" customHeight="1" x14ac:dyDescent="0.5">
      <c r="A35" s="552"/>
      <c r="B35" s="552"/>
      <c r="C35" s="550"/>
      <c r="D35" s="550"/>
      <c r="E35" s="550"/>
      <c r="F35" s="550"/>
      <c r="G35" s="550"/>
      <c r="H35" s="553"/>
      <c r="I35" s="550"/>
    </row>
    <row r="36" spans="1:9" ht="25.5" customHeight="1" x14ac:dyDescent="0.5">
      <c r="A36" s="552"/>
      <c r="B36" s="552"/>
      <c r="C36" s="550"/>
      <c r="D36" s="550"/>
      <c r="E36" s="550"/>
      <c r="F36" s="550"/>
      <c r="G36" s="550"/>
      <c r="H36" s="553"/>
      <c r="I36" s="550"/>
    </row>
    <row r="37" spans="1:9" ht="25.5" customHeight="1" x14ac:dyDescent="0.5">
      <c r="A37" s="552"/>
      <c r="B37" s="552"/>
      <c r="C37" s="550"/>
      <c r="D37" s="550"/>
      <c r="E37" s="550"/>
      <c r="F37" s="550"/>
      <c r="G37" s="550"/>
      <c r="H37" s="553"/>
      <c r="I37" s="550"/>
    </row>
    <row r="38" spans="1:9" ht="25.5" customHeight="1" x14ac:dyDescent="0.5">
      <c r="A38" s="552"/>
      <c r="B38" s="552"/>
      <c r="C38" s="550"/>
      <c r="D38" s="550"/>
      <c r="E38" s="550"/>
      <c r="F38" s="550"/>
      <c r="G38" s="550"/>
      <c r="H38" s="553"/>
      <c r="I38" s="550"/>
    </row>
    <row r="39" spans="1:9" ht="25.5" customHeight="1" x14ac:dyDescent="0.5">
      <c r="A39" s="552"/>
      <c r="B39" s="552"/>
      <c r="C39" s="550"/>
      <c r="D39" s="550"/>
      <c r="E39" s="550"/>
      <c r="F39" s="550"/>
      <c r="G39" s="550"/>
      <c r="H39" s="553"/>
      <c r="I39" s="550"/>
    </row>
    <row r="40" spans="1:9" ht="25.5" customHeight="1" x14ac:dyDescent="0.5">
      <c r="A40" s="552"/>
      <c r="B40" s="552"/>
      <c r="C40" s="550"/>
      <c r="D40" s="550"/>
      <c r="E40" s="550"/>
      <c r="F40" s="550"/>
      <c r="G40" s="550"/>
      <c r="H40" s="553"/>
      <c r="I40" s="550"/>
    </row>
    <row r="41" spans="1:9" ht="25.5" customHeight="1" x14ac:dyDescent="0.5">
      <c r="A41" s="552"/>
      <c r="B41" s="552"/>
      <c r="C41" s="550"/>
      <c r="D41" s="550"/>
      <c r="E41" s="550"/>
      <c r="F41" s="550"/>
      <c r="G41" s="550"/>
      <c r="H41" s="553"/>
      <c r="I41" s="550"/>
    </row>
    <row r="42" spans="1:9" ht="25.5" customHeight="1" x14ac:dyDescent="0.5">
      <c r="A42" s="552"/>
      <c r="B42" s="552"/>
      <c r="C42" s="550"/>
      <c r="D42" s="550"/>
      <c r="E42" s="550"/>
      <c r="F42" s="550"/>
      <c r="G42" s="550"/>
      <c r="H42" s="553"/>
      <c r="I42" s="550"/>
    </row>
    <row r="43" spans="1:9" ht="25.5" customHeight="1" x14ac:dyDescent="0.5">
      <c r="A43" s="552"/>
      <c r="B43" s="552"/>
      <c r="C43" s="550"/>
      <c r="D43" s="550"/>
      <c r="E43" s="550"/>
      <c r="F43" s="550"/>
      <c r="G43" s="550"/>
      <c r="H43" s="553"/>
      <c r="I43" s="550"/>
    </row>
    <row r="44" spans="1:9" ht="25.5" customHeight="1" x14ac:dyDescent="0.5">
      <c r="A44" s="552"/>
      <c r="B44" s="552"/>
      <c r="C44" s="550"/>
      <c r="D44" s="550"/>
      <c r="E44" s="550"/>
      <c r="F44" s="550"/>
      <c r="G44" s="550"/>
      <c r="H44" s="553"/>
      <c r="I44" s="550"/>
    </row>
    <row r="45" spans="1:9" ht="25.5" customHeight="1" x14ac:dyDescent="0.5">
      <c r="A45" s="552"/>
      <c r="B45" s="552"/>
      <c r="C45" s="550"/>
      <c r="D45" s="550"/>
      <c r="E45" s="550"/>
      <c r="F45" s="550"/>
      <c r="G45" s="550"/>
      <c r="H45" s="553"/>
      <c r="I45" s="550"/>
    </row>
    <row r="46" spans="1:9" ht="25.5" customHeight="1" x14ac:dyDescent="0.5">
      <c r="A46" s="552"/>
      <c r="B46" s="552"/>
      <c r="C46" s="550"/>
      <c r="D46" s="550"/>
      <c r="E46" s="550"/>
      <c r="F46" s="550"/>
      <c r="G46" s="550"/>
      <c r="H46" s="553"/>
      <c r="I46" s="550"/>
    </row>
    <row r="47" spans="1:9" ht="25.5" customHeight="1" x14ac:dyDescent="0.5">
      <c r="A47" s="552"/>
      <c r="B47" s="552"/>
      <c r="C47" s="550"/>
      <c r="D47" s="550"/>
      <c r="E47" s="550"/>
      <c r="F47" s="550"/>
      <c r="G47" s="550"/>
      <c r="H47" s="553"/>
      <c r="I47" s="550"/>
    </row>
    <row r="48" spans="1:9" ht="25.5" customHeight="1" x14ac:dyDescent="0.5">
      <c r="A48" s="552"/>
      <c r="B48" s="552"/>
      <c r="C48" s="550"/>
      <c r="D48" s="550"/>
      <c r="E48" s="550"/>
      <c r="F48" s="550"/>
      <c r="G48" s="550"/>
      <c r="H48" s="553"/>
      <c r="I48" s="550"/>
    </row>
    <row r="49" spans="1:9" ht="25.5" customHeight="1" x14ac:dyDescent="0.5">
      <c r="A49" s="552"/>
      <c r="B49" s="552"/>
      <c r="C49" s="550"/>
      <c r="D49" s="550"/>
      <c r="E49" s="550"/>
      <c r="F49" s="550"/>
      <c r="G49" s="550"/>
      <c r="H49" s="553"/>
      <c r="I49" s="550"/>
    </row>
    <row r="50" spans="1:9" ht="25.5" customHeight="1" x14ac:dyDescent="0.5">
      <c r="A50" s="552"/>
      <c r="B50" s="552"/>
      <c r="C50" s="550"/>
      <c r="D50" s="550"/>
      <c r="E50" s="550"/>
      <c r="F50" s="550"/>
      <c r="G50" s="550"/>
      <c r="H50" s="553"/>
      <c r="I50" s="550"/>
    </row>
    <row r="51" spans="1:9" ht="25.5" customHeight="1" x14ac:dyDescent="0.5">
      <c r="A51" s="552"/>
      <c r="B51" s="552"/>
      <c r="C51" s="550"/>
      <c r="D51" s="550"/>
      <c r="E51" s="550"/>
      <c r="F51" s="550"/>
      <c r="G51" s="550"/>
      <c r="H51" s="553"/>
      <c r="I51" s="550"/>
    </row>
    <row r="52" spans="1:9" ht="25.5" customHeight="1" x14ac:dyDescent="0.5">
      <c r="A52" s="552"/>
      <c r="B52" s="552"/>
      <c r="C52" s="550"/>
      <c r="D52" s="550"/>
      <c r="E52" s="550"/>
      <c r="F52" s="550"/>
      <c r="G52" s="550"/>
      <c r="H52" s="553"/>
      <c r="I52" s="550"/>
    </row>
    <row r="53" spans="1:9" ht="25.5" customHeight="1" x14ac:dyDescent="0.5">
      <c r="A53" s="552"/>
      <c r="B53" s="552"/>
      <c r="C53" s="550"/>
      <c r="D53" s="550"/>
      <c r="E53" s="550"/>
      <c r="F53" s="550"/>
      <c r="G53" s="550"/>
      <c r="H53" s="553"/>
      <c r="I53" s="550"/>
    </row>
    <row r="54" spans="1:9" ht="25.5" customHeight="1" x14ac:dyDescent="0.5">
      <c r="A54" s="552"/>
      <c r="B54" s="552"/>
      <c r="C54" s="550"/>
      <c r="D54" s="550"/>
      <c r="E54" s="550"/>
      <c r="F54" s="550"/>
      <c r="G54" s="550"/>
      <c r="H54" s="553"/>
      <c r="I54" s="550"/>
    </row>
    <row r="55" spans="1:9" ht="25.5" customHeight="1" x14ac:dyDescent="0.5">
      <c r="A55" s="552"/>
      <c r="B55" s="552"/>
      <c r="C55" s="550"/>
      <c r="D55" s="550"/>
      <c r="E55" s="550"/>
      <c r="F55" s="550"/>
      <c r="G55" s="550"/>
      <c r="H55" s="553"/>
      <c r="I55" s="550"/>
    </row>
    <row r="56" spans="1:9" ht="25.5" customHeight="1" x14ac:dyDescent="0.5">
      <c r="A56" s="552"/>
      <c r="B56" s="552"/>
      <c r="C56" s="550"/>
      <c r="D56" s="550"/>
      <c r="E56" s="550"/>
      <c r="F56" s="550"/>
      <c r="G56" s="550"/>
      <c r="H56" s="553"/>
      <c r="I56" s="550"/>
    </row>
    <row r="57" spans="1:9" ht="25.5" customHeight="1" x14ac:dyDescent="0.5">
      <c r="A57" s="552"/>
      <c r="B57" s="552"/>
      <c r="C57" s="550"/>
      <c r="D57" s="550"/>
      <c r="E57" s="550"/>
      <c r="F57" s="550"/>
      <c r="G57" s="550"/>
      <c r="H57" s="553"/>
      <c r="I57" s="550"/>
    </row>
    <row r="58" spans="1:9" ht="25.5" customHeight="1" x14ac:dyDescent="0.5">
      <c r="A58" s="552"/>
      <c r="B58" s="552"/>
      <c r="C58" s="550"/>
      <c r="D58" s="550"/>
      <c r="E58" s="550"/>
      <c r="F58" s="550"/>
      <c r="G58" s="550"/>
      <c r="H58" s="553"/>
      <c r="I58" s="550"/>
    </row>
    <row r="59" spans="1:9" ht="25.5" customHeight="1" x14ac:dyDescent="0.5">
      <c r="A59" s="552"/>
      <c r="B59" s="552"/>
      <c r="C59" s="550"/>
      <c r="D59" s="550"/>
      <c r="E59" s="550"/>
      <c r="F59" s="550"/>
      <c r="G59" s="550"/>
      <c r="H59" s="553"/>
      <c r="I59" s="550"/>
    </row>
    <row r="60" spans="1:9" ht="25.5" customHeight="1" x14ac:dyDescent="0.5">
      <c r="A60" s="552"/>
      <c r="B60" s="552"/>
      <c r="C60" s="550"/>
      <c r="D60" s="550"/>
      <c r="E60" s="550"/>
      <c r="F60" s="550"/>
      <c r="G60" s="550"/>
      <c r="H60" s="553"/>
      <c r="I60" s="550"/>
    </row>
    <row r="61" spans="1:9" ht="25.5" customHeight="1" x14ac:dyDescent="0.5">
      <c r="A61" s="552"/>
      <c r="B61" s="552"/>
      <c r="C61" s="550"/>
      <c r="D61" s="550"/>
      <c r="E61" s="550"/>
      <c r="F61" s="550"/>
      <c r="G61" s="550"/>
      <c r="H61" s="553"/>
      <c r="I61" s="550"/>
    </row>
    <row r="62" spans="1:9" ht="25.5" customHeight="1" x14ac:dyDescent="0.5">
      <c r="A62" s="552"/>
      <c r="B62" s="552"/>
      <c r="C62" s="550"/>
      <c r="D62" s="550"/>
      <c r="E62" s="550"/>
      <c r="F62" s="550"/>
      <c r="G62" s="550"/>
      <c r="H62" s="553"/>
      <c r="I62" s="550"/>
    </row>
    <row r="63" spans="1:9" ht="25.5" customHeight="1" x14ac:dyDescent="0.5">
      <c r="A63" s="552"/>
      <c r="B63" s="552"/>
      <c r="C63" s="550"/>
      <c r="D63" s="550"/>
      <c r="E63" s="550"/>
      <c r="F63" s="550"/>
      <c r="G63" s="550"/>
      <c r="H63" s="553"/>
      <c r="I63" s="550"/>
    </row>
    <row r="64" spans="1:9" ht="25.5" customHeight="1" x14ac:dyDescent="0.5">
      <c r="A64" s="552"/>
      <c r="B64" s="552"/>
      <c r="C64" s="550"/>
      <c r="D64" s="550"/>
      <c r="E64" s="550"/>
      <c r="F64" s="550"/>
      <c r="G64" s="550"/>
      <c r="H64" s="553"/>
      <c r="I64" s="550"/>
    </row>
    <row r="65" spans="1:9" ht="25.5" customHeight="1" x14ac:dyDescent="0.5">
      <c r="A65" s="552"/>
      <c r="B65" s="552"/>
      <c r="C65" s="550"/>
      <c r="D65" s="550"/>
      <c r="E65" s="550"/>
      <c r="F65" s="550"/>
      <c r="G65" s="550"/>
      <c r="H65" s="553"/>
      <c r="I65" s="550"/>
    </row>
    <row r="66" spans="1:9" ht="25.5" customHeight="1" x14ac:dyDescent="0.5">
      <c r="A66" s="552"/>
      <c r="B66" s="552"/>
      <c r="C66" s="550"/>
      <c r="D66" s="550"/>
      <c r="E66" s="550"/>
      <c r="F66" s="550"/>
      <c r="G66" s="550"/>
      <c r="H66" s="553"/>
      <c r="I66" s="550"/>
    </row>
    <row r="67" spans="1:9" ht="25.5" customHeight="1" x14ac:dyDescent="0.5">
      <c r="A67" s="552"/>
      <c r="B67" s="552"/>
      <c r="C67" s="550"/>
      <c r="D67" s="550"/>
      <c r="E67" s="550"/>
      <c r="F67" s="550"/>
      <c r="G67" s="550"/>
      <c r="H67" s="553"/>
      <c r="I67" s="550"/>
    </row>
    <row r="68" spans="1:9" ht="25.5" customHeight="1" x14ac:dyDescent="0.5">
      <c r="A68" s="552"/>
      <c r="B68" s="552"/>
      <c r="C68" s="550"/>
      <c r="D68" s="550"/>
      <c r="E68" s="550"/>
      <c r="F68" s="550"/>
      <c r="G68" s="550"/>
      <c r="H68" s="553"/>
      <c r="I68" s="550"/>
    </row>
    <row r="69" spans="1:9" ht="25.5" customHeight="1" x14ac:dyDescent="0.5">
      <c r="A69" s="552"/>
      <c r="B69" s="552"/>
      <c r="C69" s="550"/>
      <c r="D69" s="550"/>
      <c r="E69" s="550"/>
      <c r="F69" s="550"/>
      <c r="G69" s="550"/>
      <c r="H69" s="553"/>
      <c r="I69" s="550"/>
    </row>
    <row r="70" spans="1:9" ht="25.5" customHeight="1" x14ac:dyDescent="0.5">
      <c r="A70" s="552"/>
      <c r="B70" s="552"/>
      <c r="C70" s="550"/>
      <c r="D70" s="550"/>
      <c r="E70" s="550"/>
      <c r="F70" s="550"/>
      <c r="G70" s="550"/>
      <c r="H70" s="553"/>
      <c r="I70" s="550"/>
    </row>
    <row r="71" spans="1:9" ht="25.5" customHeight="1" x14ac:dyDescent="0.5">
      <c r="A71" s="552"/>
      <c r="B71" s="552"/>
      <c r="C71" s="550"/>
      <c r="D71" s="550"/>
      <c r="E71" s="550"/>
      <c r="F71" s="550"/>
      <c r="G71" s="550"/>
      <c r="H71" s="553"/>
      <c r="I71" s="550"/>
    </row>
    <row r="72" spans="1:9" ht="25.5" customHeight="1" x14ac:dyDescent="0.5">
      <c r="A72" s="552"/>
      <c r="B72" s="552"/>
      <c r="C72" s="550"/>
      <c r="D72" s="550"/>
      <c r="E72" s="550"/>
      <c r="F72" s="550"/>
      <c r="G72" s="550"/>
      <c r="H72" s="553"/>
      <c r="I72" s="550"/>
    </row>
    <row r="73" spans="1:9" ht="25.5" customHeight="1" x14ac:dyDescent="0.5">
      <c r="A73" s="552"/>
      <c r="B73" s="552"/>
      <c r="C73" s="550"/>
      <c r="D73" s="550"/>
      <c r="E73" s="550"/>
      <c r="F73" s="550"/>
      <c r="G73" s="550"/>
      <c r="H73" s="553"/>
      <c r="I73" s="550"/>
    </row>
    <row r="74" spans="1:9" ht="25.5" customHeight="1" x14ac:dyDescent="0.5">
      <c r="A74" s="552"/>
      <c r="B74" s="552"/>
      <c r="C74" s="550"/>
      <c r="D74" s="550"/>
      <c r="E74" s="550"/>
      <c r="F74" s="550"/>
      <c r="G74" s="550"/>
      <c r="H74" s="553"/>
      <c r="I74" s="550"/>
    </row>
    <row r="75" spans="1:9" ht="25.5" customHeight="1" x14ac:dyDescent="0.5">
      <c r="A75" s="552"/>
      <c r="B75" s="552"/>
      <c r="C75" s="550"/>
      <c r="D75" s="550"/>
      <c r="E75" s="550"/>
      <c r="F75" s="550"/>
      <c r="G75" s="550"/>
      <c r="H75" s="553"/>
      <c r="I75" s="550"/>
    </row>
    <row r="76" spans="1:9" ht="25.5" customHeight="1" x14ac:dyDescent="0.5">
      <c r="A76" s="552"/>
      <c r="B76" s="552"/>
      <c r="C76" s="550"/>
      <c r="D76" s="550"/>
      <c r="E76" s="550"/>
      <c r="F76" s="550"/>
      <c r="G76" s="550"/>
      <c r="H76" s="553"/>
      <c r="I76" s="550"/>
    </row>
    <row r="77" spans="1:9" ht="25.5" customHeight="1" x14ac:dyDescent="0.5">
      <c r="A77" s="552"/>
      <c r="B77" s="552"/>
      <c r="C77" s="550"/>
      <c r="D77" s="550"/>
      <c r="E77" s="550"/>
      <c r="F77" s="550"/>
      <c r="G77" s="550"/>
      <c r="H77" s="553"/>
      <c r="I77" s="550"/>
    </row>
    <row r="78" spans="1:9" ht="25.5" customHeight="1" x14ac:dyDescent="0.5">
      <c r="A78" s="552"/>
      <c r="B78" s="552"/>
      <c r="C78" s="550"/>
      <c r="D78" s="550"/>
      <c r="E78" s="550"/>
      <c r="F78" s="550"/>
      <c r="G78" s="550"/>
      <c r="H78" s="553"/>
      <c r="I78" s="550"/>
    </row>
    <row r="79" spans="1:9" ht="25.5" customHeight="1" x14ac:dyDescent="0.5">
      <c r="A79" s="552"/>
      <c r="B79" s="552"/>
      <c r="C79" s="550"/>
      <c r="D79" s="550"/>
      <c r="E79" s="550"/>
      <c r="F79" s="550"/>
      <c r="G79" s="550"/>
      <c r="H79" s="553"/>
      <c r="I79" s="550"/>
    </row>
    <row r="80" spans="1:9" ht="25.5" customHeight="1" x14ac:dyDescent="0.5">
      <c r="A80" s="552"/>
      <c r="B80" s="552"/>
      <c r="C80" s="550"/>
      <c r="D80" s="550"/>
      <c r="E80" s="550"/>
      <c r="F80" s="550"/>
      <c r="G80" s="550"/>
      <c r="H80" s="553"/>
      <c r="I80" s="550"/>
    </row>
    <row r="81" spans="1:9" ht="25.5" customHeight="1" x14ac:dyDescent="0.5">
      <c r="A81" s="552"/>
      <c r="B81" s="552"/>
      <c r="C81" s="550"/>
      <c r="D81" s="550"/>
      <c r="E81" s="550"/>
      <c r="F81" s="550"/>
      <c r="G81" s="550"/>
      <c r="H81" s="553"/>
      <c r="I81" s="550"/>
    </row>
    <row r="82" spans="1:9" ht="25.5" customHeight="1" x14ac:dyDescent="0.5">
      <c r="A82" s="552"/>
      <c r="B82" s="552"/>
      <c r="C82" s="550"/>
      <c r="D82" s="550"/>
      <c r="E82" s="550"/>
      <c r="F82" s="550"/>
      <c r="G82" s="550"/>
      <c r="H82" s="553"/>
      <c r="I82" s="550"/>
    </row>
    <row r="83" spans="1:9" ht="25.5" customHeight="1" x14ac:dyDescent="0.5">
      <c r="A83" s="552"/>
      <c r="B83" s="552"/>
      <c r="C83" s="550"/>
      <c r="D83" s="550"/>
      <c r="E83" s="550"/>
      <c r="F83" s="550"/>
      <c r="G83" s="550"/>
      <c r="H83" s="553"/>
      <c r="I83" s="550"/>
    </row>
    <row r="84" spans="1:9" ht="25.5" customHeight="1" x14ac:dyDescent="0.5">
      <c r="A84" s="552"/>
      <c r="B84" s="552"/>
      <c r="C84" s="550"/>
      <c r="D84" s="550"/>
      <c r="E84" s="550"/>
      <c r="F84" s="550"/>
      <c r="G84" s="550"/>
      <c r="H84" s="553"/>
      <c r="I84" s="550"/>
    </row>
    <row r="85" spans="1:9" x14ac:dyDescent="0.5">
      <c r="A85" s="555"/>
      <c r="B85" s="555"/>
      <c r="C85" s="556"/>
      <c r="D85" s="556"/>
      <c r="E85" s="556"/>
      <c r="F85" s="556"/>
      <c r="G85" s="556"/>
      <c r="H85" s="557"/>
      <c r="I85" s="556"/>
    </row>
    <row r="86" spans="1:9" x14ac:dyDescent="0.5">
      <c r="A86" s="555"/>
      <c r="B86" s="555"/>
      <c r="C86" s="556"/>
      <c r="D86" s="556"/>
      <c r="E86" s="556"/>
      <c r="F86" s="556"/>
      <c r="G86" s="556"/>
      <c r="H86" s="557"/>
      <c r="I86" s="556"/>
    </row>
    <row r="87" spans="1:9" x14ac:dyDescent="0.5">
      <c r="A87" s="555"/>
      <c r="B87" s="555"/>
      <c r="C87" s="556"/>
      <c r="D87" s="556"/>
      <c r="E87" s="556"/>
      <c r="F87" s="556"/>
      <c r="G87" s="556"/>
      <c r="H87" s="557"/>
      <c r="I87" s="556"/>
    </row>
    <row r="88" spans="1:9" x14ac:dyDescent="0.5">
      <c r="A88" s="555"/>
      <c r="B88" s="555"/>
      <c r="C88" s="556"/>
      <c r="D88" s="556"/>
      <c r="E88" s="556"/>
      <c r="F88" s="556"/>
      <c r="G88" s="556"/>
      <c r="H88" s="557"/>
      <c r="I88" s="556"/>
    </row>
    <row r="89" spans="1:9" x14ac:dyDescent="0.5">
      <c r="A89" s="555"/>
      <c r="B89" s="555"/>
      <c r="C89" s="556"/>
      <c r="D89" s="556"/>
      <c r="E89" s="556"/>
      <c r="F89" s="556"/>
      <c r="G89" s="556"/>
      <c r="H89" s="557"/>
      <c r="I89" s="556"/>
    </row>
    <row r="90" spans="1:9" x14ac:dyDescent="0.5">
      <c r="A90" s="555"/>
      <c r="B90" s="555"/>
      <c r="C90" s="556"/>
      <c r="D90" s="558"/>
      <c r="E90" s="558"/>
      <c r="F90" s="558"/>
      <c r="G90" s="556"/>
      <c r="I90" s="556"/>
    </row>
    <row r="91" spans="1:9" ht="23.25" x14ac:dyDescent="0.5">
      <c r="A91" s="559"/>
      <c r="B91" s="559"/>
      <c r="C91" s="559"/>
      <c r="D91" s="559"/>
      <c r="E91" s="559"/>
      <c r="F91" s="559"/>
      <c r="G91" s="559"/>
      <c r="H91" s="559"/>
      <c r="I91" s="559"/>
    </row>
    <row r="92" spans="1:9" ht="23.25" x14ac:dyDescent="0.5">
      <c r="A92" s="559"/>
      <c r="B92" s="559"/>
      <c r="C92" s="559"/>
      <c r="D92" s="559"/>
      <c r="E92" s="559"/>
      <c r="F92" s="559"/>
      <c r="G92" s="559"/>
      <c r="H92" s="559"/>
      <c r="I92" s="559"/>
    </row>
    <row r="93" spans="1:9" ht="23.25" x14ac:dyDescent="0.5">
      <c r="A93" s="560"/>
      <c r="B93" s="560"/>
      <c r="C93" s="560"/>
      <c r="D93" s="560"/>
      <c r="E93" s="560"/>
      <c r="F93" s="560"/>
      <c r="G93" s="560"/>
      <c r="H93" s="560"/>
      <c r="I93" s="560"/>
    </row>
  </sheetData>
  <mergeCells count="2">
    <mergeCell ref="A1:G1"/>
    <mergeCell ref="H1:I1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80" orientation="portrait" horizontalDpi="4294967293" verticalDpi="0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47"/>
  <sheetViews>
    <sheetView topLeftCell="A13" workbookViewId="0">
      <selection activeCell="I14" sqref="I14"/>
    </sheetView>
  </sheetViews>
  <sheetFormatPr defaultRowHeight="21.75" x14ac:dyDescent="0.5"/>
  <cols>
    <col min="1" max="16384" width="9.140625" style="537"/>
  </cols>
  <sheetData>
    <row r="1" spans="1:13" x14ac:dyDescent="0.5">
      <c r="A1" s="536" t="s">
        <v>471</v>
      </c>
    </row>
    <row r="2" spans="1:13" x14ac:dyDescent="0.5">
      <c r="B2" s="537" t="s">
        <v>472</v>
      </c>
      <c r="D2" s="537" t="s">
        <v>473</v>
      </c>
      <c r="F2" s="537" t="s">
        <v>474</v>
      </c>
    </row>
    <row r="3" spans="1:13" x14ac:dyDescent="0.5">
      <c r="A3" s="537" t="s">
        <v>15</v>
      </c>
      <c r="B3" s="538">
        <v>0.1</v>
      </c>
      <c r="C3" s="537" t="s">
        <v>475</v>
      </c>
      <c r="D3" s="539">
        <f>242+300</f>
        <v>542</v>
      </c>
      <c r="E3" s="537" t="s">
        <v>475</v>
      </c>
      <c r="F3" s="537">
        <v>2</v>
      </c>
      <c r="G3" s="537" t="s">
        <v>15</v>
      </c>
      <c r="H3" s="537">
        <f>ROUND(B3*D3*F3,2)</f>
        <v>108.4</v>
      </c>
      <c r="I3" s="537" t="s">
        <v>33</v>
      </c>
    </row>
    <row r="4" spans="1:13" x14ac:dyDescent="0.5">
      <c r="F4" s="538"/>
      <c r="H4" s="539"/>
    </row>
    <row r="5" spans="1:13" x14ac:dyDescent="0.5">
      <c r="A5" s="536" t="s">
        <v>476</v>
      </c>
      <c r="F5" s="538"/>
      <c r="H5" s="539"/>
    </row>
    <row r="6" spans="1:13" x14ac:dyDescent="0.5">
      <c r="A6" s="537" t="s">
        <v>477</v>
      </c>
      <c r="F6" s="537" t="s">
        <v>478</v>
      </c>
      <c r="H6" s="537" t="s">
        <v>472</v>
      </c>
      <c r="J6" s="537" t="s">
        <v>479</v>
      </c>
    </row>
    <row r="7" spans="1:13" x14ac:dyDescent="0.5">
      <c r="A7" s="537" t="s">
        <v>15</v>
      </c>
      <c r="B7" s="539">
        <v>0</v>
      </c>
      <c r="C7" s="537" t="s">
        <v>480</v>
      </c>
      <c r="D7" s="537">
        <v>4</v>
      </c>
      <c r="E7" s="537" t="s">
        <v>15</v>
      </c>
      <c r="F7" s="537">
        <f>ROUND(B7/D7,0)</f>
        <v>0</v>
      </c>
      <c r="G7" s="537" t="s">
        <v>475</v>
      </c>
      <c r="H7" s="538">
        <v>0.1</v>
      </c>
      <c r="I7" s="537" t="s">
        <v>475</v>
      </c>
      <c r="J7" s="538">
        <v>1</v>
      </c>
      <c r="K7" s="537" t="s">
        <v>15</v>
      </c>
      <c r="L7" s="538">
        <f>ROUND(H7*J7*F7,2)</f>
        <v>0</v>
      </c>
      <c r="M7" s="537" t="s">
        <v>33</v>
      </c>
    </row>
    <row r="9" spans="1:13" x14ac:dyDescent="0.5">
      <c r="A9" s="536" t="s">
        <v>481</v>
      </c>
    </row>
    <row r="10" spans="1:13" x14ac:dyDescent="0.5">
      <c r="B10" s="537" t="s">
        <v>472</v>
      </c>
      <c r="D10" s="537" t="s">
        <v>473</v>
      </c>
      <c r="F10" s="537" t="s">
        <v>482</v>
      </c>
    </row>
    <row r="11" spans="1:13" x14ac:dyDescent="0.5">
      <c r="A11" s="537" t="s">
        <v>15</v>
      </c>
      <c r="B11" s="538">
        <v>0.1</v>
      </c>
      <c r="C11" s="537" t="s">
        <v>475</v>
      </c>
      <c r="D11" s="539">
        <f>D3</f>
        <v>542</v>
      </c>
      <c r="E11" s="537" t="s">
        <v>475</v>
      </c>
      <c r="F11" s="537">
        <v>1</v>
      </c>
      <c r="G11" s="537" t="s">
        <v>15</v>
      </c>
      <c r="H11" s="537">
        <f>ROUND(B11*D11*F11,2)</f>
        <v>54.2</v>
      </c>
      <c r="I11" s="537" t="s">
        <v>33</v>
      </c>
    </row>
    <row r="13" spans="1:13" x14ac:dyDescent="0.5">
      <c r="A13" s="536" t="s">
        <v>483</v>
      </c>
    </row>
    <row r="14" spans="1:13" x14ac:dyDescent="0.5">
      <c r="B14" s="537" t="s">
        <v>484</v>
      </c>
      <c r="D14" s="537" t="s">
        <v>485</v>
      </c>
      <c r="F14" s="537" t="s">
        <v>486</v>
      </c>
    </row>
    <row r="15" spans="1:13" x14ac:dyDescent="0.5">
      <c r="A15" s="537" t="s">
        <v>15</v>
      </c>
      <c r="B15" s="540">
        <v>9</v>
      </c>
      <c r="C15" s="537" t="s">
        <v>396</v>
      </c>
      <c r="D15" s="538">
        <v>0.4</v>
      </c>
      <c r="E15" s="537" t="s">
        <v>15</v>
      </c>
      <c r="F15" s="538">
        <f>B15-D15</f>
        <v>8.6</v>
      </c>
    </row>
    <row r="16" spans="1:13" x14ac:dyDescent="0.5">
      <c r="B16" s="537" t="s">
        <v>487</v>
      </c>
      <c r="D16" s="537" t="s">
        <v>486</v>
      </c>
      <c r="F16" s="537" t="s">
        <v>488</v>
      </c>
      <c r="H16" s="537" t="s">
        <v>489</v>
      </c>
    </row>
    <row r="17" spans="1:11" x14ac:dyDescent="0.5">
      <c r="A17" s="537" t="s">
        <v>15</v>
      </c>
      <c r="B17" s="538">
        <v>0.1</v>
      </c>
      <c r="C17" s="537" t="s">
        <v>475</v>
      </c>
      <c r="D17" s="538">
        <f>F15</f>
        <v>8.6</v>
      </c>
      <c r="E17" s="537" t="s">
        <v>475</v>
      </c>
      <c r="F17" s="538">
        <v>10</v>
      </c>
      <c r="G17" s="537" t="s">
        <v>475</v>
      </c>
      <c r="H17" s="540">
        <v>3</v>
      </c>
      <c r="I17" s="537" t="s">
        <v>15</v>
      </c>
      <c r="J17" s="538">
        <f>ROUND(B17*D17*F17*H17,2)</f>
        <v>25.8</v>
      </c>
      <c r="K17" s="537" t="s">
        <v>33</v>
      </c>
    </row>
    <row r="18" spans="1:11" x14ac:dyDescent="0.5">
      <c r="B18" s="538"/>
      <c r="D18" s="538"/>
      <c r="F18" s="538"/>
      <c r="H18" s="540"/>
      <c r="J18" s="538"/>
    </row>
    <row r="19" spans="1:11" x14ac:dyDescent="0.5">
      <c r="A19" s="536" t="s">
        <v>490</v>
      </c>
    </row>
    <row r="20" spans="1:11" x14ac:dyDescent="0.5">
      <c r="B20" s="537" t="s">
        <v>484</v>
      </c>
      <c r="D20" s="537" t="s">
        <v>485</v>
      </c>
      <c r="F20" s="537" t="s">
        <v>486</v>
      </c>
    </row>
    <row r="21" spans="1:11" x14ac:dyDescent="0.5">
      <c r="A21" s="537" t="s">
        <v>15</v>
      </c>
      <c r="B21" s="540">
        <v>2.7</v>
      </c>
      <c r="C21" s="537" t="s">
        <v>396</v>
      </c>
      <c r="D21" s="538">
        <v>0.4</v>
      </c>
      <c r="E21" s="537" t="s">
        <v>15</v>
      </c>
      <c r="F21" s="538">
        <f>B21-D21</f>
        <v>2.3000000000000003</v>
      </c>
    </row>
    <row r="22" spans="1:11" x14ac:dyDescent="0.5">
      <c r="B22" s="537" t="s">
        <v>487</v>
      </c>
      <c r="D22" s="537" t="s">
        <v>486</v>
      </c>
      <c r="F22" s="537" t="s">
        <v>488</v>
      </c>
      <c r="H22" s="537" t="s">
        <v>489</v>
      </c>
    </row>
    <row r="23" spans="1:11" x14ac:dyDescent="0.5">
      <c r="A23" s="537" t="s">
        <v>15</v>
      </c>
      <c r="B23" s="538">
        <v>0.1</v>
      </c>
      <c r="C23" s="537" t="s">
        <v>475</v>
      </c>
      <c r="D23" s="538">
        <f>F21</f>
        <v>2.3000000000000003</v>
      </c>
      <c r="E23" s="537" t="s">
        <v>475</v>
      </c>
      <c r="F23" s="538">
        <v>10</v>
      </c>
      <c r="G23" s="537" t="s">
        <v>475</v>
      </c>
      <c r="H23" s="540">
        <v>1</v>
      </c>
      <c r="I23" s="537" t="s">
        <v>15</v>
      </c>
      <c r="J23" s="538">
        <f>ROUND(B23*D23*F23*H23,2)</f>
        <v>2.2999999999999998</v>
      </c>
      <c r="K23" s="537" t="s">
        <v>33</v>
      </c>
    </row>
    <row r="25" spans="1:11" x14ac:dyDescent="0.5">
      <c r="A25" s="536" t="s">
        <v>491</v>
      </c>
    </row>
    <row r="26" spans="1:11" x14ac:dyDescent="0.5">
      <c r="B26" s="537" t="s">
        <v>484</v>
      </c>
      <c r="D26" s="537" t="s">
        <v>485</v>
      </c>
      <c r="F26" s="537" t="s">
        <v>486</v>
      </c>
    </row>
    <row r="27" spans="1:11" x14ac:dyDescent="0.5">
      <c r="A27" s="537" t="s">
        <v>15</v>
      </c>
      <c r="B27" s="540">
        <v>2.7</v>
      </c>
      <c r="C27" s="537" t="s">
        <v>396</v>
      </c>
      <c r="D27" s="538">
        <v>0.4</v>
      </c>
      <c r="E27" s="537" t="s">
        <v>15</v>
      </c>
      <c r="F27" s="538">
        <f>B27-D27</f>
        <v>2.3000000000000003</v>
      </c>
    </row>
    <row r="28" spans="1:11" x14ac:dyDescent="0.5">
      <c r="B28" s="537" t="s">
        <v>487</v>
      </c>
      <c r="D28" s="537" t="s">
        <v>486</v>
      </c>
      <c r="F28" s="537" t="s">
        <v>488</v>
      </c>
      <c r="H28" s="537" t="s">
        <v>489</v>
      </c>
    </row>
    <row r="29" spans="1:11" x14ac:dyDescent="0.5">
      <c r="A29" s="537" t="s">
        <v>15</v>
      </c>
      <c r="B29" s="538">
        <v>0.1</v>
      </c>
      <c r="C29" s="537" t="s">
        <v>475</v>
      </c>
      <c r="D29" s="538">
        <f>F27</f>
        <v>2.3000000000000003</v>
      </c>
      <c r="E29" s="537" t="s">
        <v>475</v>
      </c>
      <c r="F29" s="538">
        <v>10</v>
      </c>
      <c r="G29" s="537" t="s">
        <v>475</v>
      </c>
      <c r="H29" s="540">
        <v>1</v>
      </c>
      <c r="I29" s="537" t="s">
        <v>15</v>
      </c>
      <c r="J29" s="538">
        <f>ROUND(B29*D29*F29*H29,2)</f>
        <v>2.2999999999999998</v>
      </c>
      <c r="K29" s="537" t="s">
        <v>33</v>
      </c>
    </row>
    <row r="31" spans="1:11" x14ac:dyDescent="0.5">
      <c r="A31" s="536" t="s">
        <v>492</v>
      </c>
    </row>
    <row r="32" spans="1:11" x14ac:dyDescent="0.5">
      <c r="B32" s="537" t="s">
        <v>484</v>
      </c>
      <c r="D32" s="537" t="s">
        <v>485</v>
      </c>
      <c r="F32" s="537" t="s">
        <v>486</v>
      </c>
    </row>
    <row r="33" spans="1:11" x14ac:dyDescent="0.5">
      <c r="A33" s="537" t="s">
        <v>15</v>
      </c>
      <c r="B33" s="540">
        <v>2.6</v>
      </c>
      <c r="C33" s="537" t="s">
        <v>396</v>
      </c>
      <c r="D33" s="538">
        <v>0.4</v>
      </c>
      <c r="E33" s="537" t="s">
        <v>15</v>
      </c>
      <c r="F33" s="538">
        <f>B33-D33</f>
        <v>2.2000000000000002</v>
      </c>
    </row>
    <row r="34" spans="1:11" x14ac:dyDescent="0.5">
      <c r="B34" s="537" t="s">
        <v>487</v>
      </c>
      <c r="D34" s="537" t="s">
        <v>486</v>
      </c>
      <c r="F34" s="537" t="s">
        <v>488</v>
      </c>
      <c r="H34" s="537" t="s">
        <v>489</v>
      </c>
    </row>
    <row r="35" spans="1:11" x14ac:dyDescent="0.5">
      <c r="A35" s="537" t="s">
        <v>15</v>
      </c>
      <c r="B35" s="538">
        <v>0.1</v>
      </c>
      <c r="C35" s="537" t="s">
        <v>475</v>
      </c>
      <c r="D35" s="538">
        <f>F33</f>
        <v>2.2000000000000002</v>
      </c>
      <c r="E35" s="537" t="s">
        <v>475</v>
      </c>
      <c r="F35" s="538">
        <v>10</v>
      </c>
      <c r="G35" s="537" t="s">
        <v>475</v>
      </c>
      <c r="H35" s="540">
        <v>3</v>
      </c>
      <c r="I35" s="537" t="s">
        <v>15</v>
      </c>
      <c r="J35" s="538">
        <f>ROUND(B35*D35*F35*H35,2)</f>
        <v>6.6</v>
      </c>
      <c r="K35" s="537" t="s">
        <v>33</v>
      </c>
    </row>
    <row r="37" spans="1:11" x14ac:dyDescent="0.5">
      <c r="A37" s="536" t="s">
        <v>493</v>
      </c>
    </row>
    <row r="38" spans="1:11" x14ac:dyDescent="0.5">
      <c r="B38" s="537" t="s">
        <v>484</v>
      </c>
      <c r="D38" s="537" t="s">
        <v>485</v>
      </c>
      <c r="F38" s="537" t="s">
        <v>486</v>
      </c>
    </row>
    <row r="39" spans="1:11" x14ac:dyDescent="0.5">
      <c r="A39" s="537" t="s">
        <v>15</v>
      </c>
      <c r="B39" s="540">
        <v>2.9</v>
      </c>
      <c r="C39" s="537" t="s">
        <v>396</v>
      </c>
      <c r="D39" s="538">
        <v>0.4</v>
      </c>
      <c r="E39" s="537" t="s">
        <v>15</v>
      </c>
      <c r="F39" s="538">
        <f>B39-D39</f>
        <v>2.5</v>
      </c>
    </row>
    <row r="40" spans="1:11" x14ac:dyDescent="0.5">
      <c r="B40" s="537" t="s">
        <v>487</v>
      </c>
      <c r="D40" s="537" t="s">
        <v>486</v>
      </c>
      <c r="F40" s="537" t="s">
        <v>488</v>
      </c>
      <c r="H40" s="537" t="s">
        <v>489</v>
      </c>
    </row>
    <row r="41" spans="1:11" x14ac:dyDescent="0.5">
      <c r="A41" s="537" t="s">
        <v>15</v>
      </c>
      <c r="B41" s="538">
        <v>0.1</v>
      </c>
      <c r="C41" s="537" t="s">
        <v>475</v>
      </c>
      <c r="D41" s="538">
        <f>F39</f>
        <v>2.5</v>
      </c>
      <c r="E41" s="537" t="s">
        <v>475</v>
      </c>
      <c r="F41" s="538">
        <v>10</v>
      </c>
      <c r="G41" s="537" t="s">
        <v>475</v>
      </c>
      <c r="H41" s="540">
        <v>3</v>
      </c>
      <c r="I41" s="537" t="s">
        <v>15</v>
      </c>
      <c r="J41" s="538">
        <f>ROUND(B41*D41*F41*H41,2)</f>
        <v>7.5</v>
      </c>
      <c r="K41" s="537" t="s">
        <v>33</v>
      </c>
    </row>
    <row r="43" spans="1:11" x14ac:dyDescent="0.5">
      <c r="A43" s="536" t="s">
        <v>494</v>
      </c>
    </row>
    <row r="44" spans="1:11" x14ac:dyDescent="0.5">
      <c r="B44" s="537" t="s">
        <v>484</v>
      </c>
      <c r="D44" s="537" t="s">
        <v>485</v>
      </c>
      <c r="F44" s="537" t="s">
        <v>486</v>
      </c>
    </row>
    <row r="45" spans="1:11" x14ac:dyDescent="0.5">
      <c r="A45" s="537" t="s">
        <v>15</v>
      </c>
      <c r="B45" s="540">
        <v>2.6</v>
      </c>
      <c r="C45" s="537" t="s">
        <v>396</v>
      </c>
      <c r="D45" s="538">
        <v>0.5</v>
      </c>
      <c r="E45" s="537" t="s">
        <v>15</v>
      </c>
      <c r="F45" s="538">
        <f>B45-D45</f>
        <v>2.1</v>
      </c>
    </row>
    <row r="46" spans="1:11" x14ac:dyDescent="0.5">
      <c r="B46" s="537" t="s">
        <v>487</v>
      </c>
      <c r="D46" s="537" t="s">
        <v>486</v>
      </c>
      <c r="F46" s="537" t="s">
        <v>488</v>
      </c>
      <c r="H46" s="537" t="s">
        <v>489</v>
      </c>
    </row>
    <row r="47" spans="1:11" x14ac:dyDescent="0.5">
      <c r="A47" s="537" t="s">
        <v>15</v>
      </c>
      <c r="B47" s="538">
        <v>1</v>
      </c>
      <c r="C47" s="537" t="s">
        <v>475</v>
      </c>
      <c r="D47" s="538">
        <f>F45</f>
        <v>2.1</v>
      </c>
      <c r="E47" s="537" t="s">
        <v>475</v>
      </c>
      <c r="F47" s="538">
        <v>12</v>
      </c>
      <c r="G47" s="537" t="s">
        <v>475</v>
      </c>
      <c r="H47" s="540">
        <v>1</v>
      </c>
      <c r="I47" s="537" t="s">
        <v>15</v>
      </c>
      <c r="J47" s="538">
        <f>ROUND(B47*D47*F47*H47,2)</f>
        <v>25.2</v>
      </c>
      <c r="K47" s="537" t="s">
        <v>33</v>
      </c>
    </row>
  </sheetData>
  <pageMargins left="0.7" right="0.7" top="0.75" bottom="0.75" header="0.3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CJ208"/>
  <sheetViews>
    <sheetView zoomScale="110" zoomScaleNormal="110" workbookViewId="0">
      <pane xSplit="8" topLeftCell="I1" activePane="topRight" state="frozen"/>
      <selection pane="topRight" activeCell="BS28" sqref="BS28"/>
    </sheetView>
  </sheetViews>
  <sheetFormatPr defaultColWidth="9.140625" defaultRowHeight="20.25" x14ac:dyDescent="0.45"/>
  <cols>
    <col min="1" max="1" width="4.7109375" style="13" customWidth="1"/>
    <col min="2" max="2" width="10.5703125" style="13" customWidth="1"/>
    <col min="3" max="3" width="9.5703125" style="13" customWidth="1"/>
    <col min="4" max="4" width="10.7109375" style="13" customWidth="1"/>
    <col min="5" max="5" width="11" style="13" customWidth="1"/>
    <col min="6" max="6" width="11.140625" style="13" customWidth="1"/>
    <col min="7" max="7" width="6" style="13" customWidth="1"/>
    <col min="8" max="8" width="29.42578125" style="13" customWidth="1"/>
    <col min="9" max="23" width="9.140625" style="13"/>
    <col min="24" max="29" width="9.140625" style="13" customWidth="1"/>
    <col min="30" max="72" width="9.140625" style="13"/>
    <col min="73" max="73" width="6.5703125" style="13" customWidth="1"/>
    <col min="74" max="74" width="12.140625" style="13" customWidth="1"/>
    <col min="75" max="75" width="14.7109375" style="13" customWidth="1"/>
    <col min="76" max="76" width="14.140625" style="13" customWidth="1"/>
    <col min="77" max="77" width="13.7109375" style="13" bestFit="1" customWidth="1"/>
    <col min="78" max="79" width="10.42578125" style="13" customWidth="1"/>
    <col min="80" max="80" width="10.140625" style="13" customWidth="1"/>
    <col min="81" max="81" width="9.85546875" style="13" customWidth="1"/>
    <col min="82" max="82" width="9.42578125" style="13" customWidth="1"/>
    <col min="83" max="83" width="10.85546875" style="13" customWidth="1"/>
    <col min="84" max="84" width="9.85546875" style="13" customWidth="1"/>
    <col min="85" max="85" width="11.42578125" style="13" bestFit="1" customWidth="1"/>
    <col min="86" max="86" width="13.140625" style="13" customWidth="1"/>
    <col min="87" max="87" width="12.5703125" style="13" customWidth="1"/>
    <col min="88" max="16384" width="9.140625" style="13"/>
  </cols>
  <sheetData>
    <row r="1" spans="2:88" ht="21" x14ac:dyDescent="0.45">
      <c r="B1" s="174" t="s">
        <v>171</v>
      </c>
      <c r="C1" s="175"/>
      <c r="D1" s="176"/>
      <c r="E1" s="170" t="s">
        <v>129</v>
      </c>
      <c r="F1" s="171"/>
      <c r="H1" s="198" t="s">
        <v>85</v>
      </c>
      <c r="I1" s="15" t="s">
        <v>168</v>
      </c>
      <c r="J1" s="15"/>
      <c r="K1" s="60">
        <f>C2</f>
        <v>32.5</v>
      </c>
      <c r="L1" s="15"/>
      <c r="M1" s="15"/>
      <c r="N1" s="15"/>
      <c r="O1" s="15"/>
      <c r="P1" s="15"/>
      <c r="Q1" s="15"/>
      <c r="R1" s="15"/>
      <c r="S1" s="15"/>
      <c r="T1" s="15"/>
      <c r="U1" s="60"/>
      <c r="V1" s="15"/>
      <c r="W1" s="15"/>
      <c r="X1" s="165"/>
      <c r="Y1" s="166"/>
      <c r="Z1" s="165"/>
      <c r="AA1" s="163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BW1" s="37" t="s">
        <v>111</v>
      </c>
      <c r="BX1" s="38"/>
      <c r="BY1" s="38"/>
      <c r="BZ1" s="38"/>
      <c r="CA1" s="38"/>
      <c r="CB1" s="38"/>
      <c r="CC1" s="38"/>
      <c r="CD1" s="38"/>
      <c r="CE1" s="38"/>
    </row>
    <row r="2" spans="2:88" ht="21.75" thickBot="1" x14ac:dyDescent="0.5">
      <c r="B2" s="177" t="s">
        <v>69</v>
      </c>
      <c r="C2" s="178">
        <f>ข้อมูล!F161</f>
        <v>32.5</v>
      </c>
      <c r="D2" s="173" t="s">
        <v>70</v>
      </c>
      <c r="E2" s="172">
        <f>ข้อมูล!F161</f>
        <v>32.5</v>
      </c>
      <c r="F2" s="173" t="s">
        <v>70</v>
      </c>
      <c r="G2" s="60"/>
      <c r="H2" s="16" t="s">
        <v>1</v>
      </c>
      <c r="I2" s="17" t="s">
        <v>25</v>
      </c>
      <c r="J2" s="567">
        <v>15.5</v>
      </c>
      <c r="K2" s="568"/>
      <c r="L2" s="567">
        <v>16.5</v>
      </c>
      <c r="M2" s="568"/>
      <c r="N2" s="567">
        <v>17.5</v>
      </c>
      <c r="O2" s="568"/>
      <c r="P2" s="567">
        <v>18.5</v>
      </c>
      <c r="Q2" s="568"/>
      <c r="R2" s="567">
        <v>19.5</v>
      </c>
      <c r="S2" s="568"/>
      <c r="T2" s="567">
        <v>20.5</v>
      </c>
      <c r="U2" s="568"/>
      <c r="V2" s="567">
        <v>21.5</v>
      </c>
      <c r="W2" s="568"/>
      <c r="X2" s="567">
        <v>22.5</v>
      </c>
      <c r="Y2" s="568"/>
      <c r="Z2" s="567">
        <v>23.5</v>
      </c>
      <c r="AA2" s="568"/>
      <c r="AB2" s="567">
        <v>24.5</v>
      </c>
      <c r="AC2" s="568"/>
      <c r="AD2" s="577">
        <v>25.5</v>
      </c>
      <c r="AE2" s="577"/>
      <c r="AF2" s="567">
        <v>26.5</v>
      </c>
      <c r="AG2" s="568"/>
      <c r="AH2" s="577">
        <v>27.5</v>
      </c>
      <c r="AI2" s="577"/>
      <c r="AJ2" s="567">
        <v>28.5</v>
      </c>
      <c r="AK2" s="568"/>
      <c r="AL2" s="567">
        <v>29.5</v>
      </c>
      <c r="AM2" s="568"/>
      <c r="AN2" s="567">
        <v>30.5</v>
      </c>
      <c r="AO2" s="568"/>
      <c r="AP2" s="567">
        <v>31.5</v>
      </c>
      <c r="AQ2" s="568"/>
      <c r="AR2" s="567">
        <v>32.5</v>
      </c>
      <c r="AS2" s="568"/>
      <c r="AT2" s="567">
        <v>33.5</v>
      </c>
      <c r="AU2" s="572"/>
      <c r="AV2" s="567">
        <v>34.5</v>
      </c>
      <c r="AW2" s="568"/>
      <c r="AX2" s="572">
        <v>35.5</v>
      </c>
      <c r="AY2" s="572"/>
      <c r="AZ2" s="573">
        <v>36.5</v>
      </c>
      <c r="BA2" s="574"/>
      <c r="BB2" s="573">
        <v>37.5</v>
      </c>
      <c r="BC2" s="574"/>
      <c r="BD2" s="573">
        <v>38.5</v>
      </c>
      <c r="BE2" s="574"/>
      <c r="BF2" s="573">
        <v>39.5</v>
      </c>
      <c r="BG2" s="574"/>
      <c r="BH2" s="569">
        <v>21.5</v>
      </c>
      <c r="BI2" s="571"/>
      <c r="BJ2" s="569">
        <v>20.5</v>
      </c>
      <c r="BK2" s="570"/>
      <c r="BL2" s="569">
        <v>19.5</v>
      </c>
      <c r="BM2" s="570"/>
      <c r="BN2" s="569">
        <v>18.5</v>
      </c>
      <c r="BO2" s="570"/>
      <c r="BP2" s="569">
        <v>17.5</v>
      </c>
      <c r="BQ2" s="570"/>
      <c r="BR2" s="324" t="s">
        <v>86</v>
      </c>
      <c r="BS2" s="325"/>
      <c r="BT2" s="19"/>
      <c r="BW2" s="39"/>
      <c r="BX2" s="31" t="s">
        <v>112</v>
      </c>
      <c r="BY2" s="31"/>
      <c r="BZ2" s="31"/>
      <c r="CA2" s="31"/>
      <c r="CB2" s="31"/>
      <c r="CC2" s="31"/>
      <c r="CD2" s="31"/>
      <c r="CE2" s="31"/>
    </row>
    <row r="3" spans="2:88" x14ac:dyDescent="0.45">
      <c r="B3" s="8" t="s">
        <v>5</v>
      </c>
      <c r="C3" s="47" t="s">
        <v>68</v>
      </c>
      <c r="D3" s="47" t="s">
        <v>68</v>
      </c>
      <c r="E3" s="47" t="s">
        <v>68</v>
      </c>
      <c r="F3" s="47" t="s">
        <v>68</v>
      </c>
      <c r="G3" s="60"/>
      <c r="H3" s="21"/>
      <c r="I3" s="21"/>
      <c r="J3" s="376" t="s">
        <v>87</v>
      </c>
      <c r="K3" s="376" t="s">
        <v>84</v>
      </c>
      <c r="L3" s="376" t="s">
        <v>87</v>
      </c>
      <c r="M3" s="376" t="s">
        <v>84</v>
      </c>
      <c r="N3" s="376" t="s">
        <v>87</v>
      </c>
      <c r="O3" s="376" t="s">
        <v>84</v>
      </c>
      <c r="P3" s="376" t="s">
        <v>87</v>
      </c>
      <c r="Q3" s="376" t="s">
        <v>84</v>
      </c>
      <c r="R3" s="376" t="s">
        <v>87</v>
      </c>
      <c r="S3" s="376" t="s">
        <v>84</v>
      </c>
      <c r="T3" s="376" t="s">
        <v>87</v>
      </c>
      <c r="U3" s="376" t="s">
        <v>84</v>
      </c>
      <c r="V3" s="376" t="s">
        <v>87</v>
      </c>
      <c r="W3" s="376" t="s">
        <v>84</v>
      </c>
      <c r="X3" s="376" t="s">
        <v>87</v>
      </c>
      <c r="Y3" s="376" t="s">
        <v>84</v>
      </c>
      <c r="Z3" s="376" t="s">
        <v>87</v>
      </c>
      <c r="AA3" s="376" t="s">
        <v>84</v>
      </c>
      <c r="AB3" s="376" t="s">
        <v>87</v>
      </c>
      <c r="AC3" s="376" t="s">
        <v>84</v>
      </c>
      <c r="AD3" s="376" t="s">
        <v>87</v>
      </c>
      <c r="AE3" s="376" t="s">
        <v>84</v>
      </c>
      <c r="AF3" s="376" t="s">
        <v>87</v>
      </c>
      <c r="AG3" s="376" t="s">
        <v>84</v>
      </c>
      <c r="AH3" s="376" t="s">
        <v>87</v>
      </c>
      <c r="AI3" s="376" t="s">
        <v>84</v>
      </c>
      <c r="AJ3" s="376" t="s">
        <v>87</v>
      </c>
      <c r="AK3" s="376" t="s">
        <v>84</v>
      </c>
      <c r="AL3" s="376" t="s">
        <v>87</v>
      </c>
      <c r="AM3" s="376" t="s">
        <v>84</v>
      </c>
      <c r="AN3" s="376" t="s">
        <v>87</v>
      </c>
      <c r="AO3" s="376" t="s">
        <v>84</v>
      </c>
      <c r="AP3" s="376" t="s">
        <v>87</v>
      </c>
      <c r="AQ3" s="376" t="s">
        <v>84</v>
      </c>
      <c r="AR3" s="376" t="s">
        <v>87</v>
      </c>
      <c r="AS3" s="376" t="s">
        <v>84</v>
      </c>
      <c r="AT3" s="376" t="s">
        <v>87</v>
      </c>
      <c r="AU3" s="376" t="s">
        <v>84</v>
      </c>
      <c r="AV3" s="376" t="s">
        <v>87</v>
      </c>
      <c r="AW3" s="376" t="s">
        <v>84</v>
      </c>
      <c r="AX3" s="376" t="s">
        <v>87</v>
      </c>
      <c r="AY3" s="376" t="s">
        <v>84</v>
      </c>
      <c r="AZ3" s="164" t="s">
        <v>87</v>
      </c>
      <c r="BA3" s="164" t="s">
        <v>84</v>
      </c>
      <c r="BB3" s="164" t="s">
        <v>87</v>
      </c>
      <c r="BC3" s="164" t="s">
        <v>84</v>
      </c>
      <c r="BD3" s="164" t="s">
        <v>87</v>
      </c>
      <c r="BE3" s="164" t="s">
        <v>84</v>
      </c>
      <c r="BF3" s="164" t="s">
        <v>87</v>
      </c>
      <c r="BG3" s="164" t="s">
        <v>84</v>
      </c>
      <c r="BH3" s="164" t="s">
        <v>87</v>
      </c>
      <c r="BI3" s="164" t="s">
        <v>84</v>
      </c>
      <c r="BJ3" s="164" t="s">
        <v>87</v>
      </c>
      <c r="BK3" s="164" t="s">
        <v>84</v>
      </c>
      <c r="BL3" s="164" t="s">
        <v>87</v>
      </c>
      <c r="BM3" s="164" t="s">
        <v>84</v>
      </c>
      <c r="BN3" s="164" t="s">
        <v>87</v>
      </c>
      <c r="BO3" s="164" t="s">
        <v>84</v>
      </c>
      <c r="BP3" s="164" t="s">
        <v>87</v>
      </c>
      <c r="BQ3" s="164" t="s">
        <v>84</v>
      </c>
      <c r="BR3" s="326" t="s">
        <v>87</v>
      </c>
      <c r="BS3" s="326" t="s">
        <v>84</v>
      </c>
      <c r="BT3" s="20" t="str">
        <f>IF(ข้อมูล!Q13=0,BR3,IF(ข้อมูล!Q13=1,BS3,IF(ข้อมูล!Q13=2,BS3,)))</f>
        <v>ปกติ</v>
      </c>
      <c r="BW3" s="39"/>
      <c r="BX3" s="31" t="s">
        <v>72</v>
      </c>
      <c r="BY3" s="31"/>
      <c r="BZ3" s="31"/>
      <c r="CA3" s="31">
        <v>6</v>
      </c>
      <c r="CB3" s="31" t="s">
        <v>73</v>
      </c>
      <c r="CC3" s="31"/>
      <c r="CD3" s="31"/>
      <c r="CE3" s="31"/>
    </row>
    <row r="4" spans="2:88" ht="21" thickBot="1" x14ac:dyDescent="0.5">
      <c r="B4" s="11" t="s">
        <v>46</v>
      </c>
      <c r="C4" s="61" t="s">
        <v>9</v>
      </c>
      <c r="D4" s="61" t="s">
        <v>4</v>
      </c>
      <c r="E4" s="61" t="s">
        <v>9</v>
      </c>
      <c r="F4" s="61" t="s">
        <v>4</v>
      </c>
      <c r="G4" s="59"/>
      <c r="H4" s="22" t="s">
        <v>88</v>
      </c>
      <c r="I4" s="23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327"/>
      <c r="BS4" s="327"/>
      <c r="BT4" s="27"/>
      <c r="BW4" s="39"/>
      <c r="BX4" s="31" t="s">
        <v>75</v>
      </c>
      <c r="BY4" s="31"/>
      <c r="BZ4" s="31"/>
      <c r="CA4" s="31">
        <v>0</v>
      </c>
      <c r="CB4" s="31" t="s">
        <v>73</v>
      </c>
      <c r="CC4" s="31"/>
      <c r="CD4" s="31"/>
      <c r="CE4" s="31"/>
    </row>
    <row r="5" spans="2:88" x14ac:dyDescent="0.45">
      <c r="B5" s="289">
        <v>1</v>
      </c>
      <c r="C5" s="62">
        <f>IF($C$2=15.5,'S3'!A5,IF($C$2=16.5,'S3'!B5,IF($C$2=17.5,'S3'!C5,IF($C$2=18.5,'S3'!D5,IF($C$2=19.5,'S3'!E5,IF($C$2=20.5,'S3'!F5,IF($C$2=21.5,'S3'!G5,IF($C$2=22.5,'S3'!H5,IF($C$2=23.5,'S3'!I5,IF($C$2=24.5,'S3'!J5,IF($C$2=25.5,'S3'!K5,IF($C$2=26.5,'S3'!L5,IF($C$2=27.5,'S3'!M5,IF($C$2=28.5,'S3'!N5,IF($C$2=29.5,'S3'!O5,IF($C$2=30.5,'S3'!P5,IF($C$2=31.5,'S3'!Q5,IF($C$2=32.5,'S3'!R5,IF($C$2=33.5,'S3'!S5,IF($C$2=34.5,'S3'!T5))))))))))))))))))))</f>
        <v>8.2100000000000009</v>
      </c>
      <c r="D5" s="62">
        <f>ROUND(C5*1.4,2)</f>
        <v>11.49</v>
      </c>
      <c r="E5" s="63">
        <f>IF($E$2=15.5,'S3'!AF5,IF($E$2=16.5,'S3'!AG5,IF($E$2=17.5,'S3'!AH5,IF($E$2=18.5,'S3'!AI5,IF($E$2=19.5,'S3'!AJ5,IF($E$2=20.5,'S3'!AK5,IF($E$2=21.5,'S3'!AL5,IF($E$2=22.5,'S3'!AM5,IF($E$2=23.5,'S3'!AN5,IF($E$2=24.5,'S3'!AO5,IF($E$2=25.5,'S3'!AP5,IF($E$2=26.5,'S3'!AQ5,IF($E$2=27.5,'S3'!AR5,IF($E$2=28.5,'S3'!AS5,IF($E$2=29.5,'S3'!AT5,IF($E$2=30.5,'S3'!AU5,IF($E$2=31.5,'S3'!AV5,IF($E$2=32.5,'S3'!AW5,IF($E$2=33.5,'S3'!AX5,IF($E$2=34.5,'S3'!AY5))))))))))))))))))))</f>
        <v>4.55</v>
      </c>
      <c r="F5" s="62">
        <f>ROUND(E5*1.4,2)</f>
        <v>6.37</v>
      </c>
      <c r="H5" s="23" t="s">
        <v>89</v>
      </c>
      <c r="I5" s="24" t="s">
        <v>90</v>
      </c>
      <c r="J5" s="377">
        <v>27.52</v>
      </c>
      <c r="K5" s="377">
        <v>29.15</v>
      </c>
      <c r="L5" s="377">
        <v>27.82</v>
      </c>
      <c r="M5" s="377">
        <v>29.45</v>
      </c>
      <c r="N5" s="377">
        <v>28.13</v>
      </c>
      <c r="O5" s="377">
        <v>29.76</v>
      </c>
      <c r="P5" s="377">
        <v>28.43</v>
      </c>
      <c r="Q5" s="377">
        <v>30.06</v>
      </c>
      <c r="R5" s="377">
        <v>28.73</v>
      </c>
      <c r="S5" s="377">
        <v>30.36</v>
      </c>
      <c r="T5" s="377">
        <v>29.04</v>
      </c>
      <c r="U5" s="377">
        <v>30.67</v>
      </c>
      <c r="V5" s="377">
        <v>29.34</v>
      </c>
      <c r="W5" s="377">
        <v>30.97</v>
      </c>
      <c r="X5" s="380">
        <v>29.64</v>
      </c>
      <c r="Y5" s="380">
        <v>31.27</v>
      </c>
      <c r="Z5" s="380">
        <v>29.95</v>
      </c>
      <c r="AA5" s="380">
        <v>31.58</v>
      </c>
      <c r="AB5" s="380">
        <v>30.25</v>
      </c>
      <c r="AC5" s="380">
        <v>31.88</v>
      </c>
      <c r="AD5" s="380">
        <v>30.56</v>
      </c>
      <c r="AE5" s="380">
        <v>32.19</v>
      </c>
      <c r="AF5" s="380">
        <v>30.86</v>
      </c>
      <c r="AG5" s="380">
        <v>32.49</v>
      </c>
      <c r="AH5" s="380">
        <v>31.16</v>
      </c>
      <c r="AI5" s="380">
        <v>32.79</v>
      </c>
      <c r="AJ5" s="380">
        <v>31.47</v>
      </c>
      <c r="AK5" s="380">
        <v>33.1</v>
      </c>
      <c r="AL5" s="380">
        <v>31.77</v>
      </c>
      <c r="AM5" s="380">
        <v>33.4</v>
      </c>
      <c r="AN5" s="380">
        <v>32.07</v>
      </c>
      <c r="AO5" s="380">
        <v>33.700000000000003</v>
      </c>
      <c r="AP5" s="380">
        <v>32.380000000000003</v>
      </c>
      <c r="AQ5" s="380">
        <v>34.01</v>
      </c>
      <c r="AR5" s="385">
        <v>32.68</v>
      </c>
      <c r="AS5" s="385">
        <v>34.31</v>
      </c>
      <c r="AT5" s="385">
        <v>32.99</v>
      </c>
      <c r="AU5" s="385">
        <v>34.619999999999997</v>
      </c>
      <c r="AV5" s="385">
        <v>33.29</v>
      </c>
      <c r="AW5" s="385">
        <v>34.92</v>
      </c>
      <c r="AX5" s="385">
        <v>33.590000000000003</v>
      </c>
      <c r="AY5" s="385">
        <v>35.22</v>
      </c>
      <c r="AZ5" s="261">
        <v>30.7</v>
      </c>
      <c r="BA5" s="261">
        <v>32.29</v>
      </c>
      <c r="BB5" s="261">
        <v>31.01</v>
      </c>
      <c r="BC5" s="261">
        <v>32.6</v>
      </c>
      <c r="BD5" s="261">
        <v>31.31</v>
      </c>
      <c r="BE5" s="261">
        <v>32.9</v>
      </c>
      <c r="BF5" s="261">
        <v>31.61</v>
      </c>
      <c r="BG5" s="261">
        <v>33.21</v>
      </c>
      <c r="BH5" s="261">
        <v>26.15</v>
      </c>
      <c r="BI5" s="261">
        <v>27.74</v>
      </c>
      <c r="BJ5" s="261">
        <v>25.85</v>
      </c>
      <c r="BK5" s="261">
        <v>27.44</v>
      </c>
      <c r="BL5" s="261">
        <v>25.54</v>
      </c>
      <c r="BM5" s="261">
        <v>27.13</v>
      </c>
      <c r="BN5" s="261">
        <v>25.24</v>
      </c>
      <c r="BO5" s="261">
        <v>26.83</v>
      </c>
      <c r="BP5" s="261">
        <v>24.93</v>
      </c>
      <c r="BQ5" s="261">
        <v>26.52</v>
      </c>
      <c r="BR5" s="328">
        <f t="shared" ref="BR5:BS7" si="0">IF($C$2=15.5,J5,IF($C$2=16.5,L5,IF($C$2=17.5,N5,IF($C$2=18.5,P5,IF($C$2=19.5,R5,IF($C$2=20.5,T5,IF($C$2=21.5,V5,IF($C$2=22.5,X5,IF($C$2=23.5,Z5,IF($C$2=24.5,AB5,IF($C$2=25.5,AD5,IF($C$2=26.5,AF5,IF($C$2=27.5,AH5,IF($C$2=28.5,AJ5,IF($C$2=29.5,AL5,IF($C$2=30.5,AN5,IF($C$2=31.5,AP5,IF($C$2=32.5,AR5,IF($C$2=33.5,AT5,IF($C$2=34.5,AV5))))))))))))))))))))</f>
        <v>32.68</v>
      </c>
      <c r="BS5" s="328">
        <f t="shared" si="0"/>
        <v>34.31</v>
      </c>
      <c r="BT5" s="162">
        <f>IF(ข้อมูล!$Q$13=0,BR5,IF(ข้อมูล!$Q$13=1,BS5,IF(ข้อมูล!$Q$13=2,BS5,)))</f>
        <v>32.68</v>
      </c>
      <c r="BW5" s="39"/>
      <c r="BX5" s="31" t="s">
        <v>77</v>
      </c>
      <c r="BY5" s="31"/>
      <c r="BZ5" s="31"/>
      <c r="CA5" s="31">
        <v>4</v>
      </c>
      <c r="CB5" s="31" t="s">
        <v>73</v>
      </c>
      <c r="CC5" s="31"/>
      <c r="CD5" s="31"/>
      <c r="CE5" s="31"/>
    </row>
    <row r="6" spans="2:88" x14ac:dyDescent="0.45">
      <c r="B6" s="289">
        <v>2</v>
      </c>
      <c r="C6" s="63">
        <f>IF($C$2=15.5,'S3'!A6,IF($C$2=16.5,'S3'!B6,IF($C$2=17.5,'S3'!C6,IF($C$2=18.5,'S3'!D6,IF($C$2=19.5,'S3'!E6,IF($C$2=20.5,'S3'!F6,IF($C$2=21.5,'S3'!G6,IF($C$2=22.5,'S3'!H6,IF($C$2=23.5,'S3'!I6,IF($C$2=24.5,'S3'!J6,IF($C$2=25.5,'S3'!K6,IF($C$2=26.5,'S3'!L6,IF($C$2=27.5,'S3'!M6,IF($C$2=28.5,'S3'!N6,IF($C$2=29.5,'S3'!O6,IF($C$2=30.5,'S3'!P6,IF($C$2=31.5,'S3'!Q6,IF($C$2=32.5,'S3'!R6,IF($C$2=33.5,'S3'!S6)))))))))))))))))))</f>
        <v>10.119999999999999</v>
      </c>
      <c r="D6" s="63">
        <f>ROUND(C6*1.4,2)</f>
        <v>14.17</v>
      </c>
      <c r="E6" s="63">
        <f>IF($E$2=15.5,'S3'!AF6,IF($E$2=16.5,'S3'!AG6,IF($E$2=17.5,'S3'!AH6,IF($E$2=18.5,'S3'!AI6,IF($E$2=19.5,'S3'!AJ6,IF($E$2=20.5,'S3'!AK6,IF($E$2=21.5,'S3'!AL6,IF($E$2=22.5,'S3'!AM6,IF($E$2=23.5,'S3'!AN6,IF($E$2=24.5,'S3'!AO6,IF($E$2=25.5,'S3'!AP6,IF($E$2=26.5,'S3'!AQ6,IF($E$2=27.5,'S3'!AR6,IF($E$2=28.5,'S3'!AS6,IF($E$2=29.5,'S3'!AT6,IF($E$2=30.5,'S3'!AU6,IF($E$2=31.5,'S3'!AV6,IF($E$2=32.5,'S3'!AW6,IF($E$2=33.5,'S3'!AX6)))))))))))))))))))</f>
        <v>5.99</v>
      </c>
      <c r="F6" s="63">
        <f t="shared" ref="F6:F69" si="1">ROUND(E6*1.4,2)</f>
        <v>8.39</v>
      </c>
      <c r="H6" s="23" t="s">
        <v>91</v>
      </c>
      <c r="I6" s="24" t="s">
        <v>92</v>
      </c>
      <c r="J6" s="377">
        <v>8.51</v>
      </c>
      <c r="K6" s="377">
        <v>8.8800000000000008</v>
      </c>
      <c r="L6" s="377">
        <v>8.3000000000000007</v>
      </c>
      <c r="M6" s="377">
        <v>8.9700000000000006</v>
      </c>
      <c r="N6" s="377">
        <v>8.68</v>
      </c>
      <c r="O6" s="377">
        <v>9.0500000000000007</v>
      </c>
      <c r="P6" s="377">
        <v>8.76</v>
      </c>
      <c r="Q6" s="377">
        <v>9.1300000000000008</v>
      </c>
      <c r="R6" s="377">
        <v>8.85</v>
      </c>
      <c r="S6" s="377">
        <v>9.2200000000000006</v>
      </c>
      <c r="T6" s="377">
        <v>8.93</v>
      </c>
      <c r="U6" s="377">
        <v>9.3000000000000007</v>
      </c>
      <c r="V6" s="377">
        <v>9.01</v>
      </c>
      <c r="W6" s="377">
        <v>9.3800000000000008</v>
      </c>
      <c r="X6" s="380">
        <v>9.09</v>
      </c>
      <c r="Y6" s="380">
        <v>9.4600000000000009</v>
      </c>
      <c r="Z6" s="380">
        <v>9.18</v>
      </c>
      <c r="AA6" s="380">
        <v>9.5500000000000007</v>
      </c>
      <c r="AB6" s="380">
        <v>9.26</v>
      </c>
      <c r="AC6" s="380">
        <v>9.6300000000000008</v>
      </c>
      <c r="AD6" s="380">
        <v>9.34</v>
      </c>
      <c r="AE6" s="380">
        <v>9.7100000000000009</v>
      </c>
      <c r="AF6" s="380">
        <v>9.42</v>
      </c>
      <c r="AG6" s="380">
        <v>9.2899999999999991</v>
      </c>
      <c r="AH6" s="380">
        <v>9.51</v>
      </c>
      <c r="AI6" s="380">
        <v>9.8800000000000008</v>
      </c>
      <c r="AJ6" s="380">
        <v>9.59</v>
      </c>
      <c r="AK6" s="380">
        <v>9.9600000000000009</v>
      </c>
      <c r="AL6" s="380">
        <v>9.67</v>
      </c>
      <c r="AM6" s="380">
        <v>10.039999999999999</v>
      </c>
      <c r="AN6" s="380">
        <v>9.76</v>
      </c>
      <c r="AO6" s="380">
        <v>10.130000000000001</v>
      </c>
      <c r="AP6" s="380">
        <v>9.84</v>
      </c>
      <c r="AQ6" s="380">
        <v>10.210000000000001</v>
      </c>
      <c r="AR6" s="385">
        <v>9.92</v>
      </c>
      <c r="AS6" s="385">
        <v>10.29</v>
      </c>
      <c r="AT6" s="385">
        <v>10</v>
      </c>
      <c r="AU6" s="385">
        <v>10.37</v>
      </c>
      <c r="AV6" s="385">
        <v>10.09</v>
      </c>
      <c r="AW6" s="385">
        <v>10.46</v>
      </c>
      <c r="AX6" s="385">
        <v>10.17</v>
      </c>
      <c r="AY6" s="385">
        <v>10.54</v>
      </c>
      <c r="AZ6" s="261">
        <v>8.15</v>
      </c>
      <c r="BA6" s="261">
        <v>8.4</v>
      </c>
      <c r="BB6" s="261">
        <v>8.23</v>
      </c>
      <c r="BC6" s="261">
        <v>8.48</v>
      </c>
      <c r="BD6" s="261">
        <v>8.31</v>
      </c>
      <c r="BE6" s="261">
        <v>8.57</v>
      </c>
      <c r="BF6" s="261">
        <v>8.4</v>
      </c>
      <c r="BG6" s="261">
        <v>8.65</v>
      </c>
      <c r="BH6" s="261">
        <v>6.91</v>
      </c>
      <c r="BI6" s="261">
        <v>7.16</v>
      </c>
      <c r="BJ6" s="261">
        <v>6.82</v>
      </c>
      <c r="BK6" s="261">
        <v>7.08</v>
      </c>
      <c r="BL6" s="261">
        <v>6.74</v>
      </c>
      <c r="BM6" s="261">
        <v>6.99</v>
      </c>
      <c r="BN6" s="261">
        <v>6.66</v>
      </c>
      <c r="BO6" s="261">
        <v>6.91</v>
      </c>
      <c r="BP6" s="261">
        <v>6.57</v>
      </c>
      <c r="BQ6" s="261">
        <v>6.83</v>
      </c>
      <c r="BR6" s="328">
        <f t="shared" si="0"/>
        <v>9.92</v>
      </c>
      <c r="BS6" s="328">
        <f t="shared" si="0"/>
        <v>10.29</v>
      </c>
      <c r="BT6" s="162">
        <f>IF(ข้อมูล!$Q$13=0,BR6,IF(ข้อมูล!$Q$13=1,BS6,IF(ข้อมูล!$Q$13=2,BS6,)))</f>
        <v>9.92</v>
      </c>
      <c r="BW6" s="39"/>
      <c r="BX6" s="31" t="s">
        <v>79</v>
      </c>
      <c r="BY6" s="31"/>
      <c r="BZ6" s="31"/>
      <c r="CA6" s="31">
        <f>ข้อมูล!Q10</f>
        <v>0</v>
      </c>
      <c r="CB6" s="31" t="s">
        <v>73</v>
      </c>
      <c r="CC6" s="31"/>
      <c r="CD6" s="31"/>
      <c r="CE6" s="31"/>
    </row>
    <row r="7" spans="2:88" ht="22.5" thickBot="1" x14ac:dyDescent="0.55000000000000004">
      <c r="B7" s="289">
        <v>3</v>
      </c>
      <c r="C7" s="63">
        <f>IF($C$2=15.5,'S3'!A7,IF($C$2=16.5,'S3'!B7,IF($C$2=17.5,'S3'!C7,IF($C$2=18.5,'S3'!D7,IF($C$2=19.5,'S3'!E7,IF($C$2=20.5,'S3'!F7,IF($C$2=21.5,'S3'!G7,IF($C$2=22.5,'S3'!H7,IF($C$2=23.5,'S3'!I7,IF($C$2=24.5,'S3'!J7,IF($C$2=25.5,'S3'!K7,IF($C$2=26.5,'S3'!L7,IF($C$2=27.5,'S3'!M7,IF($C$2=28.5,'S3'!N7,IF($C$2=29.5,'S3'!O7,IF($C$2=30.5,'S3'!P7,IF($C$2=31.5,'S3'!Q7,IF($C$2=32.5,'S3'!R7,IF($C$2=33.5,'S3'!S7)))))))))))))))))))</f>
        <v>12.02</v>
      </c>
      <c r="D7" s="63">
        <f t="shared" ref="D7:D70" si="2">ROUND(C7*1.4,2)</f>
        <v>16.829999999999998</v>
      </c>
      <c r="E7" s="63">
        <f>IF($E$2=15.5,'S3'!AF7,IF($E$2=16.5,'S3'!AG7,IF($E$2=17.5,'S3'!AH7,IF($E$2=18.5,'S3'!AI7,IF($E$2=19.5,'S3'!AJ7,IF($E$2=20.5,'S3'!AK7,IF($E$2=21.5,'S3'!AL7,IF($E$2=22.5,'S3'!AM7,IF($E$2=23.5,'S3'!AN7,IF($E$2=24.5,'S3'!AO7,IF($E$2=25.5,'S3'!AP7,IF($E$2=26.5,'S3'!AQ7,IF($E$2=27.5,'S3'!AR7,IF($E$2=28.5,'S3'!AS7,IF($E$2=29.5,'S3'!AT7,IF($E$2=30.5,'S3'!AU7,IF($E$2=31.5,'S3'!AV7,IF($E$2=32.5,'S3'!AW7,IF($E$2=33.5,'S3'!AX7)))))))))))))))))))</f>
        <v>7.43</v>
      </c>
      <c r="F7" s="63">
        <f t="shared" si="1"/>
        <v>10.4</v>
      </c>
      <c r="H7" s="23" t="s">
        <v>93</v>
      </c>
      <c r="I7" s="24" t="s">
        <v>92</v>
      </c>
      <c r="J7" s="377">
        <v>47.01</v>
      </c>
      <c r="K7" s="377">
        <v>50.25</v>
      </c>
      <c r="L7" s="377">
        <v>47.55</v>
      </c>
      <c r="M7" s="377">
        <v>50.79</v>
      </c>
      <c r="N7" s="377">
        <v>48.09</v>
      </c>
      <c r="O7" s="377">
        <v>51.33</v>
      </c>
      <c r="P7" s="377">
        <v>48.63</v>
      </c>
      <c r="Q7" s="377">
        <v>51.87</v>
      </c>
      <c r="R7" s="377">
        <v>49.17</v>
      </c>
      <c r="S7" s="377">
        <v>52.41</v>
      </c>
      <c r="T7" s="377">
        <v>49.71</v>
      </c>
      <c r="U7" s="377">
        <v>52.95</v>
      </c>
      <c r="V7" s="377">
        <v>50.25</v>
      </c>
      <c r="W7" s="377">
        <v>53.49</v>
      </c>
      <c r="X7" s="380">
        <v>50.8</v>
      </c>
      <c r="Y7" s="380">
        <v>54.04</v>
      </c>
      <c r="Z7" s="380">
        <v>51.34</v>
      </c>
      <c r="AA7" s="380">
        <v>54.58</v>
      </c>
      <c r="AB7" s="380">
        <v>51.88</v>
      </c>
      <c r="AC7" s="380">
        <v>55.12</v>
      </c>
      <c r="AD7" s="380">
        <v>52.42</v>
      </c>
      <c r="AE7" s="380">
        <v>55.66</v>
      </c>
      <c r="AF7" s="380">
        <v>52.96</v>
      </c>
      <c r="AG7" s="380">
        <v>56.2</v>
      </c>
      <c r="AH7" s="380">
        <v>53.5</v>
      </c>
      <c r="AI7" s="380">
        <v>56.74</v>
      </c>
      <c r="AJ7" s="380">
        <v>54.04</v>
      </c>
      <c r="AK7" s="380">
        <v>57.28</v>
      </c>
      <c r="AL7" s="380">
        <v>54.58</v>
      </c>
      <c r="AM7" s="380">
        <v>57.82</v>
      </c>
      <c r="AN7" s="380">
        <v>55.12</v>
      </c>
      <c r="AO7" s="380">
        <v>58.36</v>
      </c>
      <c r="AP7" s="380">
        <v>55.66</v>
      </c>
      <c r="AQ7" s="380">
        <v>58.9</v>
      </c>
      <c r="AR7" s="385">
        <v>56.21</v>
      </c>
      <c r="AS7" s="385">
        <v>59.45</v>
      </c>
      <c r="AT7" s="385">
        <v>56.75</v>
      </c>
      <c r="AU7" s="385">
        <v>59.99</v>
      </c>
      <c r="AV7" s="385">
        <v>57.29</v>
      </c>
      <c r="AW7" s="385">
        <v>60.53</v>
      </c>
      <c r="AX7" s="385">
        <v>57.83</v>
      </c>
      <c r="AY7" s="385">
        <v>61.07</v>
      </c>
      <c r="AZ7" s="261">
        <v>46.98</v>
      </c>
      <c r="BA7" s="261">
        <v>49.35</v>
      </c>
      <c r="BB7" s="261">
        <v>47.52</v>
      </c>
      <c r="BC7" s="261">
        <v>49.89</v>
      </c>
      <c r="BD7" s="261">
        <v>48.06</v>
      </c>
      <c r="BE7" s="261">
        <v>50.43</v>
      </c>
      <c r="BF7" s="261">
        <v>48.6</v>
      </c>
      <c r="BG7" s="261">
        <v>50.97</v>
      </c>
      <c r="BH7" s="261">
        <v>38.86</v>
      </c>
      <c r="BI7" s="261">
        <v>41.24</v>
      </c>
      <c r="BJ7" s="261">
        <v>38.32</v>
      </c>
      <c r="BK7" s="261">
        <v>40.700000000000003</v>
      </c>
      <c r="BL7" s="261">
        <v>37.78</v>
      </c>
      <c r="BM7" s="261">
        <v>40.15</v>
      </c>
      <c r="BN7" s="261">
        <v>37.24</v>
      </c>
      <c r="BO7" s="261">
        <v>39.61</v>
      </c>
      <c r="BP7" s="261">
        <v>36.700000000000003</v>
      </c>
      <c r="BQ7" s="261">
        <v>39.07</v>
      </c>
      <c r="BR7" s="328">
        <f t="shared" si="0"/>
        <v>56.21</v>
      </c>
      <c r="BS7" s="328">
        <f t="shared" si="0"/>
        <v>59.45</v>
      </c>
      <c r="BT7" s="162">
        <f>IF(ข้อมูล!$Q$13=0,BR7,IF(ข้อมูล!$Q$13=1,BS7,IF(ข้อมูล!$Q$13=2,BS7,)))</f>
        <v>56.21</v>
      </c>
      <c r="BW7" s="39"/>
      <c r="BX7" s="40" t="s">
        <v>113</v>
      </c>
      <c r="BY7"/>
      <c r="BZ7" s="40"/>
      <c r="CA7" s="13">
        <v>3</v>
      </c>
      <c r="CB7" s="40" t="s">
        <v>114</v>
      </c>
      <c r="CC7" s="31"/>
      <c r="CD7" s="31"/>
      <c r="CE7" s="31"/>
    </row>
    <row r="8" spans="2:88" x14ac:dyDescent="0.45">
      <c r="B8" s="289">
        <v>4</v>
      </c>
      <c r="C8" s="63">
        <f>IF($C$2=15.5,'S3'!A8,IF($C$2=16.5,'S3'!B8,IF($C$2=17.5,'S3'!C8,IF($C$2=18.5,'S3'!D8,IF($C$2=19.5,'S3'!E8,IF($C$2=20.5,'S3'!F8,IF($C$2=21.5,'S3'!G8,IF($C$2=22.5,'S3'!H8,IF($C$2=23.5,'S3'!I8,IF($C$2=24.5,'S3'!J8,IF($C$2=25.5,'S3'!K8,IF($C$2=26.5,'S3'!L8,IF($C$2=27.5,'S3'!M8,IF($C$2=28.5,'S3'!N8,IF($C$2=29.5,'S3'!O8,IF($C$2=30.5,'S3'!P8,IF($C$2=31.5,'S3'!Q8,IF($C$2=32.5,'S3'!R8,IF($C$2=33.5,'S3'!S8)))))))))))))))))))</f>
        <v>13.93</v>
      </c>
      <c r="D8" s="63">
        <f t="shared" si="2"/>
        <v>19.5</v>
      </c>
      <c r="E8" s="63">
        <f>IF($E$2=15.5,'S3'!AF8,IF($E$2=16.5,'S3'!AG8,IF($E$2=17.5,'S3'!AH8,IF($E$2=18.5,'S3'!AI8,IF($E$2=19.5,'S3'!AJ8,IF($E$2=20.5,'S3'!AK8,IF($E$2=21.5,'S3'!AL8,IF($E$2=22.5,'S3'!AM8,IF($E$2=23.5,'S3'!AN8,IF($E$2=24.5,'S3'!AO8,IF($E$2=25.5,'S3'!AP8,IF($E$2=26.5,'S3'!AQ8,IF($E$2=27.5,'S3'!AR8,IF($E$2=28.5,'S3'!AS8,IF($E$2=29.5,'S3'!AT8,IF($E$2=30.5,'S3'!AU8,IF($E$2=31.5,'S3'!AV8,IF($E$2=32.5,'S3'!AW8,IF($E$2=33.5,'S3'!AX8)))))))))))))))))))</f>
        <v>8.86</v>
      </c>
      <c r="F8" s="63">
        <f t="shared" si="1"/>
        <v>12.4</v>
      </c>
      <c r="H8" s="22" t="s">
        <v>94</v>
      </c>
      <c r="I8" s="25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81"/>
      <c r="Y8" s="381"/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1"/>
      <c r="AK8" s="381"/>
      <c r="AL8" s="381"/>
      <c r="AM8" s="381"/>
      <c r="AN8" s="381"/>
      <c r="AO8" s="381"/>
      <c r="AP8" s="381"/>
      <c r="AQ8" s="381"/>
      <c r="AR8" s="386"/>
      <c r="AS8" s="386"/>
      <c r="AT8" s="386"/>
      <c r="AU8" s="386"/>
      <c r="AV8" s="386"/>
      <c r="AW8" s="386"/>
      <c r="AX8" s="386"/>
      <c r="AY8" s="386"/>
      <c r="AZ8" s="262"/>
      <c r="BA8" s="262"/>
      <c r="BB8" s="262"/>
      <c r="BC8" s="262"/>
      <c r="BD8" s="262"/>
      <c r="BE8" s="262"/>
      <c r="BF8" s="262"/>
      <c r="BG8" s="262"/>
      <c r="BH8" s="262"/>
      <c r="BI8" s="262"/>
      <c r="BJ8" s="262"/>
      <c r="BK8" s="262"/>
      <c r="BL8" s="262"/>
      <c r="BM8" s="262"/>
      <c r="BN8" s="262"/>
      <c r="BO8" s="262"/>
      <c r="BP8" s="262"/>
      <c r="BQ8" s="262"/>
      <c r="BR8" s="329"/>
      <c r="BS8" s="329"/>
      <c r="BT8" s="14"/>
      <c r="BW8" s="41" t="s">
        <v>115</v>
      </c>
      <c r="BX8" s="157" t="s">
        <v>115</v>
      </c>
      <c r="BY8" s="47" t="s">
        <v>115</v>
      </c>
      <c r="BZ8" s="41" t="s">
        <v>116</v>
      </c>
      <c r="CA8" s="9" t="s">
        <v>117</v>
      </c>
      <c r="CB8" s="9" t="s">
        <v>118</v>
      </c>
      <c r="CC8" s="9" t="s">
        <v>119</v>
      </c>
      <c r="CD8" s="9" t="s">
        <v>120</v>
      </c>
      <c r="CE8" s="9" t="s">
        <v>121</v>
      </c>
      <c r="CF8" s="9" t="s">
        <v>122</v>
      </c>
      <c r="CG8" s="157" t="s">
        <v>2</v>
      </c>
      <c r="CH8" s="157" t="s">
        <v>177</v>
      </c>
      <c r="CI8" s="10" t="s">
        <v>178</v>
      </c>
    </row>
    <row r="9" spans="2:88" ht="21" thickBot="1" x14ac:dyDescent="0.5">
      <c r="B9" s="289">
        <v>5</v>
      </c>
      <c r="C9" s="63">
        <f>IF($C$2=15.5,'S3'!A9,IF($C$2=16.5,'S3'!B9,IF($C$2=17.5,'S3'!C9,IF($C$2=18.5,'S3'!D9,IF($C$2=19.5,'S3'!E9,IF($C$2=20.5,'S3'!F9,IF($C$2=21.5,'S3'!G9,IF($C$2=22.5,'S3'!H9,IF($C$2=23.5,'S3'!I9,IF($C$2=24.5,'S3'!J9,IF($C$2=25.5,'S3'!K9,IF($C$2=26.5,'S3'!L9,IF($C$2=27.5,'S3'!M9,IF($C$2=28.5,'S3'!N9,IF($C$2=29.5,'S3'!O9,IF($C$2=30.5,'S3'!P9,IF($C$2=31.5,'S3'!Q9,IF($C$2=32.5,'S3'!R9,IF($C$2=33.5,'S3'!S9)))))))))))))))))))</f>
        <v>15.84</v>
      </c>
      <c r="D9" s="63">
        <f t="shared" si="2"/>
        <v>22.18</v>
      </c>
      <c r="E9" s="63">
        <f>IF($E$2=15.5,'S3'!AF9,IF($E$2=16.5,'S3'!AG9,IF($E$2=17.5,'S3'!AH9,IF($E$2=18.5,'S3'!AI9,IF($E$2=19.5,'S3'!AJ9,IF($E$2=20.5,'S3'!AK9,IF($E$2=21.5,'S3'!AL9,IF($E$2=22.5,'S3'!AM9,IF($E$2=23.5,'S3'!AN9,IF($E$2=24.5,'S3'!AO9,IF($E$2=25.5,'S3'!AP9,IF($E$2=26.5,'S3'!AQ9,IF($E$2=27.5,'S3'!AR9,IF($E$2=28.5,'S3'!AS9,IF($E$2=29.5,'S3'!AT9,IF($E$2=30.5,'S3'!AU9,IF($E$2=31.5,'S3'!AV9,IF($E$2=32.5,'S3'!AW9,IF($E$2=33.5,'S3'!AX9)))))))))))))))))))</f>
        <v>10.3</v>
      </c>
      <c r="F9" s="63">
        <f t="shared" si="1"/>
        <v>14.42</v>
      </c>
      <c r="H9" s="23" t="s">
        <v>95</v>
      </c>
      <c r="I9" s="24" t="s">
        <v>92</v>
      </c>
      <c r="J9" s="377">
        <v>22.57</v>
      </c>
      <c r="K9" s="377">
        <v>23.62</v>
      </c>
      <c r="L9" s="377">
        <v>22.71</v>
      </c>
      <c r="M9" s="377">
        <v>23.76</v>
      </c>
      <c r="N9" s="377">
        <v>22.85</v>
      </c>
      <c r="O9" s="377">
        <v>23.9</v>
      </c>
      <c r="P9" s="377">
        <v>23</v>
      </c>
      <c r="Q9" s="377">
        <v>24.05</v>
      </c>
      <c r="R9" s="377">
        <v>23.14</v>
      </c>
      <c r="S9" s="377">
        <v>24.19</v>
      </c>
      <c r="T9" s="377">
        <v>23.28</v>
      </c>
      <c r="U9" s="377">
        <v>24.33</v>
      </c>
      <c r="V9" s="377">
        <v>23.43</v>
      </c>
      <c r="W9" s="377">
        <v>24.48</v>
      </c>
      <c r="X9" s="380">
        <v>23.57</v>
      </c>
      <c r="Y9" s="380">
        <v>24.62</v>
      </c>
      <c r="Z9" s="380">
        <v>23.71</v>
      </c>
      <c r="AA9" s="380">
        <v>24.76</v>
      </c>
      <c r="AB9" s="380">
        <v>23.85</v>
      </c>
      <c r="AC9" s="380">
        <v>24.9</v>
      </c>
      <c r="AD9" s="380">
        <v>24</v>
      </c>
      <c r="AE9" s="380">
        <v>25.05</v>
      </c>
      <c r="AF9" s="380">
        <v>24.14</v>
      </c>
      <c r="AG9" s="380">
        <v>25.19</v>
      </c>
      <c r="AH9" s="380">
        <v>24.28</v>
      </c>
      <c r="AI9" s="380">
        <v>25.33</v>
      </c>
      <c r="AJ9" s="380">
        <v>24.42</v>
      </c>
      <c r="AK9" s="380">
        <v>25.47</v>
      </c>
      <c r="AL9" s="380">
        <v>24.57</v>
      </c>
      <c r="AM9" s="380">
        <v>25.62</v>
      </c>
      <c r="AN9" s="380">
        <v>24.71</v>
      </c>
      <c r="AO9" s="380">
        <v>25.76</v>
      </c>
      <c r="AP9" s="380">
        <v>24.85</v>
      </c>
      <c r="AQ9" s="380">
        <v>25.9</v>
      </c>
      <c r="AR9" s="385">
        <v>25</v>
      </c>
      <c r="AS9" s="385">
        <v>26.05</v>
      </c>
      <c r="AT9" s="385">
        <v>25.14</v>
      </c>
      <c r="AU9" s="385">
        <v>26.19</v>
      </c>
      <c r="AV9" s="385">
        <v>25.28</v>
      </c>
      <c r="AW9" s="385">
        <v>26.33</v>
      </c>
      <c r="AX9" s="385">
        <v>25.42</v>
      </c>
      <c r="AY9" s="385">
        <v>26.47</v>
      </c>
      <c r="AZ9" s="261">
        <v>18.3</v>
      </c>
      <c r="BA9" s="261">
        <v>19.03</v>
      </c>
      <c r="BB9" s="261">
        <v>18.440000000000001</v>
      </c>
      <c r="BC9" s="261">
        <v>19.170000000000002</v>
      </c>
      <c r="BD9" s="261">
        <v>18.59</v>
      </c>
      <c r="BE9" s="261">
        <v>19.309999999999999</v>
      </c>
      <c r="BF9" s="261">
        <v>18.73</v>
      </c>
      <c r="BG9" s="261">
        <v>19.46</v>
      </c>
      <c r="BH9" s="261">
        <v>16.16</v>
      </c>
      <c r="BI9" s="261">
        <v>16.89</v>
      </c>
      <c r="BJ9" s="261">
        <v>16.02</v>
      </c>
      <c r="BK9" s="261">
        <v>16.739999999999998</v>
      </c>
      <c r="BL9" s="261">
        <v>15.87</v>
      </c>
      <c r="BM9" s="261">
        <v>16.600000000000001</v>
      </c>
      <c r="BN9" s="261">
        <v>15.73</v>
      </c>
      <c r="BO9" s="261">
        <v>16.46</v>
      </c>
      <c r="BP9" s="261">
        <v>15.59</v>
      </c>
      <c r="BQ9" s="261">
        <v>16.32</v>
      </c>
      <c r="BR9" s="328">
        <f>IF($C$2=15.5,J9,IF($C$2=16.5,L9,IF($C$2=17.5,N9,IF($C$2=18.5,P9,IF($C$2=19.5,R9,IF($C$2=20.5,T9,IF($C$2=21.5,V9,IF($C$2=22.5,X9,IF($C$2=23.5,Z9,IF($C$2=24.5,AB9,IF($C$2=25.5,AD9,IF($C$2=26.5,AF9,IF($C$2=27.5,AH9,IF($C$2=28.5,AJ9,IF($C$2=29.5,AL9,IF($C$2=30.5,AN9,IF($C$2=31.5,AP9,IF($C$2=32.5,AR9,IF($C$2=33.5,AT9,IF($C$2=34.5,AV9))))))))))))))))))))</f>
        <v>25</v>
      </c>
      <c r="BS9" s="328">
        <f>IF($C$2=15.5,K9,IF($C$2=16.5,M9,IF($C$2=17.5,O9,IF($C$2=18.5,Q9,IF($C$2=19.5,S9,IF($C$2=20.5,U9,IF($C$2=21.5,W9,IF($C$2=22.5,Y9,IF($C$2=23.5,AA9,IF($C$2=24.5,AC9,IF($C$2=25.5,AE9,IF($C$2=26.5,AG9,IF($C$2=27.5,AI9,IF($C$2=28.5,AK9,IF($C$2=29.5,AM9,IF($C$2=30.5,AO9,IF($C$2=31.5,AQ9,IF($C$2=32.5,AS9,IF($C$2=33.5,AU9,IF($C$2=34.5,AW9))))))))))))))))))))</f>
        <v>26.05</v>
      </c>
      <c r="BT9" s="162">
        <f>IF(ข้อมูล!$Q$13=0,BR9,IF(ข้อมูล!$Q$13=1,BS9,IF(ข้อมูล!$Q$13=2,BS9,)))</f>
        <v>25</v>
      </c>
      <c r="BW9" s="42" t="s">
        <v>87</v>
      </c>
      <c r="BX9" s="180" t="s">
        <v>164</v>
      </c>
      <c r="BY9" s="181" t="s">
        <v>165</v>
      </c>
      <c r="BZ9" s="42" t="s">
        <v>123</v>
      </c>
      <c r="CA9" s="12" t="s">
        <v>124</v>
      </c>
      <c r="CB9" s="12" t="s">
        <v>125</v>
      </c>
      <c r="CC9" s="12" t="s">
        <v>126</v>
      </c>
      <c r="CD9" s="12"/>
      <c r="CE9" s="12" t="s">
        <v>127</v>
      </c>
      <c r="CF9" s="12">
        <v>7</v>
      </c>
      <c r="CG9" s="158" t="s">
        <v>128</v>
      </c>
      <c r="CH9" s="160" t="s">
        <v>164</v>
      </c>
      <c r="CI9" s="156" t="s">
        <v>166</v>
      </c>
    </row>
    <row r="10" spans="2:88" x14ac:dyDescent="0.45">
      <c r="B10" s="289">
        <v>6</v>
      </c>
      <c r="C10" s="63">
        <f>IF($C$2=15.5,'S3'!A10,IF($C$2=16.5,'S3'!B10,IF($C$2=17.5,'S3'!C10,IF($C$2=18.5,'S3'!D10,IF($C$2=19.5,'S3'!E10,IF($C$2=20.5,'S3'!F10,IF($C$2=21.5,'S3'!G10,IF($C$2=22.5,'S3'!H10,IF($C$2=23.5,'S3'!I10,IF($C$2=24.5,'S3'!J10,IF($C$2=25.5,'S3'!K10,IF($C$2=26.5,'S3'!L10,IF($C$2=27.5,'S3'!M10,IF($C$2=28.5,'S3'!N10,IF($C$2=29.5,'S3'!O10,IF($C$2=30.5,'S3'!P10,IF($C$2=31.5,'S3'!Q10,IF($C$2=32.5,'S3'!R10,IF($C$2=33.5,'S3'!S10)))))))))))))))))))</f>
        <v>17.739999999999998</v>
      </c>
      <c r="D10" s="63">
        <f t="shared" si="2"/>
        <v>24.84</v>
      </c>
      <c r="E10" s="63">
        <f>IF($E$2=15.5,'S3'!AF10,IF($E$2=16.5,'S3'!AG10,IF($E$2=17.5,'S3'!AH10,IF($E$2=18.5,'S3'!AI10,IF($E$2=19.5,'S3'!AJ10,IF($E$2=20.5,'S3'!AK10,IF($E$2=21.5,'S3'!AL10,IF($E$2=22.5,'S3'!AM10,IF($E$2=23.5,'S3'!AN10,IF($E$2=24.5,'S3'!AO10,IF($E$2=25.5,'S3'!AP10,IF($E$2=26.5,'S3'!AQ10,IF($E$2=27.5,'S3'!AR10,IF($E$2=28.5,'S3'!AS10,IF($E$2=29.5,'S3'!AT10,IF($E$2=30.5,'S3'!AU10,IF($E$2=31.5,'S3'!AV10,IF($E$2=32.5,'S3'!AW10,IF($E$2=33.5,'S3'!AX10)))))))))))))))))))</f>
        <v>11.73</v>
      </c>
      <c r="F10" s="63">
        <f t="shared" si="1"/>
        <v>16.420000000000002</v>
      </c>
      <c r="H10" s="23" t="s">
        <v>93</v>
      </c>
      <c r="I10" s="24" t="s">
        <v>92</v>
      </c>
      <c r="J10" s="377">
        <v>75.67</v>
      </c>
      <c r="K10" s="377">
        <v>82.1</v>
      </c>
      <c r="L10" s="377">
        <v>76.44</v>
      </c>
      <c r="M10" s="377">
        <v>82.87</v>
      </c>
      <c r="N10" s="377">
        <v>77.22</v>
      </c>
      <c r="O10" s="377">
        <v>83.65</v>
      </c>
      <c r="P10" s="377">
        <v>78</v>
      </c>
      <c r="Q10" s="377">
        <v>84.43</v>
      </c>
      <c r="R10" s="377">
        <v>78.78</v>
      </c>
      <c r="S10" s="377">
        <v>85.21</v>
      </c>
      <c r="T10" s="377">
        <v>79.55</v>
      </c>
      <c r="U10" s="377">
        <v>85.98</v>
      </c>
      <c r="V10" s="377">
        <v>80.33</v>
      </c>
      <c r="W10" s="377">
        <v>86.76</v>
      </c>
      <c r="X10" s="380">
        <v>81.11</v>
      </c>
      <c r="Y10" s="380">
        <v>87.54</v>
      </c>
      <c r="Z10" s="380">
        <v>81.88</v>
      </c>
      <c r="AA10" s="380">
        <v>88.31</v>
      </c>
      <c r="AB10" s="380">
        <v>82.66</v>
      </c>
      <c r="AC10" s="380">
        <v>89.09</v>
      </c>
      <c r="AD10" s="380">
        <v>83.44</v>
      </c>
      <c r="AE10" s="380">
        <v>89.87</v>
      </c>
      <c r="AF10" s="380">
        <v>84.22</v>
      </c>
      <c r="AG10" s="380">
        <v>90.65</v>
      </c>
      <c r="AH10" s="380">
        <v>84.99</v>
      </c>
      <c r="AI10" s="380">
        <v>91.42</v>
      </c>
      <c r="AJ10" s="380">
        <v>85.77</v>
      </c>
      <c r="AK10" s="380">
        <v>92.2</v>
      </c>
      <c r="AL10" s="380">
        <v>86.55</v>
      </c>
      <c r="AM10" s="380">
        <v>92.98</v>
      </c>
      <c r="AN10" s="380">
        <v>87.32</v>
      </c>
      <c r="AO10" s="380">
        <v>93.75</v>
      </c>
      <c r="AP10" s="380">
        <v>88.1</v>
      </c>
      <c r="AQ10" s="380">
        <v>94.53</v>
      </c>
      <c r="AR10" s="385">
        <v>88.88</v>
      </c>
      <c r="AS10" s="385">
        <v>95.31</v>
      </c>
      <c r="AT10" s="385">
        <v>89.66</v>
      </c>
      <c r="AU10" s="385">
        <v>96.09</v>
      </c>
      <c r="AV10" s="385">
        <v>90.43</v>
      </c>
      <c r="AW10" s="385">
        <v>96.86</v>
      </c>
      <c r="AX10" s="385">
        <v>91.21</v>
      </c>
      <c r="AY10" s="385">
        <v>97.64</v>
      </c>
      <c r="AZ10" s="261">
        <v>73.56</v>
      </c>
      <c r="BA10" s="261">
        <v>78.34</v>
      </c>
      <c r="BB10" s="261">
        <v>74.34</v>
      </c>
      <c r="BC10" s="261">
        <v>79.12</v>
      </c>
      <c r="BD10" s="261">
        <v>75.12</v>
      </c>
      <c r="BE10" s="261">
        <v>79.89</v>
      </c>
      <c r="BF10" s="261">
        <v>75.900000000000006</v>
      </c>
      <c r="BG10" s="261">
        <v>80.67</v>
      </c>
      <c r="BH10" s="261">
        <v>61.9</v>
      </c>
      <c r="BI10" s="261">
        <v>66.680000000000007</v>
      </c>
      <c r="BJ10" s="261">
        <v>61.13</v>
      </c>
      <c r="BK10" s="261">
        <v>65.900000000000006</v>
      </c>
      <c r="BL10" s="261">
        <v>60.35</v>
      </c>
      <c r="BM10" s="261">
        <v>65.13</v>
      </c>
      <c r="BN10" s="261">
        <v>64.349999999999994</v>
      </c>
      <c r="BO10" s="261">
        <v>64.349999999999994</v>
      </c>
      <c r="BP10" s="261">
        <v>58.8</v>
      </c>
      <c r="BQ10" s="261">
        <v>63.57</v>
      </c>
      <c r="BR10" s="328">
        <f>IF($C$2=15.5,J10,IF($C$2=16.5,L10,IF($C$2=17.5,N10,IF($C$2=18.5,P10,IF($C$2=19.5,R10,IF($C$2=20.5,T10,IF($C$2=21.5,V10,IF($C$2=22.5,X10,IF($C$2=23.5,Z10,IF($C$2=24.5,AB10,IF($C$2=25.5,AD10,IF($C$2=26.5,AF10,IF($C$2=27.5,AH10,IF($C$2=28.5,AJ10,IF($C$2=29.5,AL10,IF($C$2=30.5,AN10,IF($C$2=31.5,AP10,IF($C$2=32.5,AR10,IF($C$2=33.5,AT10,IF($C$2=34.5,AV10))))))))))))))))))))</f>
        <v>88.88</v>
      </c>
      <c r="BS10" s="328">
        <f>IF($C$2=15.5,K10,IF($C$2=16.5,M10,IF($C$2=17.5,O10,IF($C$2=18.5,Q10,IF($C$2=19.5,S10,IF($C$2=20.5,U10,IF($C$2=21.5,W10,IF($C$2=22.5,Y10,IF($C$2=23.5,AA10,IF($C$2=24.5,AC10,IF($C$2=25.5,AE10,IF($C$2=26.5,AG10,IF($C$2=27.5,AI10,IF($C$2=28.5,AK10,IF($C$2=29.5,AM10,IF($C$2=30.5,AO10,IF($C$2=31.5,AQ10,IF($C$2=32.5,AS10,IF($C$2=33.5,AU10,IF($C$2=34.5,AW10))))))))))))))))))))</f>
        <v>95.31</v>
      </c>
      <c r="BT10" s="162">
        <f>IF(ข้อมูล!$Q$13=0,BR10,IF(ข้อมูล!$Q$13=1,BS10,IF(ข้อมูล!$Q$13=2,BS10,)))</f>
        <v>88.88</v>
      </c>
      <c r="BW10" s="43">
        <f>ปร.4!I134</f>
        <v>592148.19000000006</v>
      </c>
      <c r="BX10" s="43"/>
      <c r="BY10" s="182"/>
      <c r="BZ10" s="43">
        <v>5</v>
      </c>
      <c r="CA10" s="9">
        <v>5</v>
      </c>
      <c r="CB10" s="394">
        <v>20.834</v>
      </c>
      <c r="CC10" s="396">
        <f>-CA3/12*(CA6/100+(CA10+CA7-1)*CA4/100-(CA4+CA6)/100*(CA10+1)/2-(CA7-1))</f>
        <v>1</v>
      </c>
      <c r="CD10" s="396">
        <v>5.5</v>
      </c>
      <c r="CE10" s="45">
        <f>1+( CB10+CC10+CD10)/100</f>
        <v>1.2733399999999999</v>
      </c>
      <c r="CF10" s="44">
        <f>CF9/100+1</f>
        <v>1.07</v>
      </c>
      <c r="CG10" s="159">
        <f>(CE10*CF10)-0.0001</f>
        <v>1.3623738000000001</v>
      </c>
      <c r="CH10" s="224">
        <v>1.3789</v>
      </c>
      <c r="CI10" s="225">
        <v>1.3987000000000001</v>
      </c>
      <c r="CJ10" s="223"/>
    </row>
    <row r="11" spans="2:88" x14ac:dyDescent="0.45">
      <c r="B11" s="289">
        <v>7</v>
      </c>
      <c r="C11" s="63">
        <f>IF($C$2=15.5,'S3'!A11,IF($C$2=16.5,'S3'!B11,IF($C$2=17.5,'S3'!C11,IF($C$2=18.5,'S3'!D11,IF($C$2=19.5,'S3'!E11,IF($C$2=20.5,'S3'!F11,IF($C$2=21.5,'S3'!G11,IF($C$2=22.5,'S3'!H11,IF($C$2=23.5,'S3'!I11,IF($C$2=24.5,'S3'!J11,IF($C$2=25.5,'S3'!K11,IF($C$2=26.5,'S3'!L11,IF($C$2=27.5,'S3'!M11,IF($C$2=28.5,'S3'!N11,IF($C$2=29.5,'S3'!O11,IF($C$2=30.5,'S3'!P11,IF($C$2=31.5,'S3'!Q11,IF($C$2=32.5,'S3'!R11,IF($C$2=33.5,'S3'!S11)))))))))))))))))))</f>
        <v>19.649999999999999</v>
      </c>
      <c r="D11" s="63">
        <f t="shared" si="2"/>
        <v>27.51</v>
      </c>
      <c r="E11" s="63">
        <f>IF($E$2=15.5,'S3'!AF11,IF($E$2=16.5,'S3'!AG11,IF($E$2=17.5,'S3'!AH11,IF($E$2=18.5,'S3'!AI11,IF($E$2=19.5,'S3'!AJ11,IF($E$2=20.5,'S3'!AK11,IF($E$2=21.5,'S3'!AL11,IF($E$2=22.5,'S3'!AM11,IF($E$2=23.5,'S3'!AN11,IF($E$2=24.5,'S3'!AO11,IF($E$2=25.5,'S3'!AP11,IF($E$2=26.5,'S3'!AQ11,IF($E$2=27.5,'S3'!AR11,IF($E$2=28.5,'S3'!AS11,IF($E$2=29.5,'S3'!AT11,IF($E$2=30.5,'S3'!AU11,IF($E$2=31.5,'S3'!AV11,IF($E$2=32.5,'S3'!AW11,IF($E$2=33.5,'S3'!AX11)))))))))))))))))))</f>
        <v>13.17</v>
      </c>
      <c r="F11" s="63">
        <f t="shared" si="1"/>
        <v>18.440000000000001</v>
      </c>
      <c r="H11" s="22" t="s">
        <v>96</v>
      </c>
      <c r="I11" s="25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80"/>
      <c r="Y11" s="380"/>
      <c r="Z11" s="380"/>
      <c r="AA11" s="380"/>
      <c r="AB11" s="380"/>
      <c r="AC11" s="380"/>
      <c r="AD11" s="380"/>
      <c r="AE11" s="380"/>
      <c r="AF11" s="380"/>
      <c r="AG11" s="380"/>
      <c r="AH11" s="380"/>
      <c r="AI11" s="380"/>
      <c r="AJ11" s="380"/>
      <c r="AK11" s="380"/>
      <c r="AL11" s="380"/>
      <c r="AM11" s="380"/>
      <c r="AN11" s="380"/>
      <c r="AO11" s="380"/>
      <c r="AP11" s="380"/>
      <c r="AQ11" s="380"/>
      <c r="AR11" s="385"/>
      <c r="AS11" s="385"/>
      <c r="AT11" s="385"/>
      <c r="AU11" s="385"/>
      <c r="AV11" s="385"/>
      <c r="AW11" s="385"/>
      <c r="AX11" s="385"/>
      <c r="AY11" s="385"/>
      <c r="AZ11" s="261"/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328"/>
      <c r="BS11" s="330"/>
      <c r="BT11" s="28"/>
      <c r="BW11" s="183">
        <f>BW10/1000000</f>
        <v>0.59214819000000007</v>
      </c>
      <c r="BX11" s="183"/>
      <c r="BY11" s="182"/>
      <c r="BZ11" s="43">
        <v>10</v>
      </c>
      <c r="CA11" s="44">
        <v>7</v>
      </c>
      <c r="CB11" s="394">
        <v>16.0809</v>
      </c>
      <c r="CC11" s="397">
        <f>-CA3/12*(CA6/100+(CA11+CA7-1)*CA4/100-(CA4+CA6)/100*(CA11+1)/2-(CA7-1))</f>
        <v>1</v>
      </c>
      <c r="CD11" s="399">
        <v>5.5</v>
      </c>
      <c r="CE11" s="45">
        <f>1+( CB11+CC11+CD11)/100</f>
        <v>1.2258089999999999</v>
      </c>
      <c r="CF11" s="44">
        <f>CF9/100+1</f>
        <v>1.07</v>
      </c>
      <c r="CG11" s="159">
        <f t="shared" ref="CG11:CG20" si="3">CE11*CF11</f>
        <v>1.3116156299999999</v>
      </c>
      <c r="CH11" s="227">
        <v>1.3280000000000001</v>
      </c>
      <c r="CI11" s="226">
        <v>1.3483000000000001</v>
      </c>
      <c r="CJ11" s="223"/>
    </row>
    <row r="12" spans="2:88" x14ac:dyDescent="0.45">
      <c r="B12" s="289">
        <v>8</v>
      </c>
      <c r="C12" s="63">
        <f>IF($C$2=15.5,'S3'!A12,IF($C$2=16.5,'S3'!B12,IF($C$2=17.5,'S3'!C12,IF($C$2=18.5,'S3'!D12,IF($C$2=19.5,'S3'!E12,IF($C$2=20.5,'S3'!F12,IF($C$2=21.5,'S3'!G12,IF($C$2=22.5,'S3'!H12,IF($C$2=23.5,'S3'!I12,IF($C$2=24.5,'S3'!J12,IF($C$2=25.5,'S3'!K12,IF($C$2=26.5,'S3'!L12,IF($C$2=27.5,'S3'!M12,IF($C$2=28.5,'S3'!N12,IF($C$2=29.5,'S3'!O12,IF($C$2=30.5,'S3'!P12,IF($C$2=31.5,'S3'!Q12,IF($C$2=32.5,'S3'!R12,IF($C$2=33.5,'S3'!S12)))))))))))))))))))</f>
        <v>21.79</v>
      </c>
      <c r="D12" s="63">
        <f t="shared" si="2"/>
        <v>30.51</v>
      </c>
      <c r="E12" s="63">
        <f>IF($E$2=15.5,'S3'!AF12,IF($E$2=16.5,'S3'!AG12,IF($E$2=17.5,'S3'!AH12,IF($E$2=18.5,'S3'!AI12,IF($E$2=19.5,'S3'!AJ12,IF($E$2=20.5,'S3'!AK12,IF($E$2=21.5,'S3'!AL12,IF($E$2=22.5,'S3'!AM12,IF($E$2=23.5,'S3'!AN12,IF($E$2=24.5,'S3'!AO12,IF($E$2=25.5,'S3'!AP12,IF($E$2=26.5,'S3'!AQ12,IF($E$2=27.5,'S3'!AR12,IF($E$2=28.5,'S3'!AS12,IF($E$2=29.5,'S3'!AT12,IF($E$2=30.5,'S3'!AU12,IF($E$2=31.5,'S3'!AV12,IF($E$2=32.5,'S3'!AW12,IF($E$2=33.5,'S3'!AX12)))))))))))))))))))</f>
        <v>14.61</v>
      </c>
      <c r="F12" s="63">
        <f t="shared" si="1"/>
        <v>20.45</v>
      </c>
      <c r="H12" s="23" t="s">
        <v>97</v>
      </c>
      <c r="I12" s="24" t="s">
        <v>33</v>
      </c>
      <c r="J12" s="377">
        <v>9.43</v>
      </c>
      <c r="K12" s="377">
        <v>9.9600000000000009</v>
      </c>
      <c r="L12" s="377">
        <v>9.5299999999999994</v>
      </c>
      <c r="M12" s="377">
        <v>10.06</v>
      </c>
      <c r="N12" s="377">
        <v>9.6300000000000008</v>
      </c>
      <c r="O12" s="377">
        <v>10.16</v>
      </c>
      <c r="P12" s="377">
        <v>9.73</v>
      </c>
      <c r="Q12" s="377">
        <v>10.26</v>
      </c>
      <c r="R12" s="377">
        <v>9.83</v>
      </c>
      <c r="S12" s="377">
        <v>10.36</v>
      </c>
      <c r="T12" s="377">
        <v>9.93</v>
      </c>
      <c r="U12" s="377">
        <v>10.46</v>
      </c>
      <c r="V12" s="377">
        <v>10.029999999999999</v>
      </c>
      <c r="W12" s="377">
        <v>10.56</v>
      </c>
      <c r="X12" s="380">
        <v>10.130000000000001</v>
      </c>
      <c r="Y12" s="380">
        <v>10.66</v>
      </c>
      <c r="Z12" s="380">
        <v>10.23</v>
      </c>
      <c r="AA12" s="380">
        <v>10.76</v>
      </c>
      <c r="AB12" s="380">
        <v>10.33</v>
      </c>
      <c r="AC12" s="380">
        <v>10.86</v>
      </c>
      <c r="AD12" s="380">
        <v>10.43</v>
      </c>
      <c r="AE12" s="380">
        <v>10.96</v>
      </c>
      <c r="AF12" s="380">
        <v>10.53</v>
      </c>
      <c r="AG12" s="380">
        <v>11.06</v>
      </c>
      <c r="AH12" s="380">
        <v>10.63</v>
      </c>
      <c r="AI12" s="380">
        <v>11.16</v>
      </c>
      <c r="AJ12" s="380">
        <v>10.74</v>
      </c>
      <c r="AK12" s="380">
        <v>11.27</v>
      </c>
      <c r="AL12" s="380">
        <v>10.84</v>
      </c>
      <c r="AM12" s="380">
        <v>11.37</v>
      </c>
      <c r="AN12" s="380">
        <v>10.94</v>
      </c>
      <c r="AO12" s="380">
        <v>11.47</v>
      </c>
      <c r="AP12" s="380">
        <v>11.04</v>
      </c>
      <c r="AQ12" s="380">
        <v>11.57</v>
      </c>
      <c r="AR12" s="385">
        <v>11.14</v>
      </c>
      <c r="AS12" s="385">
        <v>11.67</v>
      </c>
      <c r="AT12" s="385">
        <v>11.24</v>
      </c>
      <c r="AU12" s="385">
        <v>11.77</v>
      </c>
      <c r="AV12" s="385">
        <v>11.34</v>
      </c>
      <c r="AW12" s="385">
        <v>11.87</v>
      </c>
      <c r="AX12" s="385">
        <v>11.44</v>
      </c>
      <c r="AY12" s="385">
        <v>11.97</v>
      </c>
      <c r="AZ12" s="261">
        <v>9.2200000000000006</v>
      </c>
      <c r="BA12" s="261">
        <v>9.6</v>
      </c>
      <c r="BB12" s="261">
        <v>9.32</v>
      </c>
      <c r="BC12" s="261">
        <v>9.6999999999999993</v>
      </c>
      <c r="BD12" s="261">
        <v>9.42</v>
      </c>
      <c r="BE12" s="261">
        <v>9.8000000000000007</v>
      </c>
      <c r="BF12" s="261">
        <v>9.52</v>
      </c>
      <c r="BG12" s="261">
        <v>9.9</v>
      </c>
      <c r="BH12" s="261">
        <v>7.22</v>
      </c>
      <c r="BI12" s="261">
        <v>8.1</v>
      </c>
      <c r="BJ12" s="261">
        <v>7.62</v>
      </c>
      <c r="BK12" s="261">
        <v>8</v>
      </c>
      <c r="BL12" s="261">
        <v>7.52</v>
      </c>
      <c r="BM12" s="261">
        <v>7.9</v>
      </c>
      <c r="BN12" s="261">
        <v>7.42</v>
      </c>
      <c r="BO12" s="261">
        <v>7.8</v>
      </c>
      <c r="BP12" s="261">
        <v>7.32</v>
      </c>
      <c r="BQ12" s="261">
        <v>7.7</v>
      </c>
      <c r="BR12" s="328">
        <f t="shared" ref="BR12:BS15" si="4">IF($C$2=15.5,J12,IF($C$2=16.5,L12,IF($C$2=17.5,N12,IF($C$2=18.5,P12,IF($C$2=19.5,R12,IF($C$2=20.5,T12,IF($C$2=21.5,V12,IF($C$2=22.5,X12,IF($C$2=23.5,Z12,IF($C$2=24.5,AB12,IF($C$2=25.5,AD12,IF($C$2=26.5,AF12,IF($C$2=27.5,AH12,IF($C$2=28.5,AJ12,IF($C$2=29.5,AL12,IF($C$2=30.5,AN12,IF($C$2=31.5,AP12,IF($C$2=32.5,AR12,IF($C$2=33.5,AT12)))))))))))))))))))</f>
        <v>11.14</v>
      </c>
      <c r="BS12" s="328">
        <f t="shared" si="4"/>
        <v>11.67</v>
      </c>
      <c r="BT12" s="162">
        <f>IF(ข้อมูล!$Q$13=0,BR12,IF(ข้อมูล!$Q$13=1,BS12,IF(ข้อมูล!$Q$13=2,BS12,)))</f>
        <v>11.14</v>
      </c>
      <c r="BW12" s="184">
        <f>BW11/10</f>
        <v>5.9214819000000009E-2</v>
      </c>
      <c r="BX12" s="183"/>
      <c r="BY12" s="182"/>
      <c r="BZ12" s="43">
        <v>20</v>
      </c>
      <c r="CA12" s="44">
        <v>8</v>
      </c>
      <c r="CB12" s="394">
        <v>10.638500000000001</v>
      </c>
      <c r="CC12" s="397">
        <f>-CA3/12*(CA6/100+(CA12+CA7-1)*CA4/100-(CA4+CA6)/100*(CA12+1)/2-(CA7-1))</f>
        <v>1</v>
      </c>
      <c r="CD12" s="399">
        <v>5.5</v>
      </c>
      <c r="CE12" s="45">
        <f>1+( CB12+CC12+CD12)/100</f>
        <v>1.1713849999999999</v>
      </c>
      <c r="CF12" s="44">
        <f>CF9/100+1</f>
        <v>1.07</v>
      </c>
      <c r="CG12" s="159">
        <f t="shared" si="3"/>
        <v>1.2533819499999999</v>
      </c>
      <c r="CH12" s="227">
        <v>1.2673000000000001</v>
      </c>
      <c r="CI12" s="226">
        <v>1.2855000000000001</v>
      </c>
      <c r="CJ12" s="223"/>
    </row>
    <row r="13" spans="2:88" x14ac:dyDescent="0.45">
      <c r="B13" s="289">
        <v>9</v>
      </c>
      <c r="C13" s="63">
        <f>IF($C$2=15.5,'S3'!A13,IF($C$2=16.5,'S3'!B13,IF($C$2=17.5,'S3'!C13,IF($C$2=18.5,'S3'!D13,IF($C$2=19.5,'S3'!E13,IF($C$2=20.5,'S3'!F13,IF($C$2=21.5,'S3'!G13,IF($C$2=22.5,'S3'!H13,IF($C$2=23.5,'S3'!I13,IF($C$2=24.5,'S3'!J13,IF($C$2=25.5,'S3'!K13,IF($C$2=26.5,'S3'!L13,IF($C$2=27.5,'S3'!M13,IF($C$2=28.5,'S3'!N13,IF($C$2=29.5,'S3'!O13,IF($C$2=30.5,'S3'!P13,IF($C$2=31.5,'S3'!Q13,IF($C$2=32.5,'S3'!R13,IF($C$2=33.5,'S3'!S13)))))))))))))))))))</f>
        <v>24.36</v>
      </c>
      <c r="D13" s="63">
        <f t="shared" si="2"/>
        <v>34.1</v>
      </c>
      <c r="E13" s="63">
        <f>IF($E$2=15.5,'S3'!AF13,IF($E$2=16.5,'S3'!AG13,IF($E$2=17.5,'S3'!AH13,IF($E$2=18.5,'S3'!AI13,IF($E$2=19.5,'S3'!AJ13,IF($E$2=20.5,'S3'!AK13,IF($E$2=21.5,'S3'!AL13,IF($E$2=22.5,'S3'!AM13,IF($E$2=23.5,'S3'!AN13,IF($E$2=24.5,'S3'!AO13,IF($E$2=25.5,'S3'!AP13,IF($E$2=26.5,'S3'!AQ13,IF($E$2=27.5,'S3'!AR13,IF($E$2=28.5,'S3'!AS13,IF($E$2=29.5,'S3'!AT13,IF($E$2=30.5,'S3'!AU13,IF($E$2=31.5,'S3'!AV13,IF($E$2=32.5,'S3'!AW13,IF($E$2=33.5,'S3'!AX13)))))))))))))))))))</f>
        <v>16.04</v>
      </c>
      <c r="F13" s="63">
        <f t="shared" si="1"/>
        <v>22.46</v>
      </c>
      <c r="H13" s="23" t="s">
        <v>98</v>
      </c>
      <c r="I13" s="24" t="s">
        <v>33</v>
      </c>
      <c r="J13" s="377">
        <v>12.29</v>
      </c>
      <c r="K13" s="377">
        <v>13.14</v>
      </c>
      <c r="L13" s="377">
        <v>12.42</v>
      </c>
      <c r="M13" s="377">
        <v>13.27</v>
      </c>
      <c r="N13" s="377">
        <v>12.54</v>
      </c>
      <c r="O13" s="377">
        <v>13.39</v>
      </c>
      <c r="P13" s="377">
        <v>12.67</v>
      </c>
      <c r="Q13" s="377">
        <v>13.52</v>
      </c>
      <c r="R13" s="377">
        <v>12.79</v>
      </c>
      <c r="S13" s="377">
        <v>13.64</v>
      </c>
      <c r="T13" s="377">
        <v>12.91</v>
      </c>
      <c r="U13" s="377">
        <v>13.76</v>
      </c>
      <c r="V13" s="377">
        <v>13.04</v>
      </c>
      <c r="W13" s="377">
        <v>13.89</v>
      </c>
      <c r="X13" s="380">
        <v>13.16</v>
      </c>
      <c r="Y13" s="380">
        <v>14.01</v>
      </c>
      <c r="Z13" s="380">
        <v>13.28</v>
      </c>
      <c r="AA13" s="380">
        <v>14.13</v>
      </c>
      <c r="AB13" s="380">
        <v>13.41</v>
      </c>
      <c r="AC13" s="380">
        <v>14.26</v>
      </c>
      <c r="AD13" s="380">
        <v>13.53</v>
      </c>
      <c r="AE13" s="380">
        <v>14.38</v>
      </c>
      <c r="AF13" s="380">
        <v>13.66</v>
      </c>
      <c r="AG13" s="380">
        <v>14.51</v>
      </c>
      <c r="AH13" s="380">
        <v>13.78</v>
      </c>
      <c r="AI13" s="380">
        <v>14.63</v>
      </c>
      <c r="AJ13" s="380">
        <v>13.9</v>
      </c>
      <c r="AK13" s="380">
        <v>14.75</v>
      </c>
      <c r="AL13" s="380">
        <v>14.03</v>
      </c>
      <c r="AM13" s="380">
        <v>14.88</v>
      </c>
      <c r="AN13" s="380">
        <v>14.15</v>
      </c>
      <c r="AO13" s="380">
        <v>15</v>
      </c>
      <c r="AP13" s="380">
        <v>14.27</v>
      </c>
      <c r="AQ13" s="380">
        <v>15.12</v>
      </c>
      <c r="AR13" s="385">
        <v>14.4</v>
      </c>
      <c r="AS13" s="385">
        <v>15.25</v>
      </c>
      <c r="AT13" s="385">
        <v>14.52</v>
      </c>
      <c r="AU13" s="385">
        <v>15.37</v>
      </c>
      <c r="AV13" s="385">
        <v>14.65</v>
      </c>
      <c r="AW13" s="385">
        <v>15.5</v>
      </c>
      <c r="AX13" s="385">
        <v>14.77</v>
      </c>
      <c r="AY13" s="385">
        <v>15.62</v>
      </c>
      <c r="AZ13" s="261">
        <v>11.88</v>
      </c>
      <c r="BA13" s="261">
        <v>12.5</v>
      </c>
      <c r="BB13" s="261">
        <v>12.01</v>
      </c>
      <c r="BC13" s="261">
        <v>12.62</v>
      </c>
      <c r="BD13" s="261">
        <v>12.13</v>
      </c>
      <c r="BE13" s="261">
        <v>12.75</v>
      </c>
      <c r="BF13" s="261">
        <v>12.25</v>
      </c>
      <c r="BG13" s="261">
        <v>12.87</v>
      </c>
      <c r="BH13" s="261">
        <v>10.029999999999999</v>
      </c>
      <c r="BI13" s="261">
        <v>10.64</v>
      </c>
      <c r="BJ13" s="261">
        <v>9.9</v>
      </c>
      <c r="BK13" s="261">
        <v>10.52</v>
      </c>
      <c r="BL13" s="261">
        <v>9.7799999999999994</v>
      </c>
      <c r="BM13" s="261">
        <v>10.4</v>
      </c>
      <c r="BN13" s="261">
        <v>9.66</v>
      </c>
      <c r="BO13" s="261">
        <v>10.27</v>
      </c>
      <c r="BP13" s="261">
        <v>9.5299999999999994</v>
      </c>
      <c r="BQ13" s="261">
        <v>10.15</v>
      </c>
      <c r="BR13" s="328">
        <f t="shared" si="4"/>
        <v>14.4</v>
      </c>
      <c r="BS13" s="328">
        <f t="shared" si="4"/>
        <v>15.25</v>
      </c>
      <c r="BT13" s="162">
        <f>IF(ข้อมูล!$Q$13=0,BR13,IF(ข้อมูล!$Q$13=1,BS13,IF(ข้อมูล!$Q$13=2,BS13,)))</f>
        <v>14.4</v>
      </c>
      <c r="BW13" s="43">
        <f>IF(BW12&gt;=1,((ROUND(BW12-0.5,0))*10),5)</f>
        <v>5</v>
      </c>
      <c r="BX13" s="30"/>
      <c r="BY13" s="182"/>
      <c r="BZ13" s="43">
        <v>30</v>
      </c>
      <c r="CA13" s="44">
        <v>8</v>
      </c>
      <c r="CB13" s="394">
        <v>7.5560999999999998</v>
      </c>
      <c r="CC13" s="397">
        <f>-CA3/12*(CA6/100+(CA13+CA7-1)*CA4/100-(CA4+CA6)/100*(CA13+1)/2-(CA7-1))</f>
        <v>1</v>
      </c>
      <c r="CD13" s="399">
        <v>5.5</v>
      </c>
      <c r="CE13" s="45">
        <f t="shared" ref="CE13:CE20" si="5">1+( CB13+CC13+CD13)/100</f>
        <v>1.1405609999999999</v>
      </c>
      <c r="CF13" s="44">
        <f>CF9/100+1</f>
        <v>1.07</v>
      </c>
      <c r="CG13" s="159">
        <f t="shared" si="3"/>
        <v>1.2204002700000001</v>
      </c>
      <c r="CH13" s="227">
        <v>1.2323999999999999</v>
      </c>
      <c r="CI13" s="226">
        <v>1.2487999999999999</v>
      </c>
      <c r="CJ13" s="223"/>
    </row>
    <row r="14" spans="2:88" x14ac:dyDescent="0.45">
      <c r="B14" s="289">
        <v>10</v>
      </c>
      <c r="C14" s="63">
        <f>IF($C$2=15.5,'S3'!A14,IF($C$2=16.5,'S3'!B14,IF($C$2=17.5,'S3'!C14,IF($C$2=18.5,'S3'!D14,IF($C$2=19.5,'S3'!E14,IF($C$2=20.5,'S3'!F14,IF($C$2=21.5,'S3'!G14,IF($C$2=22.5,'S3'!H14,IF($C$2=23.5,'S3'!I14,IF($C$2=24.5,'S3'!J14,IF($C$2=25.5,'S3'!K14,IF($C$2=26.5,'S3'!L14,IF($C$2=27.5,'S3'!M14,IF($C$2=28.5,'S3'!N14,IF($C$2=29.5,'S3'!O14,IF($C$2=30.5,'S3'!P14,IF($C$2=31.5,'S3'!Q14,IF($C$2=32.5,'S3'!R14,IF($C$2=33.5,'S3'!S14)))))))))))))))))))</f>
        <v>26.93</v>
      </c>
      <c r="D14" s="63">
        <f t="shared" si="2"/>
        <v>37.700000000000003</v>
      </c>
      <c r="E14" s="63">
        <f>IF($E$2=15.5,'S3'!AF14,IF($E$2=16.5,'S3'!AG14,IF($E$2=17.5,'S3'!AH14,IF($E$2=18.5,'S3'!AI14,IF($E$2=19.5,'S3'!AJ14,IF($E$2=20.5,'S3'!AK14,IF($E$2=21.5,'S3'!AL14,IF($E$2=22.5,'S3'!AM14,IF($E$2=23.5,'S3'!AN14,IF($E$2=24.5,'S3'!AO14,IF($E$2=25.5,'S3'!AP14,IF($E$2=26.5,'S3'!AQ14,IF($E$2=27.5,'S3'!AR14,IF($E$2=28.5,'S3'!AS14,IF($E$2=29.5,'S3'!AT14,IF($E$2=30.5,'S3'!AU14,IF($E$2=31.5,'S3'!AV14,IF($E$2=32.5,'S3'!AW14,IF($E$2=33.5,'S3'!AX14)))))))))))))))))))</f>
        <v>17.48</v>
      </c>
      <c r="F14" s="63">
        <f t="shared" si="1"/>
        <v>24.47</v>
      </c>
      <c r="H14" s="23" t="s">
        <v>99</v>
      </c>
      <c r="I14" s="24" t="s">
        <v>33</v>
      </c>
      <c r="J14" s="377">
        <v>9.9</v>
      </c>
      <c r="K14" s="377">
        <v>10.34</v>
      </c>
      <c r="L14" s="377">
        <v>9.99</v>
      </c>
      <c r="M14" s="377">
        <v>10.43</v>
      </c>
      <c r="N14" s="377">
        <v>10.09</v>
      </c>
      <c r="O14" s="377">
        <v>10.53</v>
      </c>
      <c r="P14" s="377">
        <v>10.19</v>
      </c>
      <c r="Q14" s="377">
        <v>10.63</v>
      </c>
      <c r="R14" s="377">
        <v>10.29</v>
      </c>
      <c r="S14" s="377">
        <v>10.73</v>
      </c>
      <c r="T14" s="377">
        <v>10.39</v>
      </c>
      <c r="U14" s="377">
        <v>10.83</v>
      </c>
      <c r="V14" s="377">
        <v>10.48</v>
      </c>
      <c r="W14" s="377">
        <v>10.92</v>
      </c>
      <c r="X14" s="380">
        <v>10.58</v>
      </c>
      <c r="Y14" s="380">
        <v>11.02</v>
      </c>
      <c r="Z14" s="380">
        <v>10.68</v>
      </c>
      <c r="AA14" s="380">
        <v>11.12</v>
      </c>
      <c r="AB14" s="380">
        <v>10.78</v>
      </c>
      <c r="AC14" s="380">
        <v>11.22</v>
      </c>
      <c r="AD14" s="380">
        <v>10.87</v>
      </c>
      <c r="AE14" s="380">
        <v>11.31</v>
      </c>
      <c r="AF14" s="380">
        <v>10.97</v>
      </c>
      <c r="AG14" s="380">
        <v>11.41</v>
      </c>
      <c r="AH14" s="380">
        <v>11.07</v>
      </c>
      <c r="AI14" s="380">
        <v>11.51</v>
      </c>
      <c r="AJ14" s="380">
        <v>11.17</v>
      </c>
      <c r="AK14" s="380">
        <v>11.61</v>
      </c>
      <c r="AL14" s="380">
        <v>11.26</v>
      </c>
      <c r="AM14" s="380">
        <v>11.7</v>
      </c>
      <c r="AN14" s="380">
        <v>11.36</v>
      </c>
      <c r="AO14" s="380">
        <v>11.8</v>
      </c>
      <c r="AP14" s="380">
        <v>11.46</v>
      </c>
      <c r="AQ14" s="380">
        <v>11.9</v>
      </c>
      <c r="AR14" s="385">
        <v>11.56</v>
      </c>
      <c r="AS14" s="385">
        <v>12</v>
      </c>
      <c r="AT14" s="385">
        <v>11.66</v>
      </c>
      <c r="AU14" s="385">
        <v>12.1</v>
      </c>
      <c r="AV14" s="385">
        <v>11.75</v>
      </c>
      <c r="AW14" s="385">
        <v>12.19</v>
      </c>
      <c r="AX14" s="385">
        <v>11.85</v>
      </c>
      <c r="AY14" s="385">
        <v>12.29</v>
      </c>
      <c r="AZ14" s="261">
        <v>9.59</v>
      </c>
      <c r="BA14" s="261">
        <v>9.9</v>
      </c>
      <c r="BB14" s="261">
        <v>9.68</v>
      </c>
      <c r="BC14" s="261">
        <v>10</v>
      </c>
      <c r="BD14" s="261">
        <v>9.7799999999999994</v>
      </c>
      <c r="BE14" s="261">
        <v>10.09</v>
      </c>
      <c r="BF14" s="261">
        <v>9.8800000000000008</v>
      </c>
      <c r="BG14" s="261">
        <v>10.19</v>
      </c>
      <c r="BH14" s="261">
        <v>8.1199999999999992</v>
      </c>
      <c r="BI14" s="261">
        <v>8.43</v>
      </c>
      <c r="BJ14" s="261">
        <v>8.02</v>
      </c>
      <c r="BK14" s="261">
        <v>8.33</v>
      </c>
      <c r="BL14" s="261">
        <v>7.93</v>
      </c>
      <c r="BM14" s="261">
        <v>8.24</v>
      </c>
      <c r="BN14" s="261">
        <v>7.83</v>
      </c>
      <c r="BO14" s="261">
        <v>8.14</v>
      </c>
      <c r="BP14" s="261">
        <v>7.73</v>
      </c>
      <c r="BQ14" s="261">
        <v>8.0399999999999991</v>
      </c>
      <c r="BR14" s="328">
        <f>IF($C$2=15.5,J14,IF($C$2=16.5,L14,IF($C$2=17.5,N14,IF($C$2=18.5,P14,IF($C$2=19.5,R14,IF($C$2=20.5,T14,IF($C$2=21.5,V14,IF($C$2=22.5,X14,IF($C$2=23.5,Z14,IF($C$2=24.5,AB14,IF($C$2=25.5,AD14,IF($C$2=26.5,AF14,IF($C$2=27.5,AH14,IF($C$2=28.5,AJ14,IF($C$2=29.5,AL14,IF($C$2=30.5,AN14,IF($C$2=31.5,AP14,IF($C$2=32.5,AR14,IF($C$2=33.5,AT14,IF($C$2=34.5,AV14))))))))))))))))))))</f>
        <v>11.56</v>
      </c>
      <c r="BS14" s="328">
        <f>IF($C$2=15.5,K14,IF($C$2=16.5,M14,IF($C$2=17.5,O14,IF($C$2=18.5,Q14,IF($C$2=19.5,S14,IF($C$2=20.5,U14,IF($C$2=21.5,W14,IF($C$2=22.5,Y14,IF($C$2=23.5,AA14,IF($C$2=24.5,AC14,IF($C$2=25.5,AE14,IF($C$2=26.5,AG14,IF($C$2=27.5,AI14,IF($C$2=28.5,AK14,IF($C$2=29.5,AM14,IF($C$2=30.5,AO14,IF($C$2=31.5,AQ14,IF($C$2=32.5,AS14,IF($C$2=33.5,AU14,IF($C$2=34.5,AW14))))))))))))))))))))</f>
        <v>12</v>
      </c>
      <c r="BT14" s="162">
        <f>IF(ข้อมูล!$Q$13=0,BR14,IF(ข้อมูล!$Q$13=1,BS14,IF(ข้อมูล!$Q$13=2,BS14,)))</f>
        <v>11.56</v>
      </c>
      <c r="BW14" s="43">
        <f>(ROUND(BW12+0.5,0))*10</f>
        <v>10</v>
      </c>
      <c r="BX14" s="30"/>
      <c r="BY14" s="182"/>
      <c r="BZ14" s="43">
        <v>40</v>
      </c>
      <c r="CA14" s="44">
        <v>11</v>
      </c>
      <c r="CB14" s="394">
        <v>7.4311999999999996</v>
      </c>
      <c r="CC14" s="397">
        <f>-CA3/12*(CA6/100+(CA14+CA7-1)*CA4/100-(CA4+CA6)/100*(CA14+1)/2-(CA7-1))</f>
        <v>1</v>
      </c>
      <c r="CD14" s="399">
        <v>5</v>
      </c>
      <c r="CE14" s="45">
        <f t="shared" si="5"/>
        <v>1.134312</v>
      </c>
      <c r="CF14" s="44">
        <f>CF9/100+1</f>
        <v>1.07</v>
      </c>
      <c r="CG14" s="159">
        <f t="shared" si="3"/>
        <v>1.21371384</v>
      </c>
      <c r="CH14" s="227">
        <v>1.2261</v>
      </c>
      <c r="CI14" s="226">
        <v>1.244</v>
      </c>
      <c r="CJ14" s="223"/>
    </row>
    <row r="15" spans="2:88" x14ac:dyDescent="0.45">
      <c r="B15" s="289">
        <v>11</v>
      </c>
      <c r="C15" s="63">
        <f>IF($C$2=15.5,'S3'!A15,IF($C$2=16.5,'S3'!B15,IF($C$2=17.5,'S3'!C15,IF($C$2=18.5,'S3'!D15,IF($C$2=19.5,'S3'!E15,IF($C$2=20.5,'S3'!F15,IF($C$2=21.5,'S3'!G15,IF($C$2=22.5,'S3'!H15,IF($C$2=23.5,'S3'!I15,IF($C$2=24.5,'S3'!J15,IF($C$2=25.5,'S3'!K15,IF($C$2=26.5,'S3'!L15,IF($C$2=27.5,'S3'!M15,IF($C$2=28.5,'S3'!N15,IF($C$2=29.5,'S3'!O15,IF($C$2=30.5,'S3'!P15,IF($C$2=31.5,'S3'!Q15,IF($C$2=32.5,'S3'!R15,IF($C$2=33.5,'S3'!S15)))))))))))))))))))</f>
        <v>29.49</v>
      </c>
      <c r="D15" s="63">
        <f>ROUND(C15*1.4,2)</f>
        <v>41.29</v>
      </c>
      <c r="E15" s="63">
        <f>IF($E$2=15.5,'S3'!AF15,IF($E$2=16.5,'S3'!AG15,IF($E$2=17.5,'S3'!AH15,IF($E$2=18.5,'S3'!AI15,IF($E$2=19.5,'S3'!AJ15,IF($E$2=20.5,'S3'!AK15,IF($E$2=21.5,'S3'!AL15,IF($E$2=22.5,'S3'!AM15,IF($E$2=23.5,'S3'!AN15,IF($E$2=24.5,'S3'!AO15,IF($E$2=25.5,'S3'!AP15,IF($E$2=26.5,'S3'!AQ15,IF($E$2=27.5,'S3'!AR15,IF($E$2=28.5,'S3'!AS15,IF($E$2=29.5,'S3'!AT15,IF($E$2=30.5,'S3'!AU15,IF($E$2=31.5,'S3'!AV15,IF($E$2=32.5,'S3'!AW15,IF($E$2=33.5,'S3'!AX15)))))))))))))))))))</f>
        <v>18.920000000000002</v>
      </c>
      <c r="F15" s="63">
        <f t="shared" si="1"/>
        <v>26.49</v>
      </c>
      <c r="H15" s="22" t="s">
        <v>100</v>
      </c>
      <c r="I15" s="24" t="s">
        <v>33</v>
      </c>
      <c r="J15" s="377">
        <v>5.35</v>
      </c>
      <c r="K15" s="377">
        <v>5.51</v>
      </c>
      <c r="L15" s="377">
        <v>8.48</v>
      </c>
      <c r="M15" s="377">
        <v>5.64</v>
      </c>
      <c r="N15" s="377">
        <v>5.6</v>
      </c>
      <c r="O15" s="377">
        <v>5.76</v>
      </c>
      <c r="P15" s="377">
        <v>5.73</v>
      </c>
      <c r="Q15" s="377">
        <v>5.89</v>
      </c>
      <c r="R15" s="377">
        <v>5.86</v>
      </c>
      <c r="S15" s="377">
        <v>6.02</v>
      </c>
      <c r="T15" s="377">
        <v>5.99</v>
      </c>
      <c r="U15" s="377">
        <v>6.15</v>
      </c>
      <c r="V15" s="377">
        <v>6.12</v>
      </c>
      <c r="W15" s="377">
        <v>6.28</v>
      </c>
      <c r="X15" s="380">
        <v>6.25</v>
      </c>
      <c r="Y15" s="380">
        <v>6.41</v>
      </c>
      <c r="Z15" s="380">
        <v>6.38</v>
      </c>
      <c r="AA15" s="380">
        <v>6.54</v>
      </c>
      <c r="AB15" s="380">
        <v>6.51</v>
      </c>
      <c r="AC15" s="380">
        <v>6.67</v>
      </c>
      <c r="AD15" s="380">
        <v>6.63</v>
      </c>
      <c r="AE15" s="380">
        <v>6.79</v>
      </c>
      <c r="AF15" s="380">
        <v>6.76</v>
      </c>
      <c r="AG15" s="380">
        <v>6.92</v>
      </c>
      <c r="AH15" s="380">
        <v>6.89</v>
      </c>
      <c r="AI15" s="380">
        <v>7.05</v>
      </c>
      <c r="AJ15" s="380">
        <v>7.02</v>
      </c>
      <c r="AK15" s="380">
        <v>7.18</v>
      </c>
      <c r="AL15" s="380">
        <v>7.15</v>
      </c>
      <c r="AM15" s="380">
        <v>7.31</v>
      </c>
      <c r="AN15" s="380">
        <v>7.28</v>
      </c>
      <c r="AO15" s="380">
        <v>7.44</v>
      </c>
      <c r="AP15" s="380">
        <v>7.41</v>
      </c>
      <c r="AQ15" s="380">
        <v>7.57</v>
      </c>
      <c r="AR15" s="385">
        <v>7.54</v>
      </c>
      <c r="AS15" s="385">
        <v>7.7</v>
      </c>
      <c r="AT15" s="385">
        <v>7.67</v>
      </c>
      <c r="AU15" s="385">
        <v>7.83</v>
      </c>
      <c r="AV15" s="385">
        <v>7.79</v>
      </c>
      <c r="AW15" s="385">
        <v>7.95</v>
      </c>
      <c r="AX15" s="385">
        <v>7.92</v>
      </c>
      <c r="AY15" s="385">
        <v>8.08</v>
      </c>
      <c r="AZ15" s="261">
        <v>7.28</v>
      </c>
      <c r="BA15" s="261">
        <v>7.42</v>
      </c>
      <c r="BB15" s="261">
        <v>7.41</v>
      </c>
      <c r="BC15" s="261">
        <v>7.55</v>
      </c>
      <c r="BD15" s="261">
        <v>7.54</v>
      </c>
      <c r="BE15" s="261">
        <v>7.68</v>
      </c>
      <c r="BF15" s="261">
        <v>7.67</v>
      </c>
      <c r="BG15" s="261">
        <v>7.81</v>
      </c>
      <c r="BH15" s="261">
        <v>5.35</v>
      </c>
      <c r="BI15" s="261">
        <v>5.49</v>
      </c>
      <c r="BJ15" s="261">
        <v>5.22</v>
      </c>
      <c r="BK15" s="261">
        <v>5.36</v>
      </c>
      <c r="BL15" s="261">
        <v>5.09</v>
      </c>
      <c r="BM15" s="261">
        <v>5.23</v>
      </c>
      <c r="BN15" s="261">
        <v>4.96</v>
      </c>
      <c r="BO15" s="261">
        <v>5.0999999999999996</v>
      </c>
      <c r="BP15" s="261">
        <v>4.84</v>
      </c>
      <c r="BQ15" s="261">
        <v>4.97</v>
      </c>
      <c r="BR15" s="328">
        <f t="shared" si="4"/>
        <v>7.54</v>
      </c>
      <c r="BS15" s="328">
        <f t="shared" si="4"/>
        <v>7.7</v>
      </c>
      <c r="BT15" s="162">
        <f>IF(ข้อมูล!$Q$13=0,BR15,IF(ข้อมูล!$Q$13=1,BS15,IF(ข้อมูล!$Q$13=2,BS15,)))</f>
        <v>7.54</v>
      </c>
      <c r="BW15" s="184">
        <f>VLOOKUP(BW13,BZ10:CG20,8)</f>
        <v>1.3623738000000001</v>
      </c>
      <c r="BX15" s="159">
        <f>VLOOKUP(BW13,BZ10:CH20,9)</f>
        <v>1.3789</v>
      </c>
      <c r="BY15" s="185">
        <f>VLOOKUP(BW13,BZ10:CI20,10)</f>
        <v>1.3987000000000001</v>
      </c>
      <c r="BZ15" s="43">
        <v>50</v>
      </c>
      <c r="CA15" s="44">
        <v>12</v>
      </c>
      <c r="CB15" s="394">
        <v>6.9413</v>
      </c>
      <c r="CC15" s="397">
        <f>-CA3/12*(CA6/100+(CA15+CA7-1)*CA4/100-(CA4+CA6)/100*(CA15+1)/2-(CA7-1))</f>
        <v>1</v>
      </c>
      <c r="CD15" s="399">
        <v>5</v>
      </c>
      <c r="CE15" s="45">
        <f t="shared" si="5"/>
        <v>1.129413</v>
      </c>
      <c r="CF15" s="44">
        <f>CF9/100+1</f>
        <v>1.07</v>
      </c>
      <c r="CG15" s="159">
        <f t="shared" si="3"/>
        <v>1.2084719100000001</v>
      </c>
      <c r="CH15" s="227">
        <v>1.2204999999999999</v>
      </c>
      <c r="CI15" s="226">
        <v>1.2384999999999999</v>
      </c>
      <c r="CJ15" s="223"/>
    </row>
    <row r="16" spans="2:88" x14ac:dyDescent="0.45">
      <c r="B16" s="289">
        <v>12</v>
      </c>
      <c r="C16" s="63">
        <f>IF($C$2=15.5,'S3'!A16,IF($C$2=16.5,'S3'!B16,IF($C$2=17.5,'S3'!C16,IF($C$2=18.5,'S3'!D16,IF($C$2=19.5,'S3'!E16,IF($C$2=20.5,'S3'!F16,IF($C$2=21.5,'S3'!G16,IF($C$2=22.5,'S3'!H16,IF($C$2=23.5,'S3'!I16,IF($C$2=24.5,'S3'!J16,IF($C$2=25.5,'S3'!K16,IF($C$2=26.5,'S3'!L16,IF($C$2=27.5,'S3'!M16,IF($C$2=28.5,'S3'!N16,IF($C$2=29.5,'S3'!O16,IF($C$2=30.5,'S3'!P16,IF($C$2=31.5,'S3'!Q16,IF($C$2=32.5,'S3'!R16,IF($C$2=33.5,'S3'!S16)))))))))))))))))))</f>
        <v>32.06</v>
      </c>
      <c r="D16" s="63">
        <f t="shared" si="2"/>
        <v>44.88</v>
      </c>
      <c r="E16" s="63">
        <f>IF($E$2=15.5,'S3'!AF16,IF($E$2=16.5,'S3'!AG16,IF($E$2=17.5,'S3'!AH16,IF($E$2=18.5,'S3'!AI16,IF($E$2=19.5,'S3'!AJ16,IF($E$2=20.5,'S3'!AK16,IF($E$2=21.5,'S3'!AL16,IF($E$2=22.5,'S3'!AM16,IF($E$2=23.5,'S3'!AN16,IF($E$2=24.5,'S3'!AO16,IF($E$2=25.5,'S3'!AP16,IF($E$2=26.5,'S3'!AQ16,IF($E$2=27.5,'S3'!AR16,IF($E$2=28.5,'S3'!AS16,IF($E$2=29.5,'S3'!AT16,IF($E$2=30.5,'S3'!AU16,IF($E$2=31.5,'S3'!AV16,IF($E$2=32.5,'S3'!AW16,IF($E$2=33.5,'S3'!AX16)))))))))))))))))))</f>
        <v>20.350000000000001</v>
      </c>
      <c r="F16" s="63">
        <f t="shared" si="1"/>
        <v>28.49</v>
      </c>
      <c r="H16" s="22" t="s">
        <v>101</v>
      </c>
      <c r="I16" s="24" t="s">
        <v>33</v>
      </c>
      <c r="J16" s="377">
        <v>5.26</v>
      </c>
      <c r="K16" s="377">
        <v>5.48</v>
      </c>
      <c r="L16" s="377">
        <v>5.38</v>
      </c>
      <c r="M16" s="377">
        <v>5.6</v>
      </c>
      <c r="N16" s="377">
        <v>5.5</v>
      </c>
      <c r="O16" s="377">
        <v>5.72</v>
      </c>
      <c r="P16" s="377">
        <v>5.62</v>
      </c>
      <c r="Q16" s="377">
        <v>5.84</v>
      </c>
      <c r="R16" s="377">
        <v>5.74</v>
      </c>
      <c r="S16" s="377">
        <v>5.96</v>
      </c>
      <c r="T16" s="377">
        <v>5.86</v>
      </c>
      <c r="U16" s="377">
        <v>6.08</v>
      </c>
      <c r="V16" s="377">
        <v>5.98</v>
      </c>
      <c r="W16" s="377">
        <v>6.2</v>
      </c>
      <c r="X16" s="380">
        <v>6.1</v>
      </c>
      <c r="Y16" s="380">
        <v>6.32</v>
      </c>
      <c r="Z16" s="380">
        <v>6.22</v>
      </c>
      <c r="AA16" s="380">
        <v>6.44</v>
      </c>
      <c r="AB16" s="380">
        <v>6.34</v>
      </c>
      <c r="AC16" s="380">
        <v>6.56</v>
      </c>
      <c r="AD16" s="380">
        <v>6.45</v>
      </c>
      <c r="AE16" s="380">
        <v>6.67</v>
      </c>
      <c r="AF16" s="380">
        <v>6.57</v>
      </c>
      <c r="AG16" s="380">
        <v>6.79</v>
      </c>
      <c r="AH16" s="380">
        <v>6.69</v>
      </c>
      <c r="AI16" s="380">
        <v>6.91</v>
      </c>
      <c r="AJ16" s="380">
        <v>6.81</v>
      </c>
      <c r="AK16" s="380">
        <v>7.03</v>
      </c>
      <c r="AL16" s="380">
        <v>6.93</v>
      </c>
      <c r="AM16" s="380">
        <v>7.15</v>
      </c>
      <c r="AN16" s="380">
        <v>7.05</v>
      </c>
      <c r="AO16" s="380">
        <v>7.27</v>
      </c>
      <c r="AP16" s="380">
        <v>7.17</v>
      </c>
      <c r="AQ16" s="380">
        <v>7.39</v>
      </c>
      <c r="AR16" s="385">
        <v>7.29</v>
      </c>
      <c r="AS16" s="385">
        <v>7.51</v>
      </c>
      <c r="AT16" s="385">
        <v>7.41</v>
      </c>
      <c r="AU16" s="385">
        <v>7.63</v>
      </c>
      <c r="AV16" s="385">
        <v>7.53</v>
      </c>
      <c r="AW16" s="385">
        <v>7.75</v>
      </c>
      <c r="AX16" s="385">
        <v>7.65</v>
      </c>
      <c r="AY16" s="385">
        <v>7.87</v>
      </c>
      <c r="AZ16" s="261">
        <v>6.91</v>
      </c>
      <c r="BA16" s="261">
        <v>7.11</v>
      </c>
      <c r="BB16" s="261">
        <v>7.03</v>
      </c>
      <c r="BC16" s="261">
        <v>7.23</v>
      </c>
      <c r="BD16" s="261">
        <v>7.15</v>
      </c>
      <c r="BE16" s="261">
        <v>7.35</v>
      </c>
      <c r="BF16" s="261">
        <v>7.27</v>
      </c>
      <c r="BG16" s="261">
        <v>7.47</v>
      </c>
      <c r="BH16" s="261">
        <v>5.12</v>
      </c>
      <c r="BI16" s="261">
        <v>5.32</v>
      </c>
      <c r="BJ16" s="261">
        <v>5</v>
      </c>
      <c r="BK16" s="261">
        <v>5.2</v>
      </c>
      <c r="BL16" s="261">
        <v>4.88</v>
      </c>
      <c r="BM16" s="261">
        <v>5.08</v>
      </c>
      <c r="BN16" s="261">
        <v>4.7699999999999996</v>
      </c>
      <c r="BO16" s="261">
        <v>4.96</v>
      </c>
      <c r="BP16" s="261">
        <v>4.6500000000000004</v>
      </c>
      <c r="BQ16" s="261">
        <v>4.84</v>
      </c>
      <c r="BR16" s="328">
        <f>IF($C$2=15.5,J16,IF($C$2=16.5,L16,IF($C$2=17.5,N16,IF($C$2=18.5,P16,IF($C$2=19.5,R16,IF($C$2=20.5,T16,IF($C$2=21.5,V16,IF($C$2=22.5,X16,IF($C$2=23.5,Z16,IF($C$2=24.5,AB16,IF($C$2=25.5,AD16,IF($C$2=26.5,AF16,IF($C$2=27.5,AH16,IF($C$2=28.5,AJ16,IF($C$2=29.5,AL16,IF($C$2=30.5,AN16,IF($C$2=31.5,AP16,IF($C$2=32.5,AR16,IF($C$2=33.5,AT16,IF($C$2=34.5,AV16))))))))))))))))))))</f>
        <v>7.29</v>
      </c>
      <c r="BS16" s="328">
        <f>IF($C$2=15.5,K16,IF($C$2=16.5,M16,IF($C$2=17.5,O16,IF($C$2=18.5,Q16,IF($C$2=19.5,S16,IF($C$2=20.5,U16,IF($C$2=21.5,W16,IF($C$2=22.5,Y16,IF($C$2=23.5,AA16,IF($C$2=24.5,AC16,IF($C$2=25.5,AE16,IF($C$2=26.5,AG16,IF($C$2=27.5,AI16,IF($C$2=28.5,AK16,IF($C$2=29.5,AM16,IF($C$2=30.5,AO16,IF($C$2=31.5,AQ16,IF($C$2=32.5,AS16,IF($C$2=33.5,AU16,IF($C$2=34.5,AW16))))))))))))))))))))</f>
        <v>7.51</v>
      </c>
      <c r="BT16" s="162">
        <f>IF(ข้อมูล!$Q$13=0,BR16,IF(ข้อมูล!$Q$13=1,BS16,IF(ข้อมูล!$Q$13=2,BS16,)))</f>
        <v>7.29</v>
      </c>
      <c r="BW16" s="184">
        <f>VLOOKUP(BW14,BZ10:CG20,8)</f>
        <v>1.3116156299999999</v>
      </c>
      <c r="BX16" s="159">
        <f>VLOOKUP(BW14,BZ10:CH20,9)</f>
        <v>1.3280000000000001</v>
      </c>
      <c r="BY16" s="185">
        <f>VLOOKUP(BW14,BZ10:CI20,10)</f>
        <v>1.3483000000000001</v>
      </c>
      <c r="BZ16" s="43">
        <v>60</v>
      </c>
      <c r="CA16" s="44">
        <v>13</v>
      </c>
      <c r="CB16" s="394">
        <v>6.3773</v>
      </c>
      <c r="CC16" s="397">
        <f>-CA3/12*(CA6/100+(CA16+CA7-1)*CA4/100-(CA4+CA6)/100*(CA16+1)/2-(CA7-1))</f>
        <v>1</v>
      </c>
      <c r="CD16" s="399">
        <v>5</v>
      </c>
      <c r="CE16" s="45">
        <f t="shared" si="5"/>
        <v>1.1237729999999999</v>
      </c>
      <c r="CF16" s="44">
        <f>CF9/100+1</f>
        <v>1.07</v>
      </c>
      <c r="CG16" s="159">
        <f t="shared" si="3"/>
        <v>1.20243711</v>
      </c>
      <c r="CH16" s="227">
        <v>1.214</v>
      </c>
      <c r="CI16" s="226">
        <v>1.232</v>
      </c>
      <c r="CJ16" s="223"/>
    </row>
    <row r="17" spans="2:88" x14ac:dyDescent="0.45">
      <c r="B17" s="289">
        <v>13</v>
      </c>
      <c r="C17" s="63">
        <f>IF($C$2=15.5,'S3'!A17,IF($C$2=16.5,'S3'!B17,IF($C$2=17.5,'S3'!C17,IF($C$2=18.5,'S3'!D17,IF($C$2=19.5,'S3'!E17,IF($C$2=20.5,'S3'!F17,IF($C$2=21.5,'S3'!G17,IF($C$2=22.5,'S3'!H17,IF($C$2=23.5,'S3'!I17,IF($C$2=24.5,'S3'!J17,IF($C$2=25.5,'S3'!K17,IF($C$2=26.5,'S3'!L17,IF($C$2=27.5,'S3'!M17,IF($C$2=28.5,'S3'!N17,IF($C$2=29.5,'S3'!O17,IF($C$2=30.5,'S3'!P17,IF($C$2=31.5,'S3'!Q17,IF($C$2=32.5,'S3'!R17,IF($C$2=33.5,'S3'!S17)))))))))))))))))))</f>
        <v>34.619999999999997</v>
      </c>
      <c r="D17" s="63">
        <f t="shared" si="2"/>
        <v>48.47</v>
      </c>
      <c r="E17" s="63">
        <f>IF($E$2=15.5,'S3'!AF17,IF($E$2=16.5,'S3'!AG17,IF($E$2=17.5,'S3'!AH17,IF($E$2=18.5,'S3'!AI17,IF($E$2=19.5,'S3'!AJ17,IF($E$2=20.5,'S3'!AK17,IF($E$2=21.5,'S3'!AL17,IF($E$2=22.5,'S3'!AM17,IF($E$2=23.5,'S3'!AN17,IF($E$2=24.5,'S3'!AO17,IF($E$2=25.5,'S3'!AP17,IF($E$2=26.5,'S3'!AQ17,IF($E$2=27.5,'S3'!AR17,IF($E$2=28.5,'S3'!AS17,IF($E$2=29.5,'S3'!AT17,IF($E$2=30.5,'S3'!AU17,IF($E$2=31.5,'S3'!AV17,IF($E$2=32.5,'S3'!AW17,IF($E$2=33.5,'S3'!AX17)))))))))))))))))))</f>
        <v>21.79</v>
      </c>
      <c r="F17" s="63">
        <f t="shared" si="1"/>
        <v>30.51</v>
      </c>
      <c r="H17" s="22" t="s">
        <v>102</v>
      </c>
      <c r="I17" s="25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82"/>
      <c r="Y17" s="382"/>
      <c r="Z17" s="382"/>
      <c r="AA17" s="382"/>
      <c r="AB17" s="382"/>
      <c r="AC17" s="382"/>
      <c r="AD17" s="382"/>
      <c r="AE17" s="382"/>
      <c r="AF17" s="382"/>
      <c r="AG17" s="382"/>
      <c r="AH17" s="382"/>
      <c r="AI17" s="382"/>
      <c r="AJ17" s="382"/>
      <c r="AK17" s="382"/>
      <c r="AL17" s="382"/>
      <c r="AM17" s="382"/>
      <c r="AN17" s="382"/>
      <c r="AO17" s="382"/>
      <c r="AP17" s="382"/>
      <c r="AQ17" s="382"/>
      <c r="AR17" s="387"/>
      <c r="AS17" s="387"/>
      <c r="AT17" s="387"/>
      <c r="AU17" s="387"/>
      <c r="AV17" s="387"/>
      <c r="AW17" s="387"/>
      <c r="AX17" s="387"/>
      <c r="AY17" s="387"/>
      <c r="AZ17" s="263"/>
      <c r="BA17" s="263"/>
      <c r="BB17" s="263"/>
      <c r="BC17" s="263"/>
      <c r="BD17" s="263"/>
      <c r="BE17" s="263"/>
      <c r="BF17" s="263"/>
      <c r="BG17" s="263"/>
      <c r="BH17" s="263"/>
      <c r="BI17" s="263"/>
      <c r="BJ17" s="263"/>
      <c r="BK17" s="263"/>
      <c r="BL17" s="263"/>
      <c r="BM17" s="263"/>
      <c r="BN17" s="263"/>
      <c r="BO17" s="263"/>
      <c r="BP17" s="263"/>
      <c r="BQ17" s="263"/>
      <c r="BR17" s="329"/>
      <c r="BS17" s="329"/>
      <c r="BT17" s="14"/>
      <c r="BW17" s="186">
        <f>ROUND(IF(BW11&gt;5,BW15-((BW15-BW16)/(BW14-BW13)*(BW11-BW13)),BW15),4)</f>
        <v>1.3624000000000001</v>
      </c>
      <c r="BX17" s="187">
        <f>ROUND(IF(BW11&gt;5,BX15-((BX15-BX16)/(BW14-BW13)*(BW11-BW13)),BX15),4)</f>
        <v>1.3789</v>
      </c>
      <c r="BY17" s="188">
        <f>ROUND(IF(BW11&gt;5,BY15-((BY15-BY16)/(BW14-BW13)*(BW11-BW13)),BY15),4)</f>
        <v>1.3987000000000001</v>
      </c>
      <c r="BZ17" s="43">
        <v>70</v>
      </c>
      <c r="CA17" s="44">
        <v>14</v>
      </c>
      <c r="CB17" s="394">
        <v>6.3436000000000003</v>
      </c>
      <c r="CC17" s="397">
        <f>-CA3/12*(CA6/100+(CA17+CA7-1)*CA4/100-(CA4+CA6)/100*(CA17+1)/2-(CA7-1))</f>
        <v>1</v>
      </c>
      <c r="CD17" s="399">
        <v>4.5</v>
      </c>
      <c r="CE17" s="45">
        <f t="shared" si="5"/>
        <v>1.118436</v>
      </c>
      <c r="CF17" s="44">
        <f>CF9/100+1</f>
        <v>1.07</v>
      </c>
      <c r="CG17" s="159">
        <f t="shared" si="3"/>
        <v>1.1967265200000001</v>
      </c>
      <c r="CH17" s="227">
        <v>1.2082999999999999</v>
      </c>
      <c r="CI17" s="226">
        <v>1.2266999999999999</v>
      </c>
      <c r="CJ17" s="223"/>
    </row>
    <row r="18" spans="2:88" x14ac:dyDescent="0.45">
      <c r="B18" s="289">
        <v>14</v>
      </c>
      <c r="C18" s="63">
        <f>IF($C$2=15.5,'S3'!A18,IF($C$2=16.5,'S3'!B18,IF($C$2=17.5,'S3'!C18,IF($C$2=18.5,'S3'!D18,IF($C$2=19.5,'S3'!E18,IF($C$2=20.5,'S3'!F18,IF($C$2=21.5,'S3'!G18,IF($C$2=22.5,'S3'!H18,IF($C$2=23.5,'S3'!I18,IF($C$2=24.5,'S3'!J18,IF($C$2=25.5,'S3'!K18,IF($C$2=26.5,'S3'!L18,IF($C$2=27.5,'S3'!M18,IF($C$2=28.5,'S3'!N18,IF($C$2=29.5,'S3'!O18,IF($C$2=30.5,'S3'!P18,IF($C$2=31.5,'S3'!Q18,IF($C$2=32.5,'S3'!R18,IF($C$2=33.5,'S3'!S18)))))))))))))))))))</f>
        <v>37.19</v>
      </c>
      <c r="D18" s="63">
        <f t="shared" si="2"/>
        <v>52.07</v>
      </c>
      <c r="E18" s="63">
        <f>IF($E$2=15.5,'S3'!AF18,IF($E$2=16.5,'S3'!AG18,IF($E$2=17.5,'S3'!AH18,IF($E$2=18.5,'S3'!AI18,IF($E$2=19.5,'S3'!AJ18,IF($E$2=20.5,'S3'!AK18,IF($E$2=21.5,'S3'!AL18,IF($E$2=22.5,'S3'!AM18,IF($E$2=23.5,'S3'!AN18,IF($E$2=24.5,'S3'!AO18,IF($E$2=25.5,'S3'!AP18,IF($E$2=26.5,'S3'!AQ18,IF($E$2=27.5,'S3'!AR18,IF($E$2=28.5,'S3'!AS18,IF($E$2=29.5,'S3'!AT18,IF($E$2=30.5,'S3'!AU18,IF($E$2=31.5,'S3'!AV18,IF($E$2=32.5,'S3'!AW18,IF($E$2=33.5,'S3'!AX18)))))))))))))))))))</f>
        <v>23.23</v>
      </c>
      <c r="F18" s="63">
        <f t="shared" si="1"/>
        <v>32.520000000000003</v>
      </c>
      <c r="H18" s="23" t="s">
        <v>172</v>
      </c>
      <c r="I18" s="24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80"/>
      <c r="Y18" s="380"/>
      <c r="Z18" s="380"/>
      <c r="AA18" s="380"/>
      <c r="AB18" s="380"/>
      <c r="AC18" s="380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5"/>
      <c r="AS18" s="385"/>
      <c r="AT18" s="385"/>
      <c r="AU18" s="385"/>
      <c r="AV18" s="385"/>
      <c r="AW18" s="385"/>
      <c r="AX18" s="385"/>
      <c r="AY18" s="385"/>
      <c r="AZ18" s="261"/>
      <c r="BA18" s="261"/>
      <c r="BB18" s="261"/>
      <c r="BC18" s="261"/>
      <c r="BD18" s="261"/>
      <c r="BE18" s="261"/>
      <c r="BF18" s="261"/>
      <c r="BG18" s="261"/>
      <c r="BH18" s="261"/>
      <c r="BI18" s="261"/>
      <c r="BJ18" s="261"/>
      <c r="BK18" s="261"/>
      <c r="BL18" s="261"/>
      <c r="BM18" s="261"/>
      <c r="BN18" s="261"/>
      <c r="BO18" s="261"/>
      <c r="BP18" s="261"/>
      <c r="BQ18" s="261"/>
      <c r="BR18" s="329"/>
      <c r="BS18" s="329"/>
      <c r="BT18" s="14"/>
      <c r="BW18" s="189"/>
      <c r="BX18" s="190"/>
      <c r="BY18" s="191"/>
      <c r="BZ18" s="43">
        <v>80</v>
      </c>
      <c r="CA18" s="44">
        <v>15</v>
      </c>
      <c r="CB18" s="394">
        <v>6.0233999999999996</v>
      </c>
      <c r="CC18" s="397">
        <f>-CA3/12*(CA6/100+(CA18+CA7-1)*CA4/100-(CA4+CA6)/100*(CA18+1)/2-(CA7-1))</f>
        <v>1</v>
      </c>
      <c r="CD18" s="399">
        <v>4.5</v>
      </c>
      <c r="CE18" s="45">
        <f t="shared" si="5"/>
        <v>1.1152340000000001</v>
      </c>
      <c r="CF18" s="44">
        <f>CF9/100+1</f>
        <v>1.07</v>
      </c>
      <c r="CG18" s="159">
        <f t="shared" si="3"/>
        <v>1.1933003800000002</v>
      </c>
      <c r="CH18" s="227">
        <v>1.2045999999999999</v>
      </c>
      <c r="CI18" s="226">
        <v>1.2230000000000001</v>
      </c>
      <c r="CJ18" s="223"/>
    </row>
    <row r="19" spans="2:88" x14ac:dyDescent="0.45">
      <c r="B19" s="289">
        <v>15</v>
      </c>
      <c r="C19" s="63">
        <f>IF($C$2=15.5,'S3'!A19,IF($C$2=16.5,'S3'!B19,IF($C$2=17.5,'S3'!C19,IF($C$2=18.5,'S3'!D19,IF($C$2=19.5,'S3'!E19,IF($C$2=20.5,'S3'!F19,IF($C$2=21.5,'S3'!G19,IF($C$2=22.5,'S3'!H19,IF($C$2=23.5,'S3'!I19,IF($C$2=24.5,'S3'!J19,IF($C$2=25.5,'S3'!K19,IF($C$2=26.5,'S3'!L19,IF($C$2=27.5,'S3'!M19,IF($C$2=28.5,'S3'!N19,IF($C$2=29.5,'S3'!O19,IF($C$2=30.5,'S3'!P19,IF($C$2=31.5,'S3'!Q19,IF($C$2=32.5,'S3'!R19,IF($C$2=33.5,'S3'!S19)))))))))))))))))))</f>
        <v>39.76</v>
      </c>
      <c r="D19" s="63">
        <f t="shared" si="2"/>
        <v>55.66</v>
      </c>
      <c r="E19" s="63">
        <f>IF($E$2=15.5,'S3'!AF19,IF($E$2=16.5,'S3'!AG19,IF($E$2=17.5,'S3'!AH19,IF($E$2=18.5,'S3'!AI19,IF($E$2=19.5,'S3'!AJ19,IF($E$2=20.5,'S3'!AK19,IF($E$2=21.5,'S3'!AL19,IF($E$2=22.5,'S3'!AM19,IF($E$2=23.5,'S3'!AN19,IF($E$2=24.5,'S3'!AO19,IF($E$2=25.5,'S3'!AP19,IF($E$2=26.5,'S3'!AQ19,IF($E$2=27.5,'S3'!AR19,IF($E$2=28.5,'S3'!AS19,IF($E$2=29.5,'S3'!AT19,IF($E$2=30.5,'S3'!AU19,IF($E$2=31.5,'S3'!AV19,IF($E$2=32.5,'S3'!AW19,IF($E$2=33.5,'S3'!AX19)))))))))))))))))))</f>
        <v>24.72</v>
      </c>
      <c r="F19" s="63">
        <f t="shared" si="1"/>
        <v>34.61</v>
      </c>
      <c r="H19" s="23" t="s">
        <v>173</v>
      </c>
      <c r="I19" s="24" t="s">
        <v>33</v>
      </c>
      <c r="J19" s="377">
        <v>12.54</v>
      </c>
      <c r="K19" s="377">
        <v>13.25</v>
      </c>
      <c r="L19" s="377">
        <v>12.7</v>
      </c>
      <c r="M19" s="377">
        <v>13.41</v>
      </c>
      <c r="N19" s="377">
        <v>12.87</v>
      </c>
      <c r="O19" s="377">
        <v>13.58</v>
      </c>
      <c r="P19" s="377">
        <v>13.03</v>
      </c>
      <c r="Q19" s="377">
        <v>13.74</v>
      </c>
      <c r="R19" s="377">
        <v>13.2</v>
      </c>
      <c r="S19" s="377">
        <v>13.91</v>
      </c>
      <c r="T19" s="377">
        <v>13.37</v>
      </c>
      <c r="U19" s="377">
        <v>14.08</v>
      </c>
      <c r="V19" s="377">
        <v>13.53</v>
      </c>
      <c r="W19" s="377">
        <v>14.24</v>
      </c>
      <c r="X19" s="380">
        <v>13.7</v>
      </c>
      <c r="Y19" s="380">
        <v>14.41</v>
      </c>
      <c r="Z19" s="380">
        <v>13.86</v>
      </c>
      <c r="AA19" s="380">
        <v>14.57</v>
      </c>
      <c r="AB19" s="380">
        <v>14.03</v>
      </c>
      <c r="AC19" s="380">
        <v>14.74</v>
      </c>
      <c r="AD19" s="380">
        <v>14.19</v>
      </c>
      <c r="AE19" s="380">
        <v>14.9</v>
      </c>
      <c r="AF19" s="380">
        <v>14.36</v>
      </c>
      <c r="AG19" s="380">
        <v>15.07</v>
      </c>
      <c r="AH19" s="380">
        <v>14.52</v>
      </c>
      <c r="AI19" s="380">
        <v>15.23</v>
      </c>
      <c r="AJ19" s="380">
        <v>14.69</v>
      </c>
      <c r="AK19" s="380">
        <v>15.4</v>
      </c>
      <c r="AL19" s="380">
        <v>14.85</v>
      </c>
      <c r="AM19" s="380">
        <v>15.56</v>
      </c>
      <c r="AN19" s="380">
        <v>15.02</v>
      </c>
      <c r="AO19" s="380">
        <v>15.73</v>
      </c>
      <c r="AP19" s="380">
        <v>15.18</v>
      </c>
      <c r="AQ19" s="380">
        <v>15.89</v>
      </c>
      <c r="AR19" s="385">
        <v>15.35</v>
      </c>
      <c r="AS19" s="385">
        <v>16.059999999999999</v>
      </c>
      <c r="AT19" s="385">
        <v>15.52</v>
      </c>
      <c r="AU19" s="385">
        <v>16.23</v>
      </c>
      <c r="AV19" s="385">
        <v>15.68</v>
      </c>
      <c r="AW19" s="385">
        <v>16.39</v>
      </c>
      <c r="AX19" s="385">
        <v>15.85</v>
      </c>
      <c r="AY19" s="385">
        <v>16.559999999999999</v>
      </c>
      <c r="AZ19" s="261">
        <v>14.31</v>
      </c>
      <c r="BA19" s="261">
        <v>14.95</v>
      </c>
      <c r="BB19" s="261">
        <v>14.48</v>
      </c>
      <c r="BC19" s="261">
        <v>15.12</v>
      </c>
      <c r="BD19" s="261">
        <v>14.64</v>
      </c>
      <c r="BE19" s="261">
        <v>15.28</v>
      </c>
      <c r="BF19" s="261">
        <v>14.81</v>
      </c>
      <c r="BG19" s="261">
        <v>15.45</v>
      </c>
      <c r="BH19" s="261">
        <v>11.83</v>
      </c>
      <c r="BI19" s="261">
        <v>12.47</v>
      </c>
      <c r="BJ19" s="261">
        <v>11.66</v>
      </c>
      <c r="BK19" s="261">
        <v>12.3</v>
      </c>
      <c r="BL19" s="261">
        <v>11.5</v>
      </c>
      <c r="BM19" s="261">
        <v>12.14</v>
      </c>
      <c r="BN19" s="261">
        <v>11.33</v>
      </c>
      <c r="BO19" s="261">
        <v>11.97</v>
      </c>
      <c r="BP19" s="261">
        <v>11.17</v>
      </c>
      <c r="BQ19" s="261">
        <v>11.81</v>
      </c>
      <c r="BR19" s="328">
        <f t="shared" ref="BR19:BS19" si="6">IF($C$2=15.5,J19,IF($C$2=16.5,L19,IF($C$2=17.5,N19,IF($C$2=18.5,P19,IF($C$2=19.5,R19,IF($C$2=20.5,T19,IF($C$2=21.5,V19,IF($C$2=22.5,X19,IF($C$2=23.5,Z19,IF($C$2=24.5,AB19,IF($C$2=25.5,AD19,IF($C$2=26.5,AF19,IF($C$2=27.5,AH19,IF($C$2=28.5,AJ19,IF($C$2=29.5,AL19,IF($C$2=30.5,AN19,IF($C$2=31.5,AP19,IF($C$2=32.5,AR19,IF($C$2=33.5,AT19)))))))))))))))))))</f>
        <v>15.35</v>
      </c>
      <c r="BS19" s="328">
        <f t="shared" si="6"/>
        <v>16.059999999999999</v>
      </c>
      <c r="BT19" s="162">
        <f>IF(ข้อมูล!$Q$13=0,BR19,IF(ข้อมูล!$Q$13=1,BS19,IF(ข้อมูล!$Q$13=2,BS19,)))</f>
        <v>15.35</v>
      </c>
      <c r="BW19" s="192"/>
      <c r="BX19" s="23"/>
      <c r="BY19" s="193"/>
      <c r="BZ19" s="43">
        <v>90</v>
      </c>
      <c r="CA19" s="44">
        <v>15</v>
      </c>
      <c r="CB19" s="394">
        <v>5.4724000000000004</v>
      </c>
      <c r="CC19" s="397">
        <f>-CA3/12*(CA6/100+(CA19+CA7-1)*CA4/100-(CA4+CA6)/100*(CA19+1)/2-(CA7-1))</f>
        <v>1</v>
      </c>
      <c r="CD19" s="399">
        <v>4.5</v>
      </c>
      <c r="CE19" s="45">
        <f t="shared" si="5"/>
        <v>1.1097239999999999</v>
      </c>
      <c r="CF19" s="44">
        <f>CF9/100+1</f>
        <v>1.07</v>
      </c>
      <c r="CG19" s="159">
        <f t="shared" si="3"/>
        <v>1.18740468</v>
      </c>
      <c r="CH19" s="227">
        <v>1.1980999999999999</v>
      </c>
      <c r="CI19" s="226">
        <v>1.2159</v>
      </c>
      <c r="CJ19" s="223"/>
    </row>
    <row r="20" spans="2:88" ht="21" thickBot="1" x14ac:dyDescent="0.5">
      <c r="B20" s="289">
        <v>16</v>
      </c>
      <c r="C20" s="63">
        <f>IF($C$2=15.5,'S3'!A20,IF($C$2=16.5,'S3'!B20,IF($C$2=17.5,'S3'!C20,IF($C$2=18.5,'S3'!D20,IF($C$2=19.5,'S3'!E20,IF($C$2=20.5,'S3'!F20,IF($C$2=21.5,'S3'!G20,IF($C$2=22.5,'S3'!H20,IF($C$2=23.5,'S3'!I20,IF($C$2=24.5,'S3'!J20,IF($C$2=25.5,'S3'!K20,IF($C$2=26.5,'S3'!L20,IF($C$2=27.5,'S3'!M20,IF($C$2=28.5,'S3'!N20,IF($C$2=29.5,'S3'!O20,IF($C$2=30.5,'S3'!P20,IF($C$2=31.5,'S3'!Q20,IF($C$2=32.5,'S3'!R20,IF($C$2=33.5,'S3'!S20)))))))))))))))))))</f>
        <v>42.33</v>
      </c>
      <c r="D20" s="63">
        <f t="shared" si="2"/>
        <v>59.26</v>
      </c>
      <c r="E20" s="63">
        <f>IF($E$2=15.5,'S3'!AF20,IF($E$2=16.5,'S3'!AG20,IF($E$2=17.5,'S3'!AH20,IF($E$2=18.5,'S3'!AI20,IF($E$2=19.5,'S3'!AJ20,IF($E$2=20.5,'S3'!AK20,IF($E$2=21.5,'S3'!AL20,IF($E$2=22.5,'S3'!AM20,IF($E$2=23.5,'S3'!AN20,IF($E$2=24.5,'S3'!AO20,IF($E$2=25.5,'S3'!AP20,IF($E$2=26.5,'S3'!AQ20,IF($E$2=27.5,'S3'!AR20,IF($E$2=28.5,'S3'!AS20,IF($E$2=29.5,'S3'!AT20,IF($E$2=30.5,'S3'!AU20,IF($E$2=31.5,'S3'!AV20,IF($E$2=32.5,'S3'!AW20,IF($E$2=33.5,'S3'!AX20)))))))))))))))))))</f>
        <v>26.33</v>
      </c>
      <c r="F20" s="63">
        <f t="shared" si="1"/>
        <v>36.86</v>
      </c>
      <c r="H20" s="23" t="s">
        <v>174</v>
      </c>
      <c r="I20" s="24" t="s">
        <v>33</v>
      </c>
      <c r="J20" s="377">
        <v>10.09</v>
      </c>
      <c r="K20" s="377">
        <v>10.66</v>
      </c>
      <c r="L20" s="377">
        <v>10.199999999999999</v>
      </c>
      <c r="M20" s="377">
        <v>10.77</v>
      </c>
      <c r="N20" s="377">
        <v>10.31</v>
      </c>
      <c r="O20" s="377">
        <v>10.88</v>
      </c>
      <c r="P20" s="377">
        <v>10.42</v>
      </c>
      <c r="Q20" s="377">
        <v>10.99</v>
      </c>
      <c r="R20" s="377">
        <v>10.53</v>
      </c>
      <c r="S20" s="377">
        <v>11.1</v>
      </c>
      <c r="T20" s="377">
        <v>10.64</v>
      </c>
      <c r="U20" s="377">
        <v>11.21</v>
      </c>
      <c r="V20" s="377">
        <v>10.27</v>
      </c>
      <c r="W20" s="377">
        <v>11.32</v>
      </c>
      <c r="X20" s="380">
        <v>10.86</v>
      </c>
      <c r="Y20" s="380">
        <v>11.43</v>
      </c>
      <c r="Z20" s="380">
        <v>10.97</v>
      </c>
      <c r="AA20" s="380">
        <v>11.54</v>
      </c>
      <c r="AB20" s="380">
        <v>11.08</v>
      </c>
      <c r="AC20" s="380">
        <v>11.65</v>
      </c>
      <c r="AD20" s="380">
        <v>11.19</v>
      </c>
      <c r="AE20" s="380">
        <v>11.76</v>
      </c>
      <c r="AF20" s="380">
        <v>11.3</v>
      </c>
      <c r="AG20" s="380">
        <v>11.87</v>
      </c>
      <c r="AH20" s="380">
        <v>11.41</v>
      </c>
      <c r="AI20" s="380">
        <v>11.98</v>
      </c>
      <c r="AJ20" s="380">
        <v>11.52</v>
      </c>
      <c r="AK20" s="380">
        <v>12.09</v>
      </c>
      <c r="AL20" s="380">
        <v>11.63</v>
      </c>
      <c r="AM20" s="380">
        <v>12.2</v>
      </c>
      <c r="AN20" s="380">
        <v>11.74</v>
      </c>
      <c r="AO20" s="380">
        <v>12.31</v>
      </c>
      <c r="AP20" s="380">
        <v>11.85</v>
      </c>
      <c r="AQ20" s="380">
        <v>12.42</v>
      </c>
      <c r="AR20" s="385">
        <v>11.96</v>
      </c>
      <c r="AS20" s="385">
        <v>12.53</v>
      </c>
      <c r="AT20" s="385">
        <v>12.07</v>
      </c>
      <c r="AU20" s="385">
        <v>12.64</v>
      </c>
      <c r="AV20" s="385">
        <v>12.18</v>
      </c>
      <c r="AW20" s="385">
        <v>12.75</v>
      </c>
      <c r="AX20" s="385">
        <v>12.29</v>
      </c>
      <c r="AY20" s="385">
        <v>12.86</v>
      </c>
      <c r="AZ20" s="261">
        <v>11.04</v>
      </c>
      <c r="BA20" s="261">
        <v>11.57</v>
      </c>
      <c r="BB20" s="261">
        <v>11.15</v>
      </c>
      <c r="BC20" s="261">
        <v>11.68</v>
      </c>
      <c r="BD20" s="261">
        <v>11.26</v>
      </c>
      <c r="BE20" s="261">
        <v>11.79</v>
      </c>
      <c r="BF20" s="261">
        <v>11.38</v>
      </c>
      <c r="BG20" s="261">
        <v>11.9</v>
      </c>
      <c r="BH20" s="261">
        <v>9.39</v>
      </c>
      <c r="BI20" s="261">
        <v>9.91</v>
      </c>
      <c r="BJ20" s="261">
        <v>9.2799999999999994</v>
      </c>
      <c r="BK20" s="261">
        <v>9.8000000000000007</v>
      </c>
      <c r="BL20" s="261">
        <v>9.17</v>
      </c>
      <c r="BM20" s="261">
        <v>9.69</v>
      </c>
      <c r="BN20" s="261">
        <v>9.06</v>
      </c>
      <c r="BO20" s="261">
        <v>9.58</v>
      </c>
      <c r="BP20" s="261">
        <v>8.9499999999999993</v>
      </c>
      <c r="BQ20" s="261">
        <v>9.4700000000000006</v>
      </c>
      <c r="BR20" s="328">
        <f>IF($C$2=15.5,J20,IF($C$2=16.5,L20,IF($C$2=17.5,N20,IF($C$2=18.5,P20,IF($C$2=19.5,R20,IF($C$2=20.5,T20,IF($C$2=21.5,V20,IF($C$2=22.5,X20,IF($C$2=23.5,Z20,IF($C$2=24.5,AB20,IF($C$2=25.5,AD20,IF($C$2=26.5,AF20,IF($C$2=27.5,AH20,IF($C$2=28.5,AJ20,IF($C$2=29.5,AL20,IF($C$2=30.5,AN20,IF($C$2=31.5,AP20,IF($C$2=32.5,AR20,IF($C$2=33.5,AT20,IF($C$2=34.5,AV20))))))))))))))))))))</f>
        <v>11.96</v>
      </c>
      <c r="BS20" s="328">
        <f>IF($C$2=15.5,K20,IF($C$2=16.5,M20,IF($C$2=17.5,O20,IF($C$2=18.5,Q20,IF($C$2=19.5,S20,IF($C$2=20.5,U20,IF($C$2=21.5,W20,IF($C$2=22.5,Y20,IF($C$2=23.5,AA20,IF($C$2=24.5,AC20,IF($C$2=25.5,AE20,IF($C$2=26.5,AG20,IF($C$2=27.5,AI20,IF($C$2=28.5,AK20,IF($C$2=29.5,AM20,IF($C$2=30.5,AO20,IF($C$2=31.5,AQ20,IF($C$2=32.5,AS20,IF($C$2=33.5,AU20,IF($C$2=34.5,AW20))))))))))))))))))))</f>
        <v>12.53</v>
      </c>
      <c r="BT20" s="162">
        <f>IF(ข้อมูล!$Q$13=0,BR20,IF(ข้อมูล!$Q$13=1,BS20,IF(ข้อมูล!$Q$13=2,BS20,)))</f>
        <v>11.96</v>
      </c>
      <c r="BW20" s="194"/>
      <c r="BX20" s="195"/>
      <c r="BY20" s="196"/>
      <c r="BZ20" s="42">
        <v>100</v>
      </c>
      <c r="CA20" s="12">
        <v>15</v>
      </c>
      <c r="CB20" s="395">
        <v>5.1694000000000004</v>
      </c>
      <c r="CC20" s="398">
        <f>-CA3/12*(CA6/100+(CA20+CA7-1)*CA4/100-(CA4+CA6)/100*(CA20+1)/2-(CA7-1))</f>
        <v>1</v>
      </c>
      <c r="CD20" s="400">
        <v>4.5</v>
      </c>
      <c r="CE20" s="46">
        <f t="shared" si="5"/>
        <v>1.1066940000000001</v>
      </c>
      <c r="CF20" s="158">
        <f>CF9/100+1</f>
        <v>1.07</v>
      </c>
      <c r="CG20" s="46">
        <f t="shared" si="3"/>
        <v>1.1841625800000002</v>
      </c>
      <c r="CH20" s="228">
        <v>1.1943999999999999</v>
      </c>
      <c r="CI20" s="229">
        <v>1.2119</v>
      </c>
      <c r="CJ20" s="223"/>
    </row>
    <row r="21" spans="2:88" x14ac:dyDescent="0.45">
      <c r="B21" s="289">
        <v>17</v>
      </c>
      <c r="C21" s="63">
        <f>IF($C$2=15.5,'S3'!A21,IF($C$2=16.5,'S3'!B21,IF($C$2=17.5,'S3'!C21,IF($C$2=18.5,'S3'!D21,IF($C$2=19.5,'S3'!E21,IF($C$2=20.5,'S3'!F21,IF($C$2=21.5,'S3'!G21,IF($C$2=22.5,'S3'!H21,IF($C$2=23.5,'S3'!I21,IF($C$2=24.5,'S3'!J21,IF($C$2=25.5,'S3'!K21,IF($C$2=26.5,'S3'!L21,IF($C$2=27.5,'S3'!M21,IF($C$2=28.5,'S3'!N21,IF($C$2=29.5,'S3'!O21,IF($C$2=30.5,'S3'!P21,IF($C$2=31.5,'S3'!Q21,IF($C$2=32.5,'S3'!R21,IF($C$2=33.5,'S3'!S21)))))))))))))))))))</f>
        <v>44.89</v>
      </c>
      <c r="D21" s="63">
        <f t="shared" si="2"/>
        <v>62.85</v>
      </c>
      <c r="E21" s="63">
        <f>IF($E$2=15.5,'S3'!AF21,IF($E$2=16.5,'S3'!AG21,IF($E$2=17.5,'S3'!AH21,IF($E$2=18.5,'S3'!AI21,IF($E$2=19.5,'S3'!AJ21,IF($E$2=20.5,'S3'!AK21,IF($E$2=21.5,'S3'!AL21,IF($E$2=22.5,'S3'!AM21,IF($E$2=23.5,'S3'!AN21,IF($E$2=24.5,'S3'!AO21,IF($E$2=25.5,'S3'!AP21,IF($E$2=26.5,'S3'!AQ21,IF($E$2=27.5,'S3'!AR21,IF($E$2=28.5,'S3'!AS21,IF($E$2=29.5,'S3'!AT21,IF($E$2=30.5,'S3'!AU21,IF($E$2=31.5,'S3'!AV21,IF($E$2=32.5,'S3'!AW21,IF($E$2=33.5,'S3'!AX21,IF($E$2=34.5,'S3'!AY21))))))))))))))))))))</f>
        <v>27.93</v>
      </c>
      <c r="F21" s="63">
        <f t="shared" si="1"/>
        <v>39.1</v>
      </c>
      <c r="H21" s="23" t="s">
        <v>175</v>
      </c>
      <c r="I21" s="24" t="s">
        <v>103</v>
      </c>
      <c r="J21" s="377">
        <v>221.46</v>
      </c>
      <c r="K21" s="377">
        <v>225.65</v>
      </c>
      <c r="L21" s="377">
        <v>232.24</v>
      </c>
      <c r="M21" s="377">
        <v>236.43</v>
      </c>
      <c r="N21" s="377">
        <v>243.03</v>
      </c>
      <c r="O21" s="377">
        <v>247.22</v>
      </c>
      <c r="P21" s="377">
        <v>253.81</v>
      </c>
      <c r="Q21" s="377">
        <v>258</v>
      </c>
      <c r="R21" s="377">
        <v>264.58999999999997</v>
      </c>
      <c r="S21" s="377">
        <v>268.77999999999997</v>
      </c>
      <c r="T21" s="377">
        <v>275.38</v>
      </c>
      <c r="U21" s="377">
        <v>279.57</v>
      </c>
      <c r="V21" s="377">
        <v>286.16000000000003</v>
      </c>
      <c r="W21" s="377">
        <v>290.35000000000002</v>
      </c>
      <c r="X21" s="380">
        <v>296.94</v>
      </c>
      <c r="Y21" s="380">
        <v>301.13</v>
      </c>
      <c r="Z21" s="380">
        <v>307.73</v>
      </c>
      <c r="AA21" s="380">
        <v>311.92</v>
      </c>
      <c r="AB21" s="380">
        <v>318.51</v>
      </c>
      <c r="AC21" s="380">
        <v>322.7</v>
      </c>
      <c r="AD21" s="380">
        <v>329.29</v>
      </c>
      <c r="AE21" s="380">
        <v>333.48</v>
      </c>
      <c r="AF21" s="380">
        <v>340.08</v>
      </c>
      <c r="AG21" s="380">
        <v>344.27</v>
      </c>
      <c r="AH21" s="380">
        <v>350.86</v>
      </c>
      <c r="AI21" s="380">
        <v>355.05</v>
      </c>
      <c r="AJ21" s="380">
        <v>361.64</v>
      </c>
      <c r="AK21" s="380">
        <v>365.83</v>
      </c>
      <c r="AL21" s="380">
        <v>372.43</v>
      </c>
      <c r="AM21" s="380">
        <v>376.62</v>
      </c>
      <c r="AN21" s="380">
        <v>383.21</v>
      </c>
      <c r="AO21" s="380">
        <v>387.4</v>
      </c>
      <c r="AP21" s="380">
        <v>393.99</v>
      </c>
      <c r="AQ21" s="380">
        <v>398.18</v>
      </c>
      <c r="AR21" s="385">
        <v>404.78</v>
      </c>
      <c r="AS21" s="385">
        <v>408.97</v>
      </c>
      <c r="AT21" s="385">
        <v>415.56</v>
      </c>
      <c r="AU21" s="385">
        <v>419.75</v>
      </c>
      <c r="AV21" s="385">
        <v>426.35</v>
      </c>
      <c r="AW21" s="385">
        <v>430.54</v>
      </c>
      <c r="AX21" s="385">
        <v>437.13</v>
      </c>
      <c r="AY21" s="385">
        <v>441.32</v>
      </c>
      <c r="AZ21" s="261">
        <v>445.64</v>
      </c>
      <c r="BA21" s="261">
        <v>449.84</v>
      </c>
      <c r="BB21" s="261">
        <v>456.43</v>
      </c>
      <c r="BC21" s="261">
        <v>460.62</v>
      </c>
      <c r="BD21" s="261">
        <v>467.21</v>
      </c>
      <c r="BE21" s="261">
        <v>471.4</v>
      </c>
      <c r="BF21" s="261">
        <v>478</v>
      </c>
      <c r="BG21" s="261">
        <v>482.19</v>
      </c>
      <c r="BH21" s="261">
        <v>283.89</v>
      </c>
      <c r="BI21" s="261">
        <v>288.08</v>
      </c>
      <c r="BJ21" s="261">
        <v>273.11</v>
      </c>
      <c r="BK21" s="261">
        <v>277.3</v>
      </c>
      <c r="BL21" s="261">
        <v>262.32</v>
      </c>
      <c r="BM21" s="261">
        <v>266.52</v>
      </c>
      <c r="BN21" s="261">
        <v>251.54</v>
      </c>
      <c r="BO21" s="261">
        <v>255.73</v>
      </c>
      <c r="BP21" s="261">
        <v>240.76</v>
      </c>
      <c r="BQ21" s="261">
        <v>244.95</v>
      </c>
      <c r="BR21" s="328">
        <f>IF($C$2=15.5,J21,IF($C$2=16.5,L21,IF($C$2=17.5,N21,IF($C$2=18.5,P21,IF($C$2=19.5,R21,IF($C$2=20.5,T21,IF($C$2=21.5,V21,IF($C$2=22.5,X21,IF($C$2=23.5,Z21,IF($C$2=24.5,AB21,IF($C$2=25.5,AD21,IF($C$2=26.5,AF21,IF($C$2=27.5,AH21,IF($C$2=28.5,AJ21,IF($C$2=29.5,AL21,IF($C$2=30.5,AN21,IF($C$2=31.5,AP21,IF($C$2=32.5,AR21,IF($C$2=33.5,AT21,IF($C$2=34.5,AV21))))))))))))))))))))</f>
        <v>404.78</v>
      </c>
      <c r="BS21" s="328">
        <f>IF($C$2=15.5,K21,IF($C$2=16.5,M21,IF($C$2=17.5,O21,IF($C$2=18.5,Q21,IF($C$2=19.5,S21,IF($C$2=20.5,U21,IF($C$2=21.5,W21,IF($C$2=22.5,Y21,IF($C$2=23.5,AA21,IF($C$2=24.5,AC21,IF($C$2=25.5,AE21,IF($C$2=26.5,AG21,IF($C$2=27.5,AI21,IF($C$2=28.5,AK21,IF($C$2=29.5,AM21,IF($C$2=30.5,AO21,IF($C$2=31.5,AQ21,IF($C$2=32.5,AS21,IF($C$2=33.5,AU21,IF($C$2=34.5,AW21))))))))))))))))))))</f>
        <v>408.97</v>
      </c>
      <c r="BT21" s="162">
        <f>IF(ข้อมูล!$Q$13=0,BR21,IF(ข้อมูล!$Q$13=1,BS21,IF(ข้อมูล!$Q$13=2,BS21,)))</f>
        <v>404.78</v>
      </c>
    </row>
    <row r="22" spans="2:88" x14ac:dyDescent="0.45">
      <c r="B22" s="289">
        <v>18</v>
      </c>
      <c r="C22" s="63">
        <f>IF($C$2=15.5,'S3'!A22,IF($C$2=16.5,'S3'!B22,IF($C$2=17.5,'S3'!C22,IF($C$2=18.5,'S3'!D22,IF($C$2=19.5,'S3'!E22,IF($C$2=20.5,'S3'!F22,IF($C$2=21.5,'S3'!G22,IF($C$2=22.5,'S3'!H22,IF($C$2=23.5,'S3'!I22,IF($C$2=24.5,'S3'!J22,IF($C$2=25.5,'S3'!K22,IF($C$2=26.5,'S3'!L22,IF($C$2=27.5,'S3'!M22,IF($C$2=28.5,'S3'!N22,IF($C$2=29.5,'S3'!O22,IF($C$2=30.5,'S3'!P22,IF($C$2=31.5,'S3'!Q22,IF($C$2=32.5,'S3'!R22,IF($C$2=33.5,'S3'!S22)))))))))))))))))))</f>
        <v>47.45</v>
      </c>
      <c r="D22" s="63">
        <f t="shared" si="2"/>
        <v>66.430000000000007</v>
      </c>
      <c r="E22" s="63">
        <f>IF($E$2=15.5,'S3'!AF22,IF($E$2=16.5,'S3'!AG22,IF($E$2=17.5,'S3'!AH22,IF($E$2=18.5,'S3'!AI22,IF($E$2=19.5,'S3'!AJ22,IF($E$2=20.5,'S3'!AK22,IF($E$2=21.5,'S3'!AL22,IF($E$2=22.5,'S3'!AM22,IF($E$2=23.5,'S3'!AN22,IF($E$2=24.5,'S3'!AO22,IF($E$2=25.5,'S3'!AP22,IF($E$2=26.5,'S3'!AQ22,IF($E$2=27.5,'S3'!AR22,IF($E$2=28.5,'S3'!AS22,IF($E$2=29.5,'S3'!AT22,IF($E$2=30.5,'S3'!AU22,IF($E$2=31.5,'S3'!AV22,IF($E$2=32.5,'S3'!AW22,IF($E$2=33.5,'S3'!AX22)))))))))))))))))))</f>
        <v>29.54</v>
      </c>
      <c r="F22" s="63">
        <f t="shared" si="1"/>
        <v>41.36</v>
      </c>
      <c r="H22" s="22" t="s">
        <v>104</v>
      </c>
      <c r="I22" s="25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  <c r="W22" s="377"/>
      <c r="X22" s="380"/>
      <c r="Y22" s="380"/>
      <c r="Z22" s="380"/>
      <c r="AA22" s="380"/>
      <c r="AB22" s="380"/>
      <c r="AC22" s="380"/>
      <c r="AD22" s="380"/>
      <c r="AE22" s="380"/>
      <c r="AF22" s="380"/>
      <c r="AG22" s="380"/>
      <c r="AH22" s="380"/>
      <c r="AI22" s="380"/>
      <c r="AJ22" s="380"/>
      <c r="AK22" s="380"/>
      <c r="AL22" s="380"/>
      <c r="AM22" s="380"/>
      <c r="AN22" s="380"/>
      <c r="AO22" s="380"/>
      <c r="AP22" s="380"/>
      <c r="AQ22" s="380"/>
      <c r="AR22" s="385"/>
      <c r="AS22" s="385"/>
      <c r="AT22" s="385"/>
      <c r="AU22" s="385"/>
      <c r="AV22" s="385"/>
      <c r="AW22" s="385"/>
      <c r="AX22" s="385"/>
      <c r="AY22" s="385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329"/>
      <c r="BS22" s="329"/>
      <c r="BT22" s="14"/>
      <c r="BW22" s="179" t="s">
        <v>109</v>
      </c>
      <c r="BX22" s="33" t="s">
        <v>110</v>
      </c>
      <c r="BY22" s="18" t="s">
        <v>109</v>
      </c>
      <c r="CA22" s="161"/>
    </row>
    <row r="23" spans="2:88" x14ac:dyDescent="0.45">
      <c r="B23" s="289">
        <v>19</v>
      </c>
      <c r="C23" s="63">
        <f>IF($C$2=15.5,'S3'!A23,IF($C$2=16.5,'S3'!B23,IF($C$2=17.5,'S3'!C23,IF($C$2=18.5,'S3'!D23,IF($C$2=19.5,'S3'!E23,IF($C$2=20.5,'S3'!F23,IF($C$2=21.5,'S3'!G23,IF($C$2=22.5,'S3'!H23,IF($C$2=23.5,'S3'!I23,IF($C$2=24.5,'S3'!J23,IF($C$2=25.5,'S3'!K23,IF($C$2=26.5,'S3'!L23,IF($C$2=27.5,'S3'!M23,IF($C$2=28.5,'S3'!N23,IF($C$2=29.5,'S3'!O23,IF($C$2=30.5,'S3'!P23,IF($C$2=31.5,'S3'!Q23,IF($C$2=32.5,'S3'!R23,IF($C$2=33.5,'S3'!S23)))))))))))))))))))</f>
        <v>50.03</v>
      </c>
      <c r="D23" s="63">
        <f t="shared" si="2"/>
        <v>70.040000000000006</v>
      </c>
      <c r="E23" s="63">
        <f>IF($E$2=15.5,'S3'!AF23,IF($E$2=16.5,'S3'!AG23,IF($E$2=17.5,'S3'!AH23,IF($E$2=18.5,'S3'!AI23,IF($E$2=19.5,'S3'!AJ23,IF($E$2=20.5,'S3'!AK23,IF($E$2=21.5,'S3'!AL23,IF($E$2=22.5,'S3'!AM23,IF($E$2=23.5,'S3'!AN23,IF($E$2=24.5,'S3'!AO23,IF($E$2=25.5,'S3'!AP23,IF($E$2=26.5,'S3'!AQ23,IF($E$2=27.5,'S3'!AR23,IF($E$2=28.5,'S3'!AS23,IF($E$2=29.5,'S3'!AT23,IF($E$2=30.5,'S3'!AU23,IF($E$2=31.5,'S3'!AV23,IF($E$2=32.5,'S3'!AW23,IF($E$2=33.5,'S3'!AX23)))))))))))))))))))</f>
        <v>31.15</v>
      </c>
      <c r="F23" s="63">
        <f t="shared" si="1"/>
        <v>43.61</v>
      </c>
      <c r="H23" s="23" t="s">
        <v>105</v>
      </c>
      <c r="I23" s="24" t="s">
        <v>106</v>
      </c>
      <c r="J23" s="377">
        <v>12.73</v>
      </c>
      <c r="K23" s="377">
        <v>13.28</v>
      </c>
      <c r="L23" s="377">
        <v>12.99</v>
      </c>
      <c r="M23" s="377">
        <v>13.54</v>
      </c>
      <c r="N23" s="377">
        <v>13.25</v>
      </c>
      <c r="O23" s="377">
        <v>13.8</v>
      </c>
      <c r="P23" s="377">
        <v>13.51</v>
      </c>
      <c r="Q23" s="377">
        <v>14.06</v>
      </c>
      <c r="R23" s="377">
        <v>13.77</v>
      </c>
      <c r="S23" s="377">
        <v>14.32</v>
      </c>
      <c r="T23" s="377">
        <v>14.03</v>
      </c>
      <c r="U23" s="377">
        <v>14.58</v>
      </c>
      <c r="V23" s="377">
        <v>14.29</v>
      </c>
      <c r="W23" s="377">
        <v>14.84</v>
      </c>
      <c r="X23" s="382">
        <v>14.55</v>
      </c>
      <c r="Y23" s="382">
        <v>15.1</v>
      </c>
      <c r="Z23" s="382">
        <v>14.81</v>
      </c>
      <c r="AA23" s="382">
        <v>15.36</v>
      </c>
      <c r="AB23" s="382">
        <v>15.07</v>
      </c>
      <c r="AC23" s="382">
        <v>15.62</v>
      </c>
      <c r="AD23" s="382">
        <v>15.33</v>
      </c>
      <c r="AE23" s="382">
        <v>15.88</v>
      </c>
      <c r="AF23" s="382">
        <v>15.59</v>
      </c>
      <c r="AG23" s="382">
        <v>16.14</v>
      </c>
      <c r="AH23" s="382">
        <v>14.97</v>
      </c>
      <c r="AI23" s="382">
        <v>15.46</v>
      </c>
      <c r="AJ23" s="382">
        <v>15.23</v>
      </c>
      <c r="AK23" s="382">
        <v>15.72</v>
      </c>
      <c r="AL23" s="382">
        <v>15.49</v>
      </c>
      <c r="AM23" s="382">
        <v>15.98</v>
      </c>
      <c r="AN23" s="382">
        <v>15.75</v>
      </c>
      <c r="AO23" s="382">
        <v>16.239999999999998</v>
      </c>
      <c r="AP23" s="382">
        <v>16.010000000000002</v>
      </c>
      <c r="AQ23" s="382">
        <v>16.5</v>
      </c>
      <c r="AR23" s="387">
        <v>16.27</v>
      </c>
      <c r="AS23" s="387">
        <v>16.760000000000002</v>
      </c>
      <c r="AT23" s="387">
        <v>16.53</v>
      </c>
      <c r="AU23" s="387">
        <v>17.02</v>
      </c>
      <c r="AV23" s="387">
        <v>16.79</v>
      </c>
      <c r="AW23" s="387">
        <v>17.28</v>
      </c>
      <c r="AX23" s="387">
        <v>17.05</v>
      </c>
      <c r="AY23" s="387">
        <v>17.54</v>
      </c>
      <c r="AZ23" s="263">
        <v>16.3</v>
      </c>
      <c r="BA23" s="263">
        <v>16.78</v>
      </c>
      <c r="BB23" s="263">
        <v>16.559999999999999</v>
      </c>
      <c r="BC23" s="263">
        <v>17.04</v>
      </c>
      <c r="BD23" s="263">
        <v>16.82</v>
      </c>
      <c r="BE23" s="263">
        <v>17.3</v>
      </c>
      <c r="BF23" s="263">
        <v>17.079999999999998</v>
      </c>
      <c r="BG23" s="263">
        <v>17.559999999999999</v>
      </c>
      <c r="BH23" s="263">
        <v>12.4</v>
      </c>
      <c r="BI23" s="263">
        <v>12.88</v>
      </c>
      <c r="BJ23" s="263">
        <v>12.14</v>
      </c>
      <c r="BK23" s="263">
        <v>12.62</v>
      </c>
      <c r="BL23" s="263">
        <v>11.88</v>
      </c>
      <c r="BM23" s="263">
        <v>12.36</v>
      </c>
      <c r="BN23" s="263">
        <v>11.62</v>
      </c>
      <c r="BO23" s="263">
        <v>12.1</v>
      </c>
      <c r="BP23" s="263">
        <v>11.36</v>
      </c>
      <c r="BQ23" s="263">
        <v>11.84</v>
      </c>
      <c r="BR23" s="328">
        <f t="shared" ref="BR23:BS25" si="7">IF($C$2=15.5,J23,IF($C$2=16.5,L23,IF($C$2=17.5,N23,IF($C$2=18.5,P23,IF($C$2=19.5,R23,IF($C$2=20.5,T23,IF($C$2=21.5,V23,IF($C$2=22.5,X23,IF($C$2=23.5,Z23,IF($C$2=24.5,AB23,IF($C$2=25.5,AD23,IF($C$2=26.5,AF23,IF($C$2=27.5,AH23,IF($C$2=28.5,AJ23,IF($C$2=29.5,AL23,IF($C$2=30.5,AN23,IF($C$2=31.5,AP23,IF($C$2=32.5,AR23,IF($C$2=33.5,AT23)))))))))))))))))))</f>
        <v>16.27</v>
      </c>
      <c r="BS23" s="328">
        <f t="shared" si="7"/>
        <v>16.760000000000002</v>
      </c>
      <c r="BT23" s="162">
        <f>IF(ข้อมูล!$Q$13=0,BR23,IF(ข้อมูล!$Q$13=1,BS23,IF(ข้อมูล!$Q$13=2,BS23,)))</f>
        <v>16.27</v>
      </c>
      <c r="BW23" s="30">
        <f>ข้อมูล!$F$116</f>
        <v>5</v>
      </c>
      <c r="BX23" s="30">
        <v>30</v>
      </c>
      <c r="BY23" s="34">
        <v>0.8</v>
      </c>
      <c r="BZ23" s="32"/>
    </row>
    <row r="24" spans="2:88" x14ac:dyDescent="0.45">
      <c r="B24" s="289">
        <v>20</v>
      </c>
      <c r="C24" s="63">
        <f>IF($C$2=15.5,'S3'!A24,IF($C$2=16.5,'S3'!B24,IF($C$2=17.5,'S3'!C24,IF($C$2=18.5,'S3'!D24,IF($C$2=19.5,'S3'!E24,IF($C$2=20.5,'S3'!F24,IF($C$2=21.5,'S3'!G24,IF($C$2=22.5,'S3'!H24,IF($C$2=23.5,'S3'!I24,IF($C$2=24.5,'S3'!J24,IF($C$2=25.5,'S3'!K24,IF($C$2=26.5,'S3'!L24,IF($C$2=27.5,'S3'!M24,IF($C$2=28.5,'S3'!N24,IF($C$2=29.5,'S3'!O24,IF($C$2=30.5,'S3'!P24,IF($C$2=31.5,'S3'!Q24,IF($C$2=32.5,'S3'!R24,IF($C$2=33.5,'S3'!S24)))))))))))))))))))</f>
        <v>52.59</v>
      </c>
      <c r="D24" s="63">
        <f t="shared" si="2"/>
        <v>73.63</v>
      </c>
      <c r="E24" s="63">
        <f>IF($E$2=15.5,'S3'!AF24,IF($E$2=16.5,'S3'!AG24,IF($E$2=17.5,'S3'!AH24,IF($E$2=18.5,'S3'!AI24,IF($E$2=19.5,'S3'!AJ24,IF($E$2=20.5,'S3'!AK24,IF($E$2=21.5,'S3'!AL24,IF($E$2=22.5,'S3'!AM24,IF($E$2=23.5,'S3'!AN24,IF($E$2=24.5,'S3'!AO24,IF($E$2=25.5,'S3'!AP24,IF($E$2=26.5,'S3'!AQ24,IF($E$2=27.5,'S3'!AR24,IF($E$2=28.5,'S3'!AS24,IF($E$2=29.5,'S3'!AT24,IF($E$2=30.5,'S3'!AU24,IF($E$2=31.5,'S3'!AV24,IF($E$2=32.5,'S3'!AW24,IF($E$2=33.5,'S3'!AX24)))))))))))))))))))</f>
        <v>32.75</v>
      </c>
      <c r="F24" s="63">
        <f t="shared" si="1"/>
        <v>45.85</v>
      </c>
      <c r="H24" s="23" t="s">
        <v>107</v>
      </c>
      <c r="I24" s="24" t="s">
        <v>106</v>
      </c>
      <c r="J24" s="377">
        <v>2.09</v>
      </c>
      <c r="K24" s="377">
        <v>2.19</v>
      </c>
      <c r="L24" s="377">
        <v>2.13</v>
      </c>
      <c r="M24" s="377">
        <v>2.23</v>
      </c>
      <c r="N24" s="377">
        <v>2.1800000000000002</v>
      </c>
      <c r="O24" s="377">
        <v>2.2799999999999998</v>
      </c>
      <c r="P24" s="377">
        <v>2.2200000000000002</v>
      </c>
      <c r="Q24" s="377">
        <v>2.3199999999999998</v>
      </c>
      <c r="R24" s="377">
        <v>2.2599999999999998</v>
      </c>
      <c r="S24" s="377">
        <v>2.36</v>
      </c>
      <c r="T24" s="377">
        <v>2.31</v>
      </c>
      <c r="U24" s="377">
        <v>2.41</v>
      </c>
      <c r="V24" s="377">
        <v>2.35</v>
      </c>
      <c r="W24" s="377">
        <v>2.4500000000000002</v>
      </c>
      <c r="X24" s="382">
        <v>2.4</v>
      </c>
      <c r="Y24" s="382">
        <v>2.5</v>
      </c>
      <c r="Z24" s="382">
        <v>2.44</v>
      </c>
      <c r="AA24" s="382">
        <v>2.54</v>
      </c>
      <c r="AB24" s="382">
        <v>2.48</v>
      </c>
      <c r="AC24" s="382">
        <v>2.58</v>
      </c>
      <c r="AD24" s="382">
        <v>2.5299999999999998</v>
      </c>
      <c r="AE24" s="382">
        <v>2.63</v>
      </c>
      <c r="AF24" s="382">
        <v>2.57</v>
      </c>
      <c r="AG24" s="382">
        <v>2.67</v>
      </c>
      <c r="AH24" s="382">
        <v>2.62</v>
      </c>
      <c r="AI24" s="382">
        <v>2.72</v>
      </c>
      <c r="AJ24" s="382">
        <v>2.66</v>
      </c>
      <c r="AK24" s="382">
        <v>2.76</v>
      </c>
      <c r="AL24" s="382">
        <v>2.7</v>
      </c>
      <c r="AM24" s="382">
        <v>2.8</v>
      </c>
      <c r="AN24" s="382">
        <v>2.75</v>
      </c>
      <c r="AO24" s="382">
        <v>2.85</v>
      </c>
      <c r="AP24" s="382">
        <v>2.79</v>
      </c>
      <c r="AQ24" s="382">
        <v>2.89</v>
      </c>
      <c r="AR24" s="387">
        <v>2.84</v>
      </c>
      <c r="AS24" s="387">
        <v>2.94</v>
      </c>
      <c r="AT24" s="387">
        <v>2.88</v>
      </c>
      <c r="AU24" s="387">
        <v>2.98</v>
      </c>
      <c r="AV24" s="387">
        <v>2.92</v>
      </c>
      <c r="AW24" s="387">
        <v>3.02</v>
      </c>
      <c r="AX24" s="387">
        <v>2.97</v>
      </c>
      <c r="AY24" s="387">
        <v>3.07</v>
      </c>
      <c r="AZ24" s="263">
        <v>2.8</v>
      </c>
      <c r="BA24" s="263">
        <v>2.89</v>
      </c>
      <c r="BB24" s="263">
        <v>2.84</v>
      </c>
      <c r="BC24" s="263">
        <v>2.93</v>
      </c>
      <c r="BD24" s="263">
        <v>2.89</v>
      </c>
      <c r="BE24" s="263">
        <v>2.98</v>
      </c>
      <c r="BF24" s="263">
        <v>2.93</v>
      </c>
      <c r="BG24" s="263">
        <v>3.02</v>
      </c>
      <c r="BH24" s="263">
        <v>2.14</v>
      </c>
      <c r="BI24" s="263">
        <v>2.33</v>
      </c>
      <c r="BJ24" s="263">
        <v>2.1</v>
      </c>
      <c r="BK24" s="263">
        <v>2.19</v>
      </c>
      <c r="BL24" s="263">
        <v>2.0499999999999998</v>
      </c>
      <c r="BM24" s="263">
        <v>2.14</v>
      </c>
      <c r="BN24" s="263">
        <v>2.0099999999999998</v>
      </c>
      <c r="BO24" s="263">
        <v>2.1</v>
      </c>
      <c r="BP24" s="263">
        <v>1.97</v>
      </c>
      <c r="BQ24" s="263">
        <v>2.06</v>
      </c>
      <c r="BR24" s="328">
        <f t="shared" si="7"/>
        <v>2.84</v>
      </c>
      <c r="BS24" s="328">
        <f t="shared" si="7"/>
        <v>2.94</v>
      </c>
      <c r="BT24" s="162">
        <f>IF(ข้อมูล!$Q$13=0,BR24,IF(ข้อมูล!$Q$13=1,BS24,IF(ข้อมูล!$Q$13=2,BS24,)))</f>
        <v>2.84</v>
      </c>
      <c r="BW24" s="30">
        <f>BW23*10</f>
        <v>50</v>
      </c>
      <c r="BX24" s="30">
        <v>40</v>
      </c>
      <c r="BY24" s="34">
        <v>0.9</v>
      </c>
    </row>
    <row r="25" spans="2:88" x14ac:dyDescent="0.45">
      <c r="B25" s="289">
        <v>21</v>
      </c>
      <c r="C25" s="63">
        <f>IF($C$2=15.5,'S3'!A25,IF($C$2=16.5,'S3'!B25,IF($C$2=17.5,'S3'!C25,IF($C$2=18.5,'S3'!D25,IF($C$2=19.5,'S3'!E25,IF($C$2=20.5,'S3'!F25,IF($C$2=21.5,'S3'!G25,IF($C$2=22.5,'S3'!H25,IF($C$2=23.5,'S3'!I25,IF($C$2=24.5,'S3'!J25,IF($C$2=25.5,'S3'!K25,IF($C$2=26.5,'S3'!L25,IF($C$2=27.5,'S3'!M25,IF($C$2=28.5,'S3'!N25,IF($C$2=29.5,'S3'!O25,IF($C$2=30.5,'S3'!P25,IF($C$2=31.5,'S3'!Q25,IF($C$2=32.5,'S3'!R25,IF($C$2=33.5,'S3'!S25)))))))))))))))))))</f>
        <v>55.16</v>
      </c>
      <c r="D25" s="63">
        <f t="shared" si="2"/>
        <v>77.22</v>
      </c>
      <c r="E25" s="63">
        <f>IF($E$2=15.5,'S3'!AF25,IF($E$2=16.5,'S3'!AG25,IF($E$2=17.5,'S3'!AH25,IF($E$2=18.5,'S3'!AI25,IF($E$2=19.5,'S3'!AJ25,IF($E$2=20.5,'S3'!AK25,IF($E$2=21.5,'S3'!AL25,IF($E$2=22.5,'S3'!AM25,IF($E$2=23.5,'S3'!AN25,IF($E$2=24.5,'S3'!AO25,IF($E$2=25.5,'S3'!AP25,IF($E$2=26.5,'S3'!AQ25,IF($E$2=27.5,'S3'!AR25,IF($E$2=28.5,'S3'!AS25,IF($E$2=29.5,'S3'!AT25,IF($E$2=30.5,'S3'!AU25,IF($E$2=31.5,'S3'!AV25,IF($E$2=32.5,'S3'!AW25,IF($E$2=33.5,'S3'!AX25)))))))))))))))))))</f>
        <v>34.36</v>
      </c>
      <c r="F25" s="63">
        <f t="shared" si="1"/>
        <v>48.1</v>
      </c>
      <c r="H25" s="23" t="s">
        <v>108</v>
      </c>
      <c r="I25" s="24" t="s">
        <v>106</v>
      </c>
      <c r="J25" s="377">
        <v>9.7799999999999994</v>
      </c>
      <c r="K25" s="377">
        <v>10.27</v>
      </c>
      <c r="L25" s="377">
        <v>9.93</v>
      </c>
      <c r="M25" s="377">
        <v>10.45</v>
      </c>
      <c r="N25" s="377">
        <v>10.1</v>
      </c>
      <c r="O25" s="377">
        <v>10.62</v>
      </c>
      <c r="P25" s="377">
        <v>10.27</v>
      </c>
      <c r="Q25" s="377">
        <v>10.79</v>
      </c>
      <c r="R25" s="377">
        <v>10.44</v>
      </c>
      <c r="S25" s="377">
        <v>10.96</v>
      </c>
      <c r="T25" s="377">
        <v>10.62</v>
      </c>
      <c r="U25" s="377">
        <v>11.14</v>
      </c>
      <c r="V25" s="377">
        <v>10.79</v>
      </c>
      <c r="W25" s="377">
        <v>11.31</v>
      </c>
      <c r="X25" s="382">
        <v>10.96</v>
      </c>
      <c r="Y25" s="382">
        <v>11.48</v>
      </c>
      <c r="Z25" s="382">
        <v>11.13</v>
      </c>
      <c r="AA25" s="382">
        <v>11.65</v>
      </c>
      <c r="AB25" s="382">
        <v>11.31</v>
      </c>
      <c r="AC25" s="382">
        <v>11.83</v>
      </c>
      <c r="AD25" s="382">
        <v>11.48</v>
      </c>
      <c r="AE25" s="382">
        <v>12</v>
      </c>
      <c r="AF25" s="382">
        <v>11.65</v>
      </c>
      <c r="AG25" s="382">
        <v>12.17</v>
      </c>
      <c r="AH25" s="382">
        <v>11.83</v>
      </c>
      <c r="AI25" s="382">
        <v>12.35</v>
      </c>
      <c r="AJ25" s="382">
        <v>12</v>
      </c>
      <c r="AK25" s="382">
        <v>12.52</v>
      </c>
      <c r="AL25" s="382">
        <v>12.17</v>
      </c>
      <c r="AM25" s="382">
        <v>12.69</v>
      </c>
      <c r="AN25" s="382">
        <v>12.34</v>
      </c>
      <c r="AO25" s="382">
        <v>12.86</v>
      </c>
      <c r="AP25" s="382">
        <v>12.52</v>
      </c>
      <c r="AQ25" s="382">
        <v>13.04</v>
      </c>
      <c r="AR25" s="387">
        <v>12.69</v>
      </c>
      <c r="AS25" s="387">
        <v>13.21</v>
      </c>
      <c r="AT25" s="387">
        <v>12.86</v>
      </c>
      <c r="AU25" s="387">
        <v>13.38</v>
      </c>
      <c r="AV25" s="387">
        <v>13.03</v>
      </c>
      <c r="AW25" s="387">
        <v>13.55</v>
      </c>
      <c r="AX25" s="387">
        <v>13.21</v>
      </c>
      <c r="AY25" s="387">
        <v>13.73</v>
      </c>
      <c r="AZ25" s="263">
        <v>12.35</v>
      </c>
      <c r="BA25" s="263">
        <v>12.84</v>
      </c>
      <c r="BB25" s="263">
        <v>12.53</v>
      </c>
      <c r="BC25" s="263">
        <v>13.01</v>
      </c>
      <c r="BD25" s="263">
        <v>12.7</v>
      </c>
      <c r="BE25" s="263">
        <v>13.18</v>
      </c>
      <c r="BF25" s="263">
        <v>12.87</v>
      </c>
      <c r="BG25" s="263">
        <v>13.35</v>
      </c>
      <c r="BH25" s="263">
        <v>9.77</v>
      </c>
      <c r="BI25" s="263">
        <v>10.25</v>
      </c>
      <c r="BJ25" s="263">
        <v>9.59</v>
      </c>
      <c r="BK25" s="263">
        <v>10.08</v>
      </c>
      <c r="BL25" s="263">
        <v>9.42</v>
      </c>
      <c r="BM25" s="263">
        <v>9.9</v>
      </c>
      <c r="BN25" s="263">
        <v>9.25</v>
      </c>
      <c r="BO25" s="263">
        <v>9.73</v>
      </c>
      <c r="BP25" s="263">
        <v>9.08</v>
      </c>
      <c r="BQ25" s="263">
        <v>9.56</v>
      </c>
      <c r="BR25" s="328">
        <f t="shared" si="7"/>
        <v>12.69</v>
      </c>
      <c r="BS25" s="328">
        <f t="shared" si="7"/>
        <v>13.21</v>
      </c>
      <c r="BT25" s="162">
        <f>IF(ข้อมูล!$Q$13=0,BR25,IF(ข้อมูล!$Q$13=1,BS25,IF(ข้อมูล!$Q$13=2,BS25,)))</f>
        <v>12.69</v>
      </c>
      <c r="BW25" s="30">
        <f>VLOOKUP(BW24,BX23:BY28,2)</f>
        <v>1</v>
      </c>
      <c r="BX25" s="30">
        <v>50</v>
      </c>
      <c r="BY25" s="34">
        <v>1</v>
      </c>
    </row>
    <row r="26" spans="2:88" x14ac:dyDescent="0.45">
      <c r="B26" s="289">
        <v>22</v>
      </c>
      <c r="C26" s="63">
        <f>IF($C$2=15.5,'S3'!A26,IF($C$2=16.5,'S3'!B26,IF($C$2=17.5,'S3'!C26,IF($C$2=18.5,'S3'!D26,IF($C$2=19.5,'S3'!E26,IF($C$2=20.5,'S3'!F26,IF($C$2=21.5,'S3'!G26,IF($C$2=22.5,'S3'!H26,IF($C$2=23.5,'S3'!I26,IF($C$2=24.5,'S3'!J26,IF($C$2=25.5,'S3'!K26,IF($C$2=26.5,'S3'!L26,IF($C$2=27.5,'S3'!M26,IF($C$2=28.5,'S3'!N26,IF($C$2=29.5,'S3'!O26,IF($C$2=30.5,'S3'!P26,IF($C$2=31.5,'S3'!Q26,IF($C$2=32.5,'S3'!R26,IF($C$2=33.5,'S3'!S26)))))))))))))))))))</f>
        <v>57.73</v>
      </c>
      <c r="D26" s="63">
        <f t="shared" si="2"/>
        <v>80.819999999999993</v>
      </c>
      <c r="E26" s="63">
        <f>IF($E$2=15.5,'S3'!AF26,IF($E$2=16.5,'S3'!AG26,IF($E$2=17.5,'S3'!AH26,IF($E$2=18.5,'S3'!AI26,IF($E$2=19.5,'S3'!AJ26,IF($E$2=20.5,'S3'!AK26,IF($E$2=21.5,'S3'!AL26,IF($E$2=22.5,'S3'!AM26,IF($E$2=23.5,'S3'!AN26,IF($E$2=24.5,'S3'!AO26,IF($E$2=25.5,'S3'!AP26,IF($E$2=26.5,'S3'!AQ26,IF($E$2=27.5,'S3'!AR26,IF($E$2=28.5,'S3'!AS26,IF($E$2=29.5,'S3'!AT26,IF($E$2=30.5,'S3'!AU26,IF($E$2=31.5,'S3'!AV26,IF($E$2=32.5,'S3'!AW26,IF($E$2=33.5,'S3'!AX26)))))))))))))))))))</f>
        <v>35.96</v>
      </c>
      <c r="F26" s="63">
        <f t="shared" si="1"/>
        <v>50.34</v>
      </c>
      <c r="H26" s="22" t="s">
        <v>179</v>
      </c>
      <c r="I26" s="25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  <c r="W26" s="377"/>
      <c r="X26" s="380"/>
      <c r="Y26" s="380"/>
      <c r="Z26" s="380"/>
      <c r="AA26" s="380"/>
      <c r="AB26" s="380"/>
      <c r="AC26" s="380"/>
      <c r="AD26" s="380"/>
      <c r="AE26" s="380"/>
      <c r="AF26" s="380"/>
      <c r="AG26" s="380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  <c r="AR26" s="385"/>
      <c r="AS26" s="385"/>
      <c r="AT26" s="385"/>
      <c r="AU26" s="385"/>
      <c r="AV26" s="385"/>
      <c r="AW26" s="385"/>
      <c r="AX26" s="385"/>
      <c r="AY26" s="385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329"/>
      <c r="BS26" s="329"/>
      <c r="BT26" s="14"/>
      <c r="BW26" s="30"/>
      <c r="BX26" s="30">
        <v>60</v>
      </c>
      <c r="BY26" s="34">
        <v>1.6</v>
      </c>
    </row>
    <row r="27" spans="2:88" x14ac:dyDescent="0.45">
      <c r="B27" s="289">
        <v>23</v>
      </c>
      <c r="C27" s="63">
        <f>IF($C$2=15.5,'S3'!A27,IF($C$2=16.5,'S3'!B27,IF($C$2=17.5,'S3'!C27,IF($C$2=18.5,'S3'!D27,IF($C$2=19.5,'S3'!E27,IF($C$2=20.5,'S3'!F27,IF($C$2=21.5,'S3'!G27,IF($C$2=22.5,'S3'!H27,IF($C$2=23.5,'S3'!I27,IF($C$2=24.5,'S3'!J27,IF($C$2=25.5,'S3'!K27,IF($C$2=26.5,'S3'!L27,IF($C$2=27.5,'S3'!M27,IF($C$2=28.5,'S3'!N27,IF($C$2=29.5,'S3'!O27,IF($C$2=30.5,'S3'!P27,IF($C$2=31.5,'S3'!Q27,IF($C$2=32.5,'S3'!R27,IF($C$2=33.5,'S3'!S27)))))))))))))))))))</f>
        <v>60.29</v>
      </c>
      <c r="D27" s="63">
        <f t="shared" si="2"/>
        <v>84.41</v>
      </c>
      <c r="E27" s="63">
        <f>IF($E$2=15.5,'S3'!AF27,IF($E$2=16.5,'S3'!AG27,IF($E$2=17.5,'S3'!AH27,IF($E$2=18.5,'S3'!AI27,IF($E$2=19.5,'S3'!AJ27,IF($E$2=20.5,'S3'!AK27,IF($E$2=21.5,'S3'!AL27,IF($E$2=22.5,'S3'!AM27,IF($E$2=23.5,'S3'!AN27,IF($E$2=24.5,'S3'!AO27,IF($E$2=25.5,'S3'!AP27,IF($E$2=26.5,'S3'!AQ27,IF($E$2=27.5,'S3'!AR27,IF($E$2=28.5,'S3'!AS27,IF($E$2=29.5,'S3'!AT27,IF($E$2=30.5,'S3'!AU27,IF($E$2=31.5,'S3'!AV27,IF($E$2=32.5,'S3'!AW27,IF($E$2=33.5,'S3'!AX27)))))))))))))))))))</f>
        <v>37.57</v>
      </c>
      <c r="F27" s="63">
        <f t="shared" si="1"/>
        <v>52.6</v>
      </c>
      <c r="H27" s="23" t="s">
        <v>180</v>
      </c>
      <c r="I27" s="24" t="s">
        <v>106</v>
      </c>
      <c r="J27" s="377">
        <v>33.340000000000003</v>
      </c>
      <c r="K27" s="377">
        <v>35.19</v>
      </c>
      <c r="L27" s="377">
        <v>33.51</v>
      </c>
      <c r="M27" s="377">
        <v>35.36</v>
      </c>
      <c r="N27" s="377">
        <v>33.69</v>
      </c>
      <c r="O27" s="377">
        <v>35.54</v>
      </c>
      <c r="P27" s="377">
        <v>33.869999999999997</v>
      </c>
      <c r="Q27" s="377">
        <v>35.72</v>
      </c>
      <c r="R27" s="377">
        <v>34.049999999999997</v>
      </c>
      <c r="S27" s="377">
        <v>35.9</v>
      </c>
      <c r="T27" s="377">
        <v>34.22</v>
      </c>
      <c r="U27" s="377">
        <v>36.07</v>
      </c>
      <c r="V27" s="377">
        <v>34.4</v>
      </c>
      <c r="W27" s="377">
        <v>36.25</v>
      </c>
      <c r="X27" s="382">
        <v>34.58</v>
      </c>
      <c r="Y27" s="382">
        <v>36.43</v>
      </c>
      <c r="Z27" s="382">
        <v>34.76</v>
      </c>
      <c r="AA27" s="382">
        <v>36.61</v>
      </c>
      <c r="AB27" s="382">
        <v>34.93</v>
      </c>
      <c r="AC27" s="382">
        <v>36.78</v>
      </c>
      <c r="AD27" s="382">
        <v>35.11</v>
      </c>
      <c r="AE27" s="382">
        <v>36.96</v>
      </c>
      <c r="AF27" s="382">
        <v>35.29</v>
      </c>
      <c r="AG27" s="382">
        <v>37.14</v>
      </c>
      <c r="AH27" s="382">
        <v>35.47</v>
      </c>
      <c r="AI27" s="382">
        <v>37.32</v>
      </c>
      <c r="AJ27" s="382">
        <v>35.64</v>
      </c>
      <c r="AK27" s="382">
        <v>37.49</v>
      </c>
      <c r="AL27" s="382">
        <v>35.82</v>
      </c>
      <c r="AM27" s="382">
        <v>37.67</v>
      </c>
      <c r="AN27" s="382">
        <v>36</v>
      </c>
      <c r="AO27" s="382">
        <v>37.85</v>
      </c>
      <c r="AP27" s="382">
        <v>36.18</v>
      </c>
      <c r="AQ27" s="382">
        <v>38.03</v>
      </c>
      <c r="AR27" s="387">
        <v>36.35</v>
      </c>
      <c r="AS27" s="387">
        <v>38.200000000000003</v>
      </c>
      <c r="AT27" s="387">
        <v>36.53</v>
      </c>
      <c r="AU27" s="387">
        <v>38.380000000000003</v>
      </c>
      <c r="AV27" s="387">
        <v>36.71</v>
      </c>
      <c r="AW27" s="387">
        <v>38.56</v>
      </c>
      <c r="AX27" s="387">
        <v>36.89</v>
      </c>
      <c r="AY27" s="387">
        <v>38.74</v>
      </c>
      <c r="AZ27" s="263">
        <v>43.93</v>
      </c>
      <c r="BA27" s="263">
        <v>47.29</v>
      </c>
      <c r="BB27" s="263">
        <v>44.11</v>
      </c>
      <c r="BC27" s="263">
        <v>47.46</v>
      </c>
      <c r="BD27" s="263">
        <v>44.29</v>
      </c>
      <c r="BE27" s="263">
        <v>47.64</v>
      </c>
      <c r="BF27" s="263">
        <v>44.47</v>
      </c>
      <c r="BG27" s="263">
        <v>47.82</v>
      </c>
      <c r="BH27" s="263">
        <v>41.27</v>
      </c>
      <c r="BI27" s="263">
        <v>44.62</v>
      </c>
      <c r="BJ27" s="263">
        <v>41.1</v>
      </c>
      <c r="BK27" s="263">
        <v>44.45</v>
      </c>
      <c r="BL27" s="263">
        <v>40.92</v>
      </c>
      <c r="BM27" s="263">
        <v>44.27</v>
      </c>
      <c r="BN27" s="263">
        <v>40.74</v>
      </c>
      <c r="BO27" s="263">
        <v>44.09</v>
      </c>
      <c r="BP27" s="263">
        <v>40.56</v>
      </c>
      <c r="BQ27" s="263">
        <v>43.91</v>
      </c>
      <c r="BR27" s="328">
        <f>IF($C$2=15.5,J27,IF($C$2=16.5,L27,IF($C$2=17.5,N27,IF($C$2=18.5,P27,IF($C$2=19.5,R27,IF($C$2=20.5,T27,IF($C$2=21.5,V27,IF($C$2=22.5,X27,IF($C$2=23.5,Z27,IF($C$2=24.5,AB27,IF($C$2=25.5,AD27,IF($C$2=26.5,AF27,IF($C$2=27.5,AH27,IF($C$2=28.5,AJ27,IF($C$2=29.5,AL27,IF($C$2=30.5,AN27,IF($C$2=31.5,AP27,IF($C$2=32.5,AR27,IF($C$2=33.5,AT27,IF($C$2=34.5,AV27))))))))))))))))))))</f>
        <v>36.35</v>
      </c>
      <c r="BS27" s="328">
        <f>IF($C$2=15.5,K27,IF($C$2=16.5,M27,IF($C$2=17.5,O27,IF($C$2=18.5,Q27,IF($C$2=19.5,S27,IF($C$2=20.5,U27,IF($C$2=21.5,W27,IF($C$2=22.5,Y27,IF($C$2=23.5,AA27,IF($C$2=24.5,AC27,IF($C$2=25.5,AE27,IF($C$2=26.5,AG27,IF($C$2=27.5,AI27,IF($C$2=28.5,AK27,IF($C$2=29.5,AM27,IF($C$2=30.5,AO27,IF($C$2=31.5,AQ27,IF($C$2=32.5,AS27,IF($C$2=33.5,AU27,IF($C$2=34.5,AW27))))))))))))))))))))</f>
        <v>38.200000000000003</v>
      </c>
      <c r="BT27" s="162">
        <f>IF(ข้อมูล!$Q$13=0,BR27,IF(ข้อมูล!$Q$13=1,BS27,IF(ข้อมูล!$Q$13=2,BS27,)))</f>
        <v>36.35</v>
      </c>
      <c r="BW27" s="30"/>
      <c r="BX27" s="30">
        <v>70</v>
      </c>
      <c r="BY27" s="34">
        <v>1.7</v>
      </c>
    </row>
    <row r="28" spans="2:88" x14ac:dyDescent="0.45">
      <c r="B28" s="289">
        <v>24</v>
      </c>
      <c r="C28" s="63">
        <f>IF($C$2=15.5,'S3'!A28,IF($C$2=16.5,'S3'!B28,IF($C$2=17.5,'S3'!C28,IF($C$2=18.5,'S3'!D28,IF($C$2=19.5,'S3'!E28,IF($C$2=20.5,'S3'!F28,IF($C$2=21.5,'S3'!G28,IF($C$2=22.5,'S3'!H28,IF($C$2=23.5,'S3'!I28,IF($C$2=24.5,'S3'!J28,IF($C$2=25.5,'S3'!K28,IF($C$2=26.5,'S3'!L28,IF($C$2=27.5,'S3'!M28,IF($C$2=28.5,'S3'!N28,IF($C$2=29.5,'S3'!O28,IF($C$2=30.5,'S3'!P28,IF($C$2=31.5,'S3'!Q28,IF($C$2=32.5,'S3'!R28,IF($C$2=33.5,'S3'!S28)))))))))))))))))))</f>
        <v>62.86</v>
      </c>
      <c r="D28" s="63">
        <f t="shared" si="2"/>
        <v>88</v>
      </c>
      <c r="E28" s="63">
        <f>IF($E$2=15.5,'S3'!AF28,IF($E$2=16.5,'S3'!AG28,IF($E$2=17.5,'S3'!AH28,IF($E$2=18.5,'S3'!AI28,IF($E$2=19.5,'S3'!AJ28,IF($E$2=20.5,'S3'!AK28,IF($E$2=21.5,'S3'!AL28,IF($E$2=22.5,'S3'!AM28,IF($E$2=23.5,'S3'!AN28,IF($E$2=24.5,'S3'!AO28,IF($E$2=25.5,'S3'!AP28,IF($E$2=26.5,'S3'!AQ28,IF($E$2=27.5,'S3'!AR28,IF($E$2=28.5,'S3'!AS28,IF($E$2=29.5,'S3'!AT28,IF($E$2=30.5,'S3'!AU28,IF($E$2=31.5,'S3'!AV28,IF($E$2=32.5,'S3'!AW28,IF($E$2=33.5,'S3'!AX28)))))))))))))))))))</f>
        <v>39.18</v>
      </c>
      <c r="F28" s="63">
        <f t="shared" si="1"/>
        <v>54.85</v>
      </c>
      <c r="H28" s="319" t="s">
        <v>184</v>
      </c>
      <c r="I28" s="23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83"/>
      <c r="Y28" s="383"/>
      <c r="Z28" s="383"/>
      <c r="AA28" s="383"/>
      <c r="AB28" s="383"/>
      <c r="AC28" s="383"/>
      <c r="AD28" s="383"/>
      <c r="AE28" s="383"/>
      <c r="AF28" s="383"/>
      <c r="AG28" s="383"/>
      <c r="AH28" s="383"/>
      <c r="AI28" s="383"/>
      <c r="AJ28" s="383"/>
      <c r="AK28" s="383"/>
      <c r="AL28" s="383"/>
      <c r="AM28" s="383"/>
      <c r="AN28" s="383"/>
      <c r="AO28" s="383"/>
      <c r="AP28" s="383"/>
      <c r="AQ28" s="383"/>
      <c r="AR28" s="388"/>
      <c r="AS28" s="388"/>
      <c r="AT28" s="388"/>
      <c r="AU28" s="388"/>
      <c r="AV28" s="388"/>
      <c r="AW28" s="388"/>
      <c r="AX28" s="388"/>
      <c r="AY28" s="388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329"/>
      <c r="BS28" s="329"/>
      <c r="BT28" s="14"/>
      <c r="BW28" s="26"/>
      <c r="BX28" s="35">
        <v>80</v>
      </c>
      <c r="BY28" s="36">
        <v>1.8</v>
      </c>
    </row>
    <row r="29" spans="2:88" x14ac:dyDescent="0.45">
      <c r="B29" s="289">
        <v>25</v>
      </c>
      <c r="C29" s="63">
        <f>IF($C$2=15.5,'S3'!A29,IF($C$2=16.5,'S3'!B29,IF($C$2=17.5,'S3'!C29,IF($C$2=18.5,'S3'!D29,IF($C$2=19.5,'S3'!E29,IF($C$2=20.5,'S3'!F29,IF($C$2=21.5,'S3'!G29,IF($C$2=22.5,'S3'!H29,IF($C$2=23.5,'S3'!I29,IF($C$2=24.5,'S3'!J29,IF($C$2=25.5,'S3'!K29,IF($C$2=26.5,'S3'!L29,IF($C$2=27.5,'S3'!M29,IF($C$2=28.5,'S3'!N29,IF($C$2=29.5,'S3'!O29,IF($C$2=30.5,'S3'!P29,IF($C$2=31.5,'S3'!Q29,IF($C$2=32.5,'S3'!R29,IF($C$2=33.5,'S3'!S29)))))))))))))))))))</f>
        <v>65.430000000000007</v>
      </c>
      <c r="D29" s="63">
        <f t="shared" si="2"/>
        <v>91.6</v>
      </c>
      <c r="E29" s="63">
        <f>IF($E$2=15.5,'S3'!AF29,IF($E$2=16.5,'S3'!AG29,IF($E$2=17.5,'S3'!AH29,IF($E$2=18.5,'S3'!AI29,IF($E$2=19.5,'S3'!AJ29,IF($E$2=20.5,'S3'!AK29,IF($E$2=21.5,'S3'!AL29,IF($E$2=22.5,'S3'!AM29,IF($E$2=23.5,'S3'!AN29,IF($E$2=24.5,'S3'!AO29,IF($E$2=25.5,'S3'!AP29,IF($E$2=26.5,'S3'!AQ29,IF($E$2=27.5,'S3'!AR29,IF($E$2=28.5,'S3'!AS29,IF($E$2=29.5,'S3'!AT29,IF($E$2=30.5,'S3'!AU29,IF($E$2=31.5,'S3'!AV29,IF($E$2=32.5,'S3'!AW29,IF($E$2=33.5,'S3'!AX29)))))))))))))))))))</f>
        <v>40.79</v>
      </c>
      <c r="F29" s="63">
        <f t="shared" si="1"/>
        <v>57.11</v>
      </c>
      <c r="H29" s="205" t="s">
        <v>185</v>
      </c>
      <c r="I29" s="24" t="s">
        <v>106</v>
      </c>
      <c r="J29" s="377">
        <v>3.18</v>
      </c>
      <c r="K29" s="377">
        <v>3.32</v>
      </c>
      <c r="L29" s="377">
        <v>3.21</v>
      </c>
      <c r="M29" s="377">
        <v>3.35</v>
      </c>
      <c r="N29" s="377">
        <v>3.25</v>
      </c>
      <c r="O29" s="377">
        <v>3.39</v>
      </c>
      <c r="P29" s="377">
        <v>3.28</v>
      </c>
      <c r="Q29" s="377">
        <v>3.42</v>
      </c>
      <c r="R29" s="377">
        <v>3.31</v>
      </c>
      <c r="S29" s="377">
        <v>3.45</v>
      </c>
      <c r="T29" s="377">
        <v>3.34</v>
      </c>
      <c r="U29" s="377">
        <v>3.48</v>
      </c>
      <c r="V29" s="377">
        <v>3.38</v>
      </c>
      <c r="W29" s="377">
        <v>3.52</v>
      </c>
      <c r="X29" s="381">
        <v>3.41</v>
      </c>
      <c r="Y29" s="381">
        <v>3.55</v>
      </c>
      <c r="Z29" s="381">
        <v>3.44</v>
      </c>
      <c r="AA29" s="384">
        <v>3.58</v>
      </c>
      <c r="AB29" s="381">
        <v>3.47</v>
      </c>
      <c r="AC29" s="381">
        <v>3.61</v>
      </c>
      <c r="AD29" s="384">
        <v>3.5</v>
      </c>
      <c r="AE29" s="381">
        <v>3.64</v>
      </c>
      <c r="AF29" s="381">
        <v>3.54</v>
      </c>
      <c r="AG29" s="381">
        <v>3.68</v>
      </c>
      <c r="AH29" s="384">
        <v>3.57</v>
      </c>
      <c r="AI29" s="381">
        <v>3.71</v>
      </c>
      <c r="AJ29" s="381">
        <v>3.6</v>
      </c>
      <c r="AK29" s="381">
        <v>3.74</v>
      </c>
      <c r="AL29" s="381">
        <v>3.63</v>
      </c>
      <c r="AM29" s="381">
        <v>3.77</v>
      </c>
      <c r="AN29" s="384">
        <v>3.67</v>
      </c>
      <c r="AO29" s="381">
        <v>3.81</v>
      </c>
      <c r="AP29" s="384">
        <v>3.7</v>
      </c>
      <c r="AQ29" s="381">
        <v>3.84</v>
      </c>
      <c r="AR29" s="386">
        <v>3.73</v>
      </c>
      <c r="AS29" s="386">
        <v>3.87</v>
      </c>
      <c r="AT29" s="389">
        <v>3.76</v>
      </c>
      <c r="AU29" s="389">
        <v>3.9</v>
      </c>
      <c r="AV29" s="386">
        <v>3.79</v>
      </c>
      <c r="AW29" s="386">
        <v>3.93</v>
      </c>
      <c r="AX29" s="386">
        <v>3.83</v>
      </c>
      <c r="AY29" s="386">
        <v>3.97</v>
      </c>
      <c r="AZ29" s="262">
        <v>3.29</v>
      </c>
      <c r="BA29" s="262">
        <v>3.41</v>
      </c>
      <c r="BB29" s="262">
        <v>3.32</v>
      </c>
      <c r="BC29" s="262">
        <v>3.44</v>
      </c>
      <c r="BD29" s="262">
        <v>3.36</v>
      </c>
      <c r="BE29" s="262">
        <v>3.47</v>
      </c>
      <c r="BF29" s="262">
        <v>3.39</v>
      </c>
      <c r="BG29" s="262">
        <v>3.51</v>
      </c>
      <c r="BH29" s="262">
        <v>2.81</v>
      </c>
      <c r="BI29" s="262">
        <v>2.92</v>
      </c>
      <c r="BJ29" s="262">
        <v>2.78</v>
      </c>
      <c r="BK29" s="262">
        <v>2.89</v>
      </c>
      <c r="BL29" s="262">
        <v>2.74</v>
      </c>
      <c r="BM29" s="262">
        <v>2.86</v>
      </c>
      <c r="BN29" s="262">
        <v>2.71</v>
      </c>
      <c r="BO29" s="262">
        <v>2.83</v>
      </c>
      <c r="BP29" s="262">
        <v>2.68</v>
      </c>
      <c r="BQ29" s="262">
        <v>2.8</v>
      </c>
      <c r="BR29" s="328">
        <f>IF($C$2=15.5,J29,IF($C$2=16.5,L29,IF($C$2=17.5,N29,IF($C$2=18.5,P29,IF($C$2=19.5,R29,IF($C$2=20.5,T29,IF($C$2=21.5,V29,IF($C$2=22.5,X29,IF($C$2=23.5,Z29,IF($C$2=24.5,AB29,IF($C$2=25.5,AD29,IF($C$2=26.5,AF29,IF($C$2=27.5,AH29,IF($C$2=28.5,AJ29,IF($C$2=29.5,AL29,IF($C$2=30.5,AN29,IF($C$2=31.5,AP29,IF($C$2=32.5,AR29,IF($C$2=33.5,AT29)))))))))))))))))))</f>
        <v>3.73</v>
      </c>
      <c r="BS29" s="328">
        <f>IF($C$2=15.5,K29,IF($C$2=16.5,M29,IF($C$2=17.5,O29,IF($C$2=18.5,Q29,IF($C$2=19.5,S29,IF($C$2=20.5,U29,IF($C$2=21.5,W29,IF($C$2=22.5,Y29,IF($C$2=23.5,AA29,IF($C$2=24.5,AC29,IF($C$2=25.5,AE29,IF($C$2=26.5,AG29,IF($C$2=27.5,AI29,IF($C$2=28.5,AK29,IF($C$2=29.5,AM29,IF($C$2=30.5,AO29,IF($C$2=31.5,AQ29,IF($C$2=32.5,AS29,IF($C$2=33.5,AU29)))))))))))))))))))</f>
        <v>3.87</v>
      </c>
      <c r="BT29" s="162">
        <f>IF(ข้อมูล!$Q$13=0,BR29,IF(ข้อมูล!$Q$13=1,BS29,IF(ข้อมูล!$Q$13=2,BS29,)))</f>
        <v>3.73</v>
      </c>
    </row>
    <row r="30" spans="2:88" ht="21" thickBot="1" x14ac:dyDescent="0.5">
      <c r="B30" s="289">
        <v>26</v>
      </c>
      <c r="C30" s="63">
        <f>IF($C$2=15.5,'S3'!A30,IF($C$2=16.5,'S3'!B30,IF($C$2=17.5,'S3'!C30,IF($C$2=18.5,'S3'!D30,IF($C$2=19.5,'S3'!E30,IF($C$2=20.5,'S3'!F30,IF($C$2=21.5,'S3'!G30,IF($C$2=22.5,'S3'!H30,IF($C$2=23.5,'S3'!I30,IF($C$2=24.5,'S3'!J30,IF($C$2=25.5,'S3'!K30,IF($C$2=26.5,'S3'!L30,IF($C$2=27.5,'S3'!M30,IF($C$2=28.5,'S3'!N30,IF($C$2=29.5,'S3'!O30,IF($C$2=30.5,'S3'!P30,IF($C$2=31.5,'S3'!Q30,IF($C$2=32.5,'S3'!R30,IF($C$2=33.5,'S3'!S30)))))))))))))))))))</f>
        <v>67.989999999999995</v>
      </c>
      <c r="D30" s="63">
        <f t="shared" si="2"/>
        <v>95.19</v>
      </c>
      <c r="E30" s="63">
        <f>IF($E$2=15.5,'S3'!AF30,IF($E$2=16.5,'S3'!AG30,IF($E$2=17.5,'S3'!AH30,IF($E$2=18.5,'S3'!AI30,IF($E$2=19.5,'S3'!AJ30,IF($E$2=20.5,'S3'!AK30,IF($E$2=21.5,'S3'!AL30,IF($E$2=22.5,'S3'!AM30,IF($E$2=23.5,'S3'!AN30,IF($E$2=24.5,'S3'!AO30,IF($E$2=25.5,'S3'!AP30,IF($E$2=26.5,'S3'!AQ30,IF($E$2=27.5,'S3'!AR30,IF($E$2=28.5,'S3'!AS30,IF($E$2=29.5,'S3'!AT30,IF($E$2=30.5,'S3'!AU30,IF($E$2=31.5,'S3'!AV30,IF($E$2=32.5,'S3'!AW30,IF($E$2=33.5,'S3'!AX30)))))))))))))))))))</f>
        <v>42.39</v>
      </c>
      <c r="F30" s="63">
        <f t="shared" si="1"/>
        <v>59.35</v>
      </c>
      <c r="H30" s="320" t="s">
        <v>186</v>
      </c>
      <c r="I30" s="24" t="s">
        <v>92</v>
      </c>
      <c r="J30" s="377">
        <v>6.94</v>
      </c>
      <c r="K30" s="377">
        <v>7.36</v>
      </c>
      <c r="L30" s="377">
        <v>7.01</v>
      </c>
      <c r="M30" s="377">
        <v>7.43</v>
      </c>
      <c r="N30" s="377">
        <v>7.09</v>
      </c>
      <c r="O30" s="377">
        <v>7.51</v>
      </c>
      <c r="P30" s="377">
        <v>7.17</v>
      </c>
      <c r="Q30" s="377">
        <v>7.59</v>
      </c>
      <c r="R30" s="377">
        <v>7.24</v>
      </c>
      <c r="S30" s="377">
        <v>7.66</v>
      </c>
      <c r="T30" s="377">
        <v>7.32</v>
      </c>
      <c r="U30" s="377">
        <v>7.74</v>
      </c>
      <c r="V30" s="377">
        <v>7.4</v>
      </c>
      <c r="W30" s="377">
        <v>7.82</v>
      </c>
      <c r="X30" s="381">
        <v>7.47</v>
      </c>
      <c r="Y30" s="381">
        <v>7.89</v>
      </c>
      <c r="Z30" s="381">
        <v>7.55</v>
      </c>
      <c r="AA30" s="381">
        <v>7.97</v>
      </c>
      <c r="AB30" s="381">
        <v>7.63</v>
      </c>
      <c r="AC30" s="384">
        <v>8.0500000000000007</v>
      </c>
      <c r="AD30" s="384">
        <v>7.7</v>
      </c>
      <c r="AE30" s="381">
        <v>8.1199999999999992</v>
      </c>
      <c r="AF30" s="381">
        <v>7.78</v>
      </c>
      <c r="AG30" s="381">
        <v>8.1999999999999993</v>
      </c>
      <c r="AH30" s="384">
        <v>7.86</v>
      </c>
      <c r="AI30" s="381">
        <v>8.2799999999999994</v>
      </c>
      <c r="AJ30" s="381">
        <v>7.93</v>
      </c>
      <c r="AK30" s="384">
        <v>8.35</v>
      </c>
      <c r="AL30" s="384">
        <v>8.01</v>
      </c>
      <c r="AM30" s="381">
        <v>8.43</v>
      </c>
      <c r="AN30" s="381">
        <v>8.09</v>
      </c>
      <c r="AO30" s="384">
        <v>8.51</v>
      </c>
      <c r="AP30" s="381">
        <v>8.16</v>
      </c>
      <c r="AQ30" s="381">
        <v>8.58</v>
      </c>
      <c r="AR30" s="386">
        <v>8.24</v>
      </c>
      <c r="AS30" s="386">
        <v>8.66</v>
      </c>
      <c r="AT30" s="389">
        <v>8.32</v>
      </c>
      <c r="AU30" s="386">
        <v>8.74</v>
      </c>
      <c r="AV30" s="386">
        <v>8.39</v>
      </c>
      <c r="AW30" s="386">
        <v>8.81</v>
      </c>
      <c r="AX30" s="386">
        <v>8.4700000000000006</v>
      </c>
      <c r="AY30" s="386">
        <v>8.89</v>
      </c>
      <c r="AZ30" s="262">
        <v>7.09</v>
      </c>
      <c r="BA30" s="262">
        <v>7.42</v>
      </c>
      <c r="BB30" s="262">
        <v>7.17</v>
      </c>
      <c r="BC30" s="262">
        <v>7.49</v>
      </c>
      <c r="BD30" s="262">
        <v>7.24</v>
      </c>
      <c r="BE30" s="262">
        <v>7.57</v>
      </c>
      <c r="BF30" s="262">
        <v>7.32</v>
      </c>
      <c r="BG30" s="262">
        <v>7.65</v>
      </c>
      <c r="BH30" s="262">
        <v>5.94</v>
      </c>
      <c r="BI30" s="262">
        <v>6.27</v>
      </c>
      <c r="BJ30" s="262">
        <v>5.86</v>
      </c>
      <c r="BK30" s="262">
        <v>6.19</v>
      </c>
      <c r="BL30" s="262">
        <v>5.79</v>
      </c>
      <c r="BM30" s="262">
        <v>6.11</v>
      </c>
      <c r="BN30" s="262">
        <v>5.71</v>
      </c>
      <c r="BO30" s="262">
        <v>6.04</v>
      </c>
      <c r="BP30" s="262">
        <v>5.63</v>
      </c>
      <c r="BQ30" s="262">
        <v>5.96</v>
      </c>
      <c r="BR30" s="328">
        <f>IF($C$2=15.5,J30,IF($C$2=16.5,L30,IF($C$2=17.5,N30,IF($C$2=18.5,P30,IF($C$2=19.5,R30,IF($C$2=20.5,T30,IF($C$2=21.5,V30,IF($C$2=22.5,X30,IF($C$2=23.5,Z30,IF($C$2=24.5,AB30,IF($C$2=25.5,AD30,IF($C$2=26.5,AF30,IF($C$2=27.5,AH30,IF($C$2=28.5,AJ30,IF($C$2=29.5,AL30,IF($C$2=30.5,AN30,IF($C$2=31.5,AP30,IF($C$2=32.5,AR30,IF($C$2=33.5,AT30)))))))))))))))))))</f>
        <v>8.24</v>
      </c>
      <c r="BS30" s="328">
        <f>IF($C$2=15.5,K30,IF($C$2=16.5,M30,IF($C$2=17.5,O30,IF($C$2=18.5,Q30,IF($C$2=19.5,S30,IF($C$2=20.5,U30,IF($C$2=21.5,W30,IF($C$2=22.5,Y30,IF($C$2=23.5,AA30,IF($C$2=24.5,AC30,IF($C$2=25.5,AE30,IF($C$2=26.5,AG30,IF($C$2=27.5,AI30,IF($C$2=28.5,AK30,IF($C$2=29.5,AM30,IF($C$2=30.5,AO30,IF($C$2=31.5,AQ30,IF($C$2=32.5,AS30,IF($C$2=33.5,AU30)))))))))))))))))))</f>
        <v>8.66</v>
      </c>
      <c r="BT30" s="162">
        <f>IF(ข้อมูล!$Q$13=0,BR30,IF(ข้อมูล!$Q$13=1,BS30,IF(ข้อมูล!$Q$13=2,BS30,)))</f>
        <v>8.24</v>
      </c>
    </row>
    <row r="31" spans="2:88" ht="21.75" thickBot="1" x14ac:dyDescent="0.5">
      <c r="B31" s="289">
        <v>27</v>
      </c>
      <c r="C31" s="63">
        <f>IF($C$2=15.5,'S3'!A31,IF($C$2=16.5,'S3'!B31,IF($C$2=17.5,'S3'!C31,IF($C$2=18.5,'S3'!D31,IF($C$2=19.5,'S3'!E31,IF($C$2=20.5,'S3'!F31,IF($C$2=21.5,'S3'!G31,IF($C$2=22.5,'S3'!H31,IF($C$2=23.5,'S3'!I31,IF($C$2=24.5,'S3'!J31,IF($C$2=25.5,'S3'!K31,IF($C$2=26.5,'S3'!L31,IF($C$2=27.5,'S3'!M31,IF($C$2=28.5,'S3'!N31,IF($C$2=29.5,'S3'!O31,IF($C$2=30.5,'S3'!P31,IF($C$2=31.5,'S3'!Q31,IF($C$2=32.5,'S3'!R31,IF($C$2=33.5,'S3'!S31)))))))))))))))))))</f>
        <v>70.56</v>
      </c>
      <c r="D31" s="63">
        <f t="shared" si="2"/>
        <v>98.78</v>
      </c>
      <c r="E31" s="63">
        <f>IF($E$2=15.5,'S3'!AF31,IF($E$2=16.5,'S3'!AG31,IF($E$2=17.5,'S3'!AH31,IF($E$2=18.5,'S3'!AI31,IF($E$2=19.5,'S3'!AJ31,IF($E$2=20.5,'S3'!AK31,IF($E$2=21.5,'S3'!AL31,IF($E$2=22.5,'S3'!AM31,IF($E$2=23.5,'S3'!AN31,IF($E$2=24.5,'S3'!AO31,IF($E$2=25.5,'S3'!AP31,IF($E$2=26.5,'S3'!AQ31,IF($E$2=27.5,'S3'!AR31,IF($E$2=28.5,'S3'!AS31,IF($E$2=29.5,'S3'!AT31,IF($E$2=30.5,'S3'!AU31,IF($E$2=31.5,'S3'!AV31,IF($E$2=32.5,'S3'!AW31,IF($E$2=33.5,'S3'!AX31)))))))))))))))))))</f>
        <v>44</v>
      </c>
      <c r="F31" s="63">
        <f t="shared" si="1"/>
        <v>61.6</v>
      </c>
      <c r="H31" s="320" t="s">
        <v>210</v>
      </c>
      <c r="I31" s="205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81"/>
      <c r="Y31" s="381"/>
      <c r="Z31" s="381"/>
      <c r="AA31" s="381"/>
      <c r="AB31" s="381"/>
      <c r="AC31" s="381"/>
      <c r="AD31" s="381"/>
      <c r="AE31" s="381"/>
      <c r="AF31" s="381"/>
      <c r="AG31" s="381"/>
      <c r="AH31" s="381"/>
      <c r="AI31" s="381"/>
      <c r="AJ31" s="381"/>
      <c r="AK31" s="381"/>
      <c r="AL31" s="381"/>
      <c r="AM31" s="381"/>
      <c r="AN31" s="381"/>
      <c r="AO31" s="381"/>
      <c r="AP31" s="381"/>
      <c r="AQ31" s="381"/>
      <c r="AR31" s="386"/>
      <c r="AS31" s="386"/>
      <c r="AT31" s="386"/>
      <c r="AU31" s="386"/>
      <c r="AV31" s="386"/>
      <c r="AW31" s="386"/>
      <c r="AX31" s="386"/>
      <c r="AY31" s="386"/>
      <c r="AZ31" s="262"/>
      <c r="BA31" s="262"/>
      <c r="BB31" s="262"/>
      <c r="BC31" s="262"/>
      <c r="BD31" s="262"/>
      <c r="BE31" s="262"/>
      <c r="BF31" s="262"/>
      <c r="BG31" s="262"/>
      <c r="BH31" s="262"/>
      <c r="BI31" s="262"/>
      <c r="BJ31" s="262"/>
      <c r="BK31" s="262"/>
      <c r="BL31" s="262"/>
      <c r="BM31" s="262"/>
      <c r="BN31" s="262"/>
      <c r="BO31" s="262"/>
      <c r="BP31" s="262"/>
      <c r="BQ31" s="262"/>
      <c r="BR31" s="331"/>
      <c r="BS31" s="331"/>
      <c r="BT31" s="205"/>
      <c r="BW31" s="575" t="s">
        <v>194</v>
      </c>
      <c r="BX31" s="576"/>
      <c r="BY31" s="305" t="s">
        <v>324</v>
      </c>
      <c r="BZ31" s="306">
        <f>IF(ข้อมูล!$Q$13=0,'S2'!$BW$17,IF(ข้อมูล!$Q$13=1,'S2'!$BX$17,IF(ข้อมูล!$Q$13=2,'S2'!$BY$17)))</f>
        <v>1.3624000000000001</v>
      </c>
    </row>
    <row r="32" spans="2:88" x14ac:dyDescent="0.45">
      <c r="B32" s="289">
        <v>28</v>
      </c>
      <c r="C32" s="63">
        <f>IF($C$2=15.5,'S3'!A32,IF($C$2=16.5,'S3'!B32,IF($C$2=17.5,'S3'!C32,IF($C$2=18.5,'S3'!D32,IF($C$2=19.5,'S3'!E32,IF($C$2=20.5,'S3'!F32,IF($C$2=21.5,'S3'!G32,IF($C$2=22.5,'S3'!H32,IF($C$2=23.5,'S3'!I32,IF($C$2=24.5,'S3'!J32,IF($C$2=25.5,'S3'!K32,IF($C$2=26.5,'S3'!L32,IF($C$2=27.5,'S3'!M32,IF($C$2=28.5,'S3'!N32,IF($C$2=29.5,'S3'!O32,IF($C$2=30.5,'S3'!P32,IF($C$2=31.5,'S3'!Q32,IF($C$2=32.5,'S3'!R32,IF($C$2=33.5,'S3'!S32)))))))))))))))))))</f>
        <v>73.13</v>
      </c>
      <c r="D32" s="63">
        <f t="shared" si="2"/>
        <v>102.38</v>
      </c>
      <c r="E32" s="63">
        <f>IF($E$2=15.5,'S3'!AF32,IF($E$2=16.5,'S3'!AG32,IF($E$2=17.5,'S3'!AH32,IF($E$2=18.5,'S3'!AI32,IF($E$2=19.5,'S3'!AJ32,IF($E$2=20.5,'S3'!AK32,IF($E$2=21.5,'S3'!AL32,IF($E$2=22.5,'S3'!AM32,IF($E$2=23.5,'S3'!AN32,IF($E$2=24.5,'S3'!AO32,IF($E$2=25.5,'S3'!AP32,IF($E$2=26.5,'S3'!AQ32,IF($E$2=27.5,'S3'!AR32,IF($E$2=28.5,'S3'!AS32,IF($E$2=29.5,'S3'!AT32,IF($E$2=30.5,'S3'!AU32,IF($E$2=31.5,'S3'!AV32,IF($E$2=32.5,'S3'!AW32,IF($E$2=33.5,'S3'!AX32)))))))))))))))))))</f>
        <v>45.61</v>
      </c>
      <c r="F32" s="63">
        <f t="shared" si="1"/>
        <v>63.85</v>
      </c>
      <c r="H32" s="205" t="s">
        <v>211</v>
      </c>
      <c r="I32" s="235" t="s">
        <v>212</v>
      </c>
      <c r="J32" s="378">
        <v>18.649999999999999</v>
      </c>
      <c r="K32" s="378">
        <v>19.420000000000002</v>
      </c>
      <c r="L32" s="378">
        <v>18.48</v>
      </c>
      <c r="M32" s="378">
        <v>19.61</v>
      </c>
      <c r="N32" s="378">
        <v>19.02</v>
      </c>
      <c r="O32" s="378">
        <v>19.79</v>
      </c>
      <c r="P32" s="378">
        <v>19.21</v>
      </c>
      <c r="Q32" s="378">
        <v>19.98</v>
      </c>
      <c r="R32" s="390">
        <v>19.399999999999999</v>
      </c>
      <c r="S32" s="378">
        <v>20.170000000000002</v>
      </c>
      <c r="T32" s="378">
        <v>19.59</v>
      </c>
      <c r="U32" s="378">
        <v>20.36</v>
      </c>
      <c r="V32" s="378">
        <v>19.78</v>
      </c>
      <c r="W32" s="378">
        <v>20.55</v>
      </c>
      <c r="X32" s="381">
        <v>19.96</v>
      </c>
      <c r="Y32" s="381">
        <v>20.73</v>
      </c>
      <c r="Z32" s="384">
        <v>20.149999999999999</v>
      </c>
      <c r="AA32" s="384">
        <v>20.92</v>
      </c>
      <c r="AB32" s="381">
        <v>20.34</v>
      </c>
      <c r="AC32" s="381">
        <v>21.11</v>
      </c>
      <c r="AD32" s="381">
        <v>20.53</v>
      </c>
      <c r="AE32" s="384">
        <v>21.3</v>
      </c>
      <c r="AF32" s="381">
        <v>20.71</v>
      </c>
      <c r="AG32" s="381">
        <v>21.48</v>
      </c>
      <c r="AH32" s="384">
        <v>20.9</v>
      </c>
      <c r="AI32" s="381">
        <v>21.67</v>
      </c>
      <c r="AJ32" s="384">
        <v>21.09</v>
      </c>
      <c r="AK32" s="381">
        <v>21.86</v>
      </c>
      <c r="AL32" s="381">
        <v>21.28</v>
      </c>
      <c r="AM32" s="381">
        <v>22.05</v>
      </c>
      <c r="AN32" s="381">
        <v>21.47</v>
      </c>
      <c r="AO32" s="381">
        <v>22.24</v>
      </c>
      <c r="AP32" s="381">
        <v>21.65</v>
      </c>
      <c r="AQ32" s="384">
        <v>22.42</v>
      </c>
      <c r="AR32" s="386">
        <v>21.84</v>
      </c>
      <c r="AS32" s="386">
        <v>22.61</v>
      </c>
      <c r="AT32" s="386">
        <v>22.03</v>
      </c>
      <c r="AU32" s="389">
        <v>22.8</v>
      </c>
      <c r="AV32" s="386">
        <v>22.22</v>
      </c>
      <c r="AW32" s="386">
        <v>22.99</v>
      </c>
      <c r="AX32" s="386">
        <v>22.41</v>
      </c>
      <c r="AY32" s="386">
        <v>23.18</v>
      </c>
      <c r="AZ32" s="262">
        <v>19.940000000000001</v>
      </c>
      <c r="BA32" s="262">
        <v>20.67</v>
      </c>
      <c r="BB32" s="262">
        <v>20.12</v>
      </c>
      <c r="BC32" s="262">
        <v>20.86</v>
      </c>
      <c r="BD32" s="262">
        <v>20.309999999999999</v>
      </c>
      <c r="BE32" s="262">
        <v>21.05</v>
      </c>
      <c r="BF32" s="265">
        <v>20.5</v>
      </c>
      <c r="BG32" s="262">
        <v>21.23</v>
      </c>
      <c r="BH32" s="262">
        <v>17.12</v>
      </c>
      <c r="BI32" s="262">
        <v>17.850000000000001</v>
      </c>
      <c r="BJ32" s="262">
        <v>16.93</v>
      </c>
      <c r="BK32" s="262">
        <v>17.66</v>
      </c>
      <c r="BL32" s="262">
        <v>16.739999999999998</v>
      </c>
      <c r="BM32" s="262">
        <v>17.48</v>
      </c>
      <c r="BN32" s="262">
        <v>16.559999999999999</v>
      </c>
      <c r="BO32" s="262">
        <v>17.29</v>
      </c>
      <c r="BP32" s="262">
        <v>16.37</v>
      </c>
      <c r="BQ32" s="262">
        <v>17.100000000000001</v>
      </c>
      <c r="BR32" s="328">
        <f>IF($C$2=15.5,J32,IF($C$2=16.5,L32,IF($C$2=17.5,N32,IF($C$2=18.5,P32,IF($C$2=19.5,R32,IF($C$2=20.5,T32,IF($C$2=21.5,V32,IF($C$2=22.5,X32,IF($C$2=23.5,Z32,IF($C$2=24.5,AB32,IF($C$2=25.5,AD32,IF($C$2=26.5,AF32,IF($C$2=27.5,AH32,IF($C$2=28.5,AJ32,IF($C$2=29.5,AL32,IF($C$2=30.5,AN32,IF($C$2=31.5,AP32,IF($C$2=32.5,AR32,IF($C$2=33.5,AT32)))))))))))))))))))</f>
        <v>21.84</v>
      </c>
      <c r="BS32" s="328">
        <f>IF($C$2=15.5,K32,IF($C$2=16.5,M32,IF($C$2=17.5,O32,IF($C$2=18.5,Q32,IF($C$2=19.5,S32,IF($C$2=20.5,U32,IF($C$2=21.5,W32,IF($C$2=22.5,Y32,IF($C$2=23.5,AA32,IF($C$2=24.5,AC32,IF($C$2=25.5,AE32,IF($C$2=26.5,AG32,IF($C$2=27.5,AI32,IF($C$2=28.5,AK32,IF($C$2=29.5,AM32,IF($C$2=30.5,AO32,IF($C$2=31.5,AQ32,IF($C$2=32.5,AS32,IF($C$2=33.5,AU32)))))))))))))))))))</f>
        <v>22.61</v>
      </c>
      <c r="BT32" s="162">
        <f>IF(ข้อมูล!$Q$13=0,BR32,IF(ข้อมูล!$Q$13=1,BS32,IF(ข้อมูล!$Q$13=2,BS32,)))</f>
        <v>21.84</v>
      </c>
    </row>
    <row r="33" spans="2:72" x14ac:dyDescent="0.45">
      <c r="B33" s="289">
        <v>29</v>
      </c>
      <c r="C33" s="63">
        <f>IF($C$2=15.5,'S3'!A33,IF($C$2=16.5,'S3'!B33,IF($C$2=17.5,'S3'!C33,IF($C$2=18.5,'S3'!D33,IF($C$2=19.5,'S3'!E33,IF($C$2=20.5,'S3'!F33,IF($C$2=21.5,'S3'!G33,IF($C$2=22.5,'S3'!H33,IF($C$2=23.5,'S3'!I33,IF($C$2=24.5,'S3'!J33,IF($C$2=25.5,'S3'!K33,IF($C$2=26.5,'S3'!L33,IF($C$2=27.5,'S3'!M33,IF($C$2=28.5,'S3'!N33,IF($C$2=29.5,'S3'!O33,IF($C$2=30.5,'S3'!P33,IF($C$2=31.5,'S3'!Q33,IF($C$2=32.5,'S3'!R33,IF($C$2=33.5,'S3'!S33)))))))))))))))))))</f>
        <v>75.680000000000007</v>
      </c>
      <c r="D33" s="63">
        <f t="shared" si="2"/>
        <v>105.95</v>
      </c>
      <c r="E33" s="63">
        <f>IF($E$2=15.5,'S3'!AF33,IF($E$2=16.5,'S3'!AG33,IF($E$2=17.5,'S3'!AH33,IF($E$2=18.5,'S3'!AI33,IF($E$2=19.5,'S3'!AJ33,IF($E$2=20.5,'S3'!AK33,IF($E$2=21.5,'S3'!AL33,IF($E$2=22.5,'S3'!AM33,IF($E$2=23.5,'S3'!AN33,IF($E$2=24.5,'S3'!AO33,IF($E$2=25.5,'S3'!AP33,IF($E$2=26.5,'S3'!AQ33,IF($E$2=27.5,'S3'!AR33,IF($E$2=28.5,'S3'!AS33,IF($E$2=29.5,'S3'!AT33,IF($E$2=30.5,'S3'!AU33,IF($E$2=31.5,'S3'!AV33,IF($E$2=32.5,'S3'!AW33,IF($E$2=33.5,'S3'!AX33)))))))))))))))))))</f>
        <v>47.21</v>
      </c>
      <c r="F33" s="63">
        <f t="shared" si="1"/>
        <v>66.09</v>
      </c>
      <c r="H33" s="320" t="s">
        <v>213</v>
      </c>
      <c r="I33" s="205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81"/>
      <c r="Y33" s="381"/>
      <c r="Z33" s="381"/>
      <c r="AA33" s="381"/>
      <c r="AB33" s="381"/>
      <c r="AC33" s="381"/>
      <c r="AD33" s="381"/>
      <c r="AE33" s="381"/>
      <c r="AF33" s="381"/>
      <c r="AG33" s="381"/>
      <c r="AH33" s="381"/>
      <c r="AI33" s="381"/>
      <c r="AJ33" s="381"/>
      <c r="AK33" s="381"/>
      <c r="AL33" s="381"/>
      <c r="AM33" s="381"/>
      <c r="AN33" s="381"/>
      <c r="AO33" s="381"/>
      <c r="AP33" s="381"/>
      <c r="AQ33" s="381"/>
      <c r="AR33" s="386"/>
      <c r="AS33" s="386"/>
      <c r="AT33" s="386"/>
      <c r="AU33" s="386"/>
      <c r="AV33" s="386"/>
      <c r="AW33" s="386"/>
      <c r="AX33" s="386"/>
      <c r="AY33" s="386"/>
      <c r="AZ33" s="262"/>
      <c r="BA33" s="262"/>
      <c r="BB33" s="262"/>
      <c r="BC33" s="262"/>
      <c r="BD33" s="262"/>
      <c r="BE33" s="262"/>
      <c r="BF33" s="262"/>
      <c r="BG33" s="262"/>
      <c r="BH33" s="262"/>
      <c r="BI33" s="262"/>
      <c r="BJ33" s="262"/>
      <c r="BK33" s="262"/>
      <c r="BL33" s="262"/>
      <c r="BM33" s="262"/>
      <c r="BN33" s="262"/>
      <c r="BO33" s="262"/>
      <c r="BP33" s="262"/>
      <c r="BQ33" s="262"/>
      <c r="BR33" s="331"/>
      <c r="BS33" s="331"/>
      <c r="BT33" s="205"/>
    </row>
    <row r="34" spans="2:72" x14ac:dyDescent="0.45">
      <c r="B34" s="289">
        <v>30</v>
      </c>
      <c r="C34" s="63">
        <f>IF($C$2=15.5,'S3'!A34,IF($C$2=16.5,'S3'!B34,IF($C$2=17.5,'S3'!C34,IF($C$2=18.5,'S3'!D34,IF($C$2=19.5,'S3'!E34,IF($C$2=20.5,'S3'!F34,IF($C$2=21.5,'S3'!G34,IF($C$2=22.5,'S3'!H34,IF($C$2=23.5,'S3'!I34,IF($C$2=24.5,'S3'!J34,IF($C$2=25.5,'S3'!K34,IF($C$2=26.5,'S3'!L34,IF($C$2=27.5,'S3'!M34,IF($C$2=28.5,'S3'!N34,IF($C$2=29.5,'S3'!O34,IF($C$2=30.5,'S3'!P34,IF($C$2=31.5,'S3'!Q34,IF($C$2=32.5,'S3'!R34,IF($C$2=33.5,'S3'!S34)))))))))))))))))))</f>
        <v>78.260000000000005</v>
      </c>
      <c r="D34" s="63">
        <f t="shared" si="2"/>
        <v>109.56</v>
      </c>
      <c r="E34" s="63">
        <f>IF($E$2=15.5,'S3'!AF34,IF($E$2=16.5,'S3'!AG34,IF($E$2=17.5,'S3'!AH34,IF($E$2=18.5,'S3'!AI34,IF($E$2=19.5,'S3'!AJ34,IF($E$2=20.5,'S3'!AK34,IF($E$2=21.5,'S3'!AL34,IF($E$2=22.5,'S3'!AM34,IF($E$2=23.5,'S3'!AN34,IF($E$2=24.5,'S3'!AO34,IF($E$2=25.5,'S3'!AP34,IF($E$2=26.5,'S3'!AQ34,IF($E$2=27.5,'S3'!AR34,IF($E$2=28.5,'S3'!AS34,IF($E$2=29.5,'S3'!AT34,IF($E$2=30.5,'S3'!AU34,IF($E$2=31.5,'S3'!AV34,IF($E$2=32.5,'S3'!AW34,IF($E$2=33.5,'S3'!AX34)))))))))))))))))))</f>
        <v>48.82</v>
      </c>
      <c r="F34" s="63">
        <f t="shared" si="1"/>
        <v>68.349999999999994</v>
      </c>
      <c r="H34" s="205" t="s">
        <v>214</v>
      </c>
      <c r="I34" s="24" t="s">
        <v>90</v>
      </c>
      <c r="J34" s="377">
        <v>18.53</v>
      </c>
      <c r="K34" s="377">
        <v>19.41</v>
      </c>
      <c r="L34" s="377">
        <v>18.75</v>
      </c>
      <c r="M34" s="377">
        <v>19.63</v>
      </c>
      <c r="N34" s="377">
        <v>18.97</v>
      </c>
      <c r="O34" s="377">
        <v>19.850000000000001</v>
      </c>
      <c r="P34" s="377">
        <v>19.18</v>
      </c>
      <c r="Q34" s="377">
        <v>20.059999999999999</v>
      </c>
      <c r="R34" s="377">
        <v>19.399999999999999</v>
      </c>
      <c r="S34" s="377">
        <v>20.28</v>
      </c>
      <c r="T34" s="377">
        <v>19.61</v>
      </c>
      <c r="U34" s="377">
        <v>20.49</v>
      </c>
      <c r="V34" s="377">
        <v>19.829999999999998</v>
      </c>
      <c r="W34" s="377">
        <v>20.71</v>
      </c>
      <c r="X34" s="381">
        <v>20.04</v>
      </c>
      <c r="Y34" s="381">
        <v>20.92</v>
      </c>
      <c r="Z34" s="384">
        <v>20.260000000000002</v>
      </c>
      <c r="AA34" s="381">
        <v>21.14</v>
      </c>
      <c r="AB34" s="381">
        <v>20.47</v>
      </c>
      <c r="AC34" s="381">
        <v>21.35</v>
      </c>
      <c r="AD34" s="381">
        <v>20.69</v>
      </c>
      <c r="AE34" s="384">
        <v>21.57</v>
      </c>
      <c r="AF34" s="381">
        <v>20.9</v>
      </c>
      <c r="AG34" s="381">
        <v>21.78</v>
      </c>
      <c r="AH34" s="381">
        <v>21.12</v>
      </c>
      <c r="AI34" s="384">
        <v>22</v>
      </c>
      <c r="AJ34" s="381">
        <v>21.34</v>
      </c>
      <c r="AK34" s="384">
        <v>22.22</v>
      </c>
      <c r="AL34" s="381">
        <v>21.55</v>
      </c>
      <c r="AM34" s="381">
        <v>22.43</v>
      </c>
      <c r="AN34" s="381">
        <v>21.77</v>
      </c>
      <c r="AO34" s="381">
        <v>22.65</v>
      </c>
      <c r="AP34" s="381">
        <v>21.98</v>
      </c>
      <c r="AQ34" s="381">
        <v>22.86</v>
      </c>
      <c r="AR34" s="389">
        <v>22.2</v>
      </c>
      <c r="AS34" s="386">
        <v>23.08</v>
      </c>
      <c r="AT34" s="386">
        <v>22.41</v>
      </c>
      <c r="AU34" s="386">
        <v>23.29</v>
      </c>
      <c r="AV34" s="386">
        <v>22.63</v>
      </c>
      <c r="AW34" s="389">
        <v>23.51</v>
      </c>
      <c r="AX34" s="386">
        <v>22.84</v>
      </c>
      <c r="AY34" s="386">
        <v>23.72</v>
      </c>
      <c r="AZ34" s="262">
        <v>20.6</v>
      </c>
      <c r="BA34" s="262">
        <v>21.47</v>
      </c>
      <c r="BB34" s="262">
        <v>20.82</v>
      </c>
      <c r="BC34" s="262">
        <v>21.69</v>
      </c>
      <c r="BD34" s="262">
        <v>21.03</v>
      </c>
      <c r="BE34" s="265">
        <v>21.9</v>
      </c>
      <c r="BF34" s="262">
        <v>21.25</v>
      </c>
      <c r="BG34" s="265">
        <v>22.12</v>
      </c>
      <c r="BH34" s="265">
        <v>17.37</v>
      </c>
      <c r="BI34" s="265">
        <v>18.239999999999998</v>
      </c>
      <c r="BJ34" s="265">
        <v>17.16</v>
      </c>
      <c r="BK34" s="265">
        <v>18.02</v>
      </c>
      <c r="BL34" s="265">
        <v>16.940000000000001</v>
      </c>
      <c r="BM34" s="265">
        <v>17.809999999999999</v>
      </c>
      <c r="BN34" s="265">
        <v>16.72</v>
      </c>
      <c r="BO34" s="265">
        <v>17.59</v>
      </c>
      <c r="BP34" s="265">
        <v>16.510000000000002</v>
      </c>
      <c r="BQ34" s="265">
        <v>17.38</v>
      </c>
      <c r="BR34" s="328">
        <f>IF($C$2=15.5,J34,IF($C$2=16.5,L34,IF($C$2=17.5,N34,IF($C$2=18.5,P34,IF($C$2=19.5,R34,IF($C$2=20.5,T34,IF($C$2=21.5,V34,IF($C$2=22.5,X34,IF($C$2=23.5,Z34,IF($C$2=24.5,AB34,IF($C$2=25.5,AD34,IF($C$2=26.5,AF34,IF($C$2=27.5,AH34,IF($C$2=28.5,AJ34,IF($C$2=29.5,AL34,IF($C$2=30.5,AN34,IF($C$2=31.5,AP34,IF($C$2=32.5,AR34,IF($C$2=33.5,AT34,IF($C$2=34.5,AV34))))))))))))))))))))</f>
        <v>22.2</v>
      </c>
      <c r="BS34" s="328">
        <f>IF($C$2=15.5,K34,IF($C$2=16.5,M34,IF($C$2=17.5,O34,IF($C$2=18.5,Q34,IF($C$2=19.5,S34,IF($C$2=20.5,U34,IF($C$2=21.5,W34,IF($C$2=22.5,Y34,IF($C$2=23.5,AA34,IF($C$2=24.5,AC34,IF($C$2=25.5,AE34,IF($C$2=26.5,AG34,IF($C$2=27.5,AI34,IF($C$2=28.5,AK34,IF($C$2=29.5,AM34,IF($C$2=30.5,AO34,IF($C$2=31.5,AQ34,IF($C$2=32.5,AS34,IF($C$2=33.5,AU34,IF($C$2=34.5,AW34))))))))))))))))))))</f>
        <v>23.08</v>
      </c>
      <c r="BT34" s="162">
        <f>IF(ข้อมูล!$Q$13=0,BR34,IF(ข้อมูล!$Q$13=1,BS34,IF(ข้อมูล!$Q$13=2,BS34,)))</f>
        <v>22.2</v>
      </c>
    </row>
    <row r="35" spans="2:72" x14ac:dyDescent="0.45">
      <c r="B35" s="289">
        <v>31</v>
      </c>
      <c r="C35" s="63">
        <f>IF($C$2=15.5,'S3'!A35,IF($C$2=16.5,'S3'!B35,IF($C$2=17.5,'S3'!C35,IF($C$2=18.5,'S3'!D35,IF($C$2=19.5,'S3'!E35,IF($C$2=20.5,'S3'!F35,IF($C$2=21.5,'S3'!G35,IF($C$2=22.5,'S3'!H35,IF($C$2=23.5,'S3'!I35,IF($C$2=24.5,'S3'!J35,IF($C$2=25.5,'S3'!K35,IF($C$2=26.5,'S3'!L35,IF($C$2=27.5,'S3'!M35,IF($C$2=28.5,'S3'!N35,IF($C$2=29.5,'S3'!O35,IF($C$2=30.5,'S3'!P35,IF($C$2=31.5,'S3'!Q35,IF($C$2=32.5,'S3'!R35,IF($C$2=33.5,'S3'!S35)))))))))))))))))))</f>
        <v>80.819999999999993</v>
      </c>
      <c r="D35" s="63">
        <f t="shared" si="2"/>
        <v>113.15</v>
      </c>
      <c r="E35" s="63">
        <f>IF($E$2=15.5,'S3'!AF35,IF($E$2=16.5,'S3'!AG35,IF($E$2=17.5,'S3'!AH35,IF($E$2=18.5,'S3'!AI35,IF($E$2=19.5,'S3'!AJ35,IF($E$2=20.5,'S3'!AK35,IF($E$2=21.5,'S3'!AL35,IF($E$2=22.5,'S3'!AM35,IF($E$2=23.5,'S3'!AN35,IF($E$2=24.5,'S3'!AO35,IF($E$2=25.5,'S3'!AP35,IF($E$2=26.5,'S3'!AQ35,IF($E$2=27.5,'S3'!AR35,IF($E$2=28.5,'S3'!AS35,IF($E$2=29.5,'S3'!AT35,IF($E$2=30.5,'S3'!AU35,IF($E$2=31.5,'S3'!AV35,IF($E$2=32.5,'S3'!AW35,IF($E$2=33.5,'S3'!AX35)))))))))))))))))))</f>
        <v>50.42</v>
      </c>
      <c r="F35" s="63">
        <f t="shared" si="1"/>
        <v>70.59</v>
      </c>
      <c r="H35" s="205" t="s">
        <v>215</v>
      </c>
      <c r="I35" s="24" t="s">
        <v>92</v>
      </c>
      <c r="J35" s="377">
        <v>39.17</v>
      </c>
      <c r="K35" s="377">
        <v>41.87</v>
      </c>
      <c r="L35" s="377">
        <v>39.630000000000003</v>
      </c>
      <c r="M35" s="377">
        <v>42.33</v>
      </c>
      <c r="N35" s="377">
        <v>40.08</v>
      </c>
      <c r="O35" s="377">
        <v>42.78</v>
      </c>
      <c r="P35" s="377">
        <v>40.53</v>
      </c>
      <c r="Q35" s="377">
        <v>43.23</v>
      </c>
      <c r="R35" s="377">
        <v>40.98</v>
      </c>
      <c r="S35" s="377">
        <v>43.68</v>
      </c>
      <c r="T35" s="377">
        <v>41.43</v>
      </c>
      <c r="U35" s="377">
        <v>44.13</v>
      </c>
      <c r="V35" s="377">
        <v>41.88</v>
      </c>
      <c r="W35" s="377">
        <v>44.58</v>
      </c>
      <c r="X35" s="384">
        <v>42.33</v>
      </c>
      <c r="Y35" s="381">
        <v>45.03</v>
      </c>
      <c r="Z35" s="381">
        <v>42.78</v>
      </c>
      <c r="AA35" s="381">
        <v>45.48</v>
      </c>
      <c r="AB35" s="381">
        <v>43.23</v>
      </c>
      <c r="AC35" s="381">
        <v>45.93</v>
      </c>
      <c r="AD35" s="381">
        <v>43.68</v>
      </c>
      <c r="AE35" s="381">
        <v>46.38</v>
      </c>
      <c r="AF35" s="381">
        <v>44.13</v>
      </c>
      <c r="AG35" s="381">
        <v>46.83</v>
      </c>
      <c r="AH35" s="381">
        <v>44.58</v>
      </c>
      <c r="AI35" s="381">
        <v>47.28</v>
      </c>
      <c r="AJ35" s="381">
        <v>45.03</v>
      </c>
      <c r="AK35" s="381">
        <v>47.73</v>
      </c>
      <c r="AL35" s="381">
        <v>45.49</v>
      </c>
      <c r="AM35" s="381">
        <v>48.19</v>
      </c>
      <c r="AN35" s="381">
        <v>45.94</v>
      </c>
      <c r="AO35" s="381">
        <v>48.64</v>
      </c>
      <c r="AP35" s="381">
        <v>46.39</v>
      </c>
      <c r="AQ35" s="381">
        <v>49.09</v>
      </c>
      <c r="AR35" s="386">
        <v>46.84</v>
      </c>
      <c r="AS35" s="386">
        <v>49.54</v>
      </c>
      <c r="AT35" s="386">
        <v>47.29</v>
      </c>
      <c r="AU35" s="386">
        <v>49.99</v>
      </c>
      <c r="AV35" s="386">
        <v>47.74</v>
      </c>
      <c r="AW35" s="386">
        <v>50.44</v>
      </c>
      <c r="AX35" s="386">
        <v>48.19</v>
      </c>
      <c r="AY35" s="386">
        <v>50.89</v>
      </c>
      <c r="AZ35" s="262">
        <v>39.15</v>
      </c>
      <c r="BA35" s="262">
        <v>41.13</v>
      </c>
      <c r="BB35" s="265">
        <v>39.6</v>
      </c>
      <c r="BC35" s="262">
        <v>41.58</v>
      </c>
      <c r="BD35" s="262">
        <v>40.049999999999997</v>
      </c>
      <c r="BE35" s="262">
        <v>42.03</v>
      </c>
      <c r="BF35" s="265">
        <v>40.5</v>
      </c>
      <c r="BG35" s="262">
        <v>42.48</v>
      </c>
      <c r="BH35" s="265">
        <v>32.380000000000003</v>
      </c>
      <c r="BI35" s="265">
        <v>34.36</v>
      </c>
      <c r="BJ35" s="265">
        <v>31.93</v>
      </c>
      <c r="BK35" s="265">
        <v>33.909999999999997</v>
      </c>
      <c r="BL35" s="265">
        <v>31.48</v>
      </c>
      <c r="BM35" s="265">
        <v>33.46</v>
      </c>
      <c r="BN35" s="265">
        <v>31.03</v>
      </c>
      <c r="BO35" s="265">
        <v>33.01</v>
      </c>
      <c r="BP35" s="265">
        <v>30.58</v>
      </c>
      <c r="BQ35" s="265">
        <v>32.56</v>
      </c>
      <c r="BR35" s="328">
        <f>IF($C$2=15.5,J35,IF($C$2=16.5,L35,IF($C$2=17.5,N35,IF($C$2=18.5,P35,IF($C$2=19.5,R35,IF($C$2=20.5,T35,IF($C$2=21.5,V35,IF($C$2=22.5,X35,IF($C$2=23.5,Z35,IF($C$2=24.5,AB35,IF($C$2=25.5,AD35,IF($C$2=26.5,AF35,IF($C$2=27.5,AH35,IF($C$2=28.5,AJ35,IF($C$2=29.5,AL35,IF($C$2=30.5,AN35,IF($C$2=31.5,AP35,IF($C$2=32.5,AR35,IF($C$2=33.5,AT35,IF($C$2=34.5,AV35))))))))))))))))))))</f>
        <v>46.84</v>
      </c>
      <c r="BS35" s="328">
        <f>IF($C$2=15.5,K35,IF($C$2=16.5,M35,IF($C$2=17.5,O35,IF($C$2=18.5,Q35,IF($C$2=19.5,S35,IF($C$2=20.5,U35,IF($C$2=21.5,W35,IF($C$2=22.5,Y35,IF($C$2=23.5,AA35,IF($C$2=24.5,AC35,IF($C$2=25.5,AE35,IF($C$2=26.5,AG35,IF($C$2=27.5,AI35,IF($C$2=28.5,AK35,IF($C$2=29.5,AM35,IF($C$2=30.5,AO35,IF($C$2=31.5,AQ35,IF($C$2=32.5,AS35,IF($C$2=33.5,AU35,IF($C$2=34.5,AW35))))))))))))))))))))</f>
        <v>49.54</v>
      </c>
      <c r="BT35" s="162">
        <f>IF(ข้อมูล!$Q$13=0,BR35,IF(ข้อมูล!$Q$13=1,BS35,IF(ข้อมูล!$Q$13=2,BS35,)))</f>
        <v>46.84</v>
      </c>
    </row>
    <row r="36" spans="2:72" x14ac:dyDescent="0.45">
      <c r="B36" s="289">
        <v>32</v>
      </c>
      <c r="C36" s="63">
        <f>IF($C$2=15.5,'S3'!A36,IF($C$2=16.5,'S3'!B36,IF($C$2=17.5,'S3'!C36,IF($C$2=18.5,'S3'!D36,IF($C$2=19.5,'S3'!E36,IF($C$2=20.5,'S3'!F36,IF($C$2=21.5,'S3'!G36,IF($C$2=22.5,'S3'!H36,IF($C$2=23.5,'S3'!I36,IF($C$2=24.5,'S3'!J36,IF($C$2=25.5,'S3'!K36,IF($C$2=26.5,'S3'!L36,IF($C$2=27.5,'S3'!M36,IF($C$2=28.5,'S3'!N36,IF($C$2=29.5,'S3'!O36,IF($C$2=30.5,'S3'!P36,IF($C$2=31.5,'S3'!Q36,IF($C$2=32.5,'S3'!R36,IF($C$2=33.5,'S3'!S36)))))))))))))))))))</f>
        <v>83.4</v>
      </c>
      <c r="D36" s="63">
        <f t="shared" si="2"/>
        <v>116.76</v>
      </c>
      <c r="E36" s="63">
        <f>IF($E$2=15.5,'S3'!AF36,IF($E$2=16.5,'S3'!AG36,IF($E$2=17.5,'S3'!AH36,IF($E$2=18.5,'S3'!AI36,IF($E$2=19.5,'S3'!AJ36,IF($E$2=20.5,'S3'!AK36,IF($E$2=21.5,'S3'!AL36,IF($E$2=22.5,'S3'!AM36,IF($E$2=23.5,'S3'!AN36,IF($E$2=24.5,'S3'!AO36,IF($E$2=25.5,'S3'!AP36,IF($E$2=26.5,'S3'!AQ36,IF($E$2=27.5,'S3'!AR36,IF($E$2=28.5,'S3'!AS36,IF($E$2=29.5,'S3'!AT36,IF($E$2=30.5,'S3'!AU36,IF($E$2=31.5,'S3'!AV36,IF($E$2=32.5,'S3'!AW36,IF($E$2=33.5,'S3'!AX36)))))))))))))))))))</f>
        <v>52.03</v>
      </c>
      <c r="F36" s="63">
        <f t="shared" si="1"/>
        <v>72.84</v>
      </c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331"/>
      <c r="BS36" s="331"/>
      <c r="BT36" s="205"/>
    </row>
    <row r="37" spans="2:72" x14ac:dyDescent="0.45">
      <c r="B37" s="289">
        <v>33</v>
      </c>
      <c r="C37" s="63">
        <f>IF($C$2=15.5,'S3'!A37,IF($C$2=16.5,'S3'!B37,IF($C$2=17.5,'S3'!C37,IF($C$2=18.5,'S3'!D37,IF($C$2=19.5,'S3'!E37,IF($C$2=20.5,'S3'!F37,IF($C$2=21.5,'S3'!G37,IF($C$2=22.5,'S3'!H37,IF($C$2=23.5,'S3'!I37,IF($C$2=24.5,'S3'!J37,IF($C$2=25.5,'S3'!K37,IF($C$2=26.5,'S3'!L37,IF($C$2=27.5,'S3'!M37,IF($C$2=28.5,'S3'!N37,IF($C$2=29.5,'S3'!O37,IF($C$2=30.5,'S3'!P37,IF($C$2=31.5,'S3'!Q37,IF($C$2=32.5,'S3'!R37,IF($C$2=33.5,'S3'!S37)))))))))))))))))))</f>
        <v>85.96</v>
      </c>
      <c r="D37" s="63">
        <f t="shared" si="2"/>
        <v>120.34</v>
      </c>
      <c r="E37" s="63">
        <f>IF($E$2=15.5,'S3'!AF37,IF($E$2=16.5,'S3'!AG37,IF($E$2=17.5,'S3'!AH37,IF($E$2=18.5,'S3'!AI37,IF($E$2=19.5,'S3'!AJ37,IF($E$2=20.5,'S3'!AK37,IF($E$2=21.5,'S3'!AL37,IF($E$2=22.5,'S3'!AM37,IF($E$2=23.5,'S3'!AN37,IF($E$2=24.5,'S3'!AO37,IF($E$2=25.5,'S3'!AP37,IF($E$2=26.5,'S3'!AQ37,IF($E$2=27.5,'S3'!AR37,IF($E$2=28.5,'S3'!AS37,IF($E$2=29.5,'S3'!AT37,IF($E$2=30.5,'S3'!AU37,IF($E$2=31.5,'S3'!AV37,IF($E$2=32.5,'S3'!AW37,IF($E$2=33.5,'S3'!AX37)))))))))))))))))))</f>
        <v>53.64</v>
      </c>
      <c r="F37" s="63">
        <f t="shared" si="1"/>
        <v>75.099999999999994</v>
      </c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331"/>
      <c r="BS37" s="331"/>
      <c r="BT37" s="205"/>
    </row>
    <row r="38" spans="2:72" x14ac:dyDescent="0.45">
      <c r="B38" s="289">
        <v>34</v>
      </c>
      <c r="C38" s="63">
        <f>IF($C$2=15.5,'S3'!A38,IF($C$2=16.5,'S3'!B38,IF($C$2=17.5,'S3'!C38,IF($C$2=18.5,'S3'!D38,IF($C$2=19.5,'S3'!E38,IF($C$2=20.5,'S3'!F38,IF($C$2=21.5,'S3'!G38,IF($C$2=22.5,'S3'!H38,IF($C$2=23.5,'S3'!I38,IF($C$2=24.5,'S3'!J38,IF($C$2=25.5,'S3'!K38,IF($C$2=26.5,'S3'!L38,IF($C$2=27.5,'S3'!M38,IF($C$2=28.5,'S3'!N38,IF($C$2=29.5,'S3'!O38,IF($C$2=30.5,'S3'!P38,IF($C$2=31.5,'S3'!Q38,IF($C$2=32.5,'S3'!R38,IF($C$2=33.5,'S3'!S38)))))))))))))))))))</f>
        <v>88.53</v>
      </c>
      <c r="D38" s="63">
        <f t="shared" si="2"/>
        <v>123.94</v>
      </c>
      <c r="E38" s="63">
        <f>IF($E$2=15.5,'S3'!AF38,IF($E$2=16.5,'S3'!AG38,IF($E$2=17.5,'S3'!AH38,IF($E$2=18.5,'S3'!AI38,IF($E$2=19.5,'S3'!AJ38,IF($E$2=20.5,'S3'!AK38,IF($E$2=21.5,'S3'!AL38,IF($E$2=22.5,'S3'!AM38,IF($E$2=23.5,'S3'!AN38,IF($E$2=24.5,'S3'!AO38,IF($E$2=25.5,'S3'!AP38,IF($E$2=26.5,'S3'!AQ38,IF($E$2=27.5,'S3'!AR38,IF($E$2=28.5,'S3'!AS38,IF($E$2=29.5,'S3'!AT38,IF($E$2=30.5,'S3'!AU38,IF($E$2=31.5,'S3'!AV38,IF($E$2=32.5,'S3'!AW38,IF($E$2=33.5,'S3'!AX38)))))))))))))))))))</f>
        <v>55.24</v>
      </c>
      <c r="F38" s="63">
        <f t="shared" si="1"/>
        <v>77.34</v>
      </c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331"/>
      <c r="BS38" s="331"/>
      <c r="BT38" s="205"/>
    </row>
    <row r="39" spans="2:72" x14ac:dyDescent="0.45">
      <c r="B39" s="289">
        <v>35</v>
      </c>
      <c r="C39" s="63">
        <f>IF($C$2=15.5,'S3'!A39,IF($C$2=16.5,'S3'!B39,IF($C$2=17.5,'S3'!C39,IF($C$2=18.5,'S3'!D39,IF($C$2=19.5,'S3'!E39,IF($C$2=20.5,'S3'!F39,IF($C$2=21.5,'S3'!G39,IF($C$2=22.5,'S3'!H39,IF($C$2=23.5,'S3'!I39,IF($C$2=24.5,'S3'!J39,IF($C$2=25.5,'S3'!K39,IF($C$2=26.5,'S3'!L39,IF($C$2=27.5,'S3'!M39,IF($C$2=28.5,'S3'!N39,IF($C$2=29.5,'S3'!O39,IF($C$2=30.5,'S3'!P39,IF($C$2=31.5,'S3'!Q39,IF($C$2=32.5,'S3'!R39,IF($C$2=33.5,'S3'!S39)))))))))))))))))))</f>
        <v>91.09</v>
      </c>
      <c r="D39" s="63">
        <f t="shared" si="2"/>
        <v>127.53</v>
      </c>
      <c r="E39" s="63">
        <f>IF($E$2=15.5,'S3'!AF39,IF($E$2=16.5,'S3'!AG39,IF($E$2=17.5,'S3'!AH39,IF($E$2=18.5,'S3'!AI39,IF($E$2=19.5,'S3'!AJ39,IF($E$2=20.5,'S3'!AK39,IF($E$2=21.5,'S3'!AL39,IF($E$2=22.5,'S3'!AM39,IF($E$2=23.5,'S3'!AN39,IF($E$2=24.5,'S3'!AO39,IF($E$2=25.5,'S3'!AP39,IF($E$2=26.5,'S3'!AQ39,IF($E$2=27.5,'S3'!AR39,IF($E$2=28.5,'S3'!AS39,IF($E$2=29.5,'S3'!AT39,IF($E$2=30.5,'S3'!AU39,IF($E$2=31.5,'S3'!AV39,IF($E$2=32.5,'S3'!AW39,IF($E$2=33.5,'S3'!AX39)))))))))))))))))))</f>
        <v>56.85</v>
      </c>
      <c r="F39" s="63">
        <f t="shared" si="1"/>
        <v>79.59</v>
      </c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331"/>
      <c r="BS39" s="331"/>
      <c r="BT39" s="205"/>
    </row>
    <row r="40" spans="2:72" x14ac:dyDescent="0.45">
      <c r="B40" s="289">
        <v>36</v>
      </c>
      <c r="C40" s="63">
        <f>IF($C$2=15.5,'S3'!A40,IF($C$2=16.5,'S3'!B40,IF($C$2=17.5,'S3'!C40,IF($C$2=18.5,'S3'!D40,IF($C$2=19.5,'S3'!E40,IF($C$2=20.5,'S3'!F40,IF($C$2=21.5,'S3'!G40,IF($C$2=22.5,'S3'!H40,IF($C$2=23.5,'S3'!I40,IF($C$2=24.5,'S3'!J40,IF($C$2=25.5,'S3'!K40,IF($C$2=26.5,'S3'!L40,IF($C$2=27.5,'S3'!M40,IF($C$2=28.5,'S3'!N40,IF($C$2=29.5,'S3'!O40,IF($C$2=30.5,'S3'!P40,IF($C$2=31.5,'S3'!Q40,IF($C$2=32.5,'S3'!R40,IF($C$2=33.5,'S3'!S40)))))))))))))))))))</f>
        <v>93.66</v>
      </c>
      <c r="D40" s="63">
        <f t="shared" si="2"/>
        <v>131.12</v>
      </c>
      <c r="E40" s="63">
        <f>IF($E$2=15.5,'S3'!AF40,IF($E$2=16.5,'S3'!AG40,IF($E$2=17.5,'S3'!AH40,IF($E$2=18.5,'S3'!AI40,IF($E$2=19.5,'S3'!AJ40,IF($E$2=20.5,'S3'!AK40,IF($E$2=21.5,'S3'!AL40,IF($E$2=22.5,'S3'!AM40,IF($E$2=23.5,'S3'!AN40,IF($E$2=24.5,'S3'!AO40,IF($E$2=25.5,'S3'!AP40,IF($E$2=26.5,'S3'!AQ40,IF($E$2=27.5,'S3'!AR40,IF($E$2=28.5,'S3'!AS40,IF($E$2=29.5,'S3'!AT40,IF($E$2=30.5,'S3'!AU40,IF($E$2=31.5,'S3'!AV40,IF($E$2=32.5,'S3'!AW40,IF($E$2=33.5,'S3'!AX40)))))))))))))))))))</f>
        <v>58.46</v>
      </c>
      <c r="F40" s="63">
        <f t="shared" si="1"/>
        <v>81.84</v>
      </c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  <c r="BI40" s="205"/>
      <c r="BJ40" s="205"/>
      <c r="BK40" s="205"/>
      <c r="BL40" s="205"/>
      <c r="BM40" s="205"/>
      <c r="BN40" s="205"/>
      <c r="BO40" s="205"/>
      <c r="BP40" s="205"/>
      <c r="BQ40" s="205"/>
      <c r="BR40" s="331"/>
      <c r="BS40" s="331"/>
      <c r="BT40" s="205"/>
    </row>
    <row r="41" spans="2:72" x14ac:dyDescent="0.45">
      <c r="B41" s="289">
        <v>37</v>
      </c>
      <c r="C41" s="63">
        <f>IF($C$2=15.5,'S3'!A41,IF($C$2=16.5,'S3'!B41,IF($C$2=17.5,'S3'!C41,IF($C$2=18.5,'S3'!D41,IF($C$2=19.5,'S3'!E41,IF($C$2=20.5,'S3'!F41,IF($C$2=21.5,'S3'!G41,IF($C$2=22.5,'S3'!H41,IF($C$2=23.5,'S3'!I41,IF($C$2=24.5,'S3'!J41,IF($C$2=25.5,'S3'!K41,IF($C$2=26.5,'S3'!L41,IF($C$2=27.5,'S3'!M41,IF($C$2=28.5,'S3'!N41,IF($C$2=29.5,'S3'!O41,IF($C$2=30.5,'S3'!P41,IF($C$2=31.5,'S3'!Q41,IF($C$2=32.5,'S3'!R41,IF($C$2=33.5,'S3'!S41)))))))))))))))))))</f>
        <v>96.23</v>
      </c>
      <c r="D41" s="63">
        <f t="shared" si="2"/>
        <v>134.72</v>
      </c>
      <c r="E41" s="63">
        <f>IF($E$2=15.5,'S3'!AF41,IF($E$2=16.5,'S3'!AG41,IF($E$2=17.5,'S3'!AH41,IF($E$2=18.5,'S3'!AI41,IF($E$2=19.5,'S3'!AJ41,IF($E$2=20.5,'S3'!AK41,IF($E$2=21.5,'S3'!AL41,IF($E$2=22.5,'S3'!AM41,IF($E$2=23.5,'S3'!AN41,IF($E$2=24.5,'S3'!AO41,IF($E$2=25.5,'S3'!AP41,IF($E$2=26.5,'S3'!AQ41,IF($E$2=27.5,'S3'!AR41,IF($E$2=28.5,'S3'!AS41,IF($E$2=29.5,'S3'!AT41,IF($E$2=30.5,'S3'!AU41,IF($E$2=31.5,'S3'!AV41,IF($E$2=32.5,'S3'!AW41,IF($E$2=33.5,'S3'!AX41)))))))))))))))))))</f>
        <v>60.06</v>
      </c>
      <c r="F41" s="63">
        <f t="shared" si="1"/>
        <v>84.08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332"/>
      <c r="BS41" s="332"/>
      <c r="BT41" s="21"/>
    </row>
    <row r="42" spans="2:72" x14ac:dyDescent="0.45">
      <c r="B42" s="289">
        <v>38</v>
      </c>
      <c r="C42" s="63">
        <f>IF($C$2=15.5,'S3'!A42,IF($C$2=16.5,'S3'!B42,IF($C$2=17.5,'S3'!C42,IF($C$2=18.5,'S3'!D42,IF($C$2=19.5,'S3'!E42,IF($C$2=20.5,'S3'!F42,IF($C$2=21.5,'S3'!G42,IF($C$2=22.5,'S3'!H42,IF($C$2=23.5,'S3'!I42,IF($C$2=24.5,'S3'!J42,IF($C$2=25.5,'S3'!K42,IF($C$2=26.5,'S3'!L42,IF($C$2=27.5,'S3'!M42,IF($C$2=28.5,'S3'!N42,IF($C$2=29.5,'S3'!O42,IF($C$2=30.5,'S3'!P42,IF($C$2=31.5,'S3'!Q42,IF($C$2=32.5,'S3'!R42,IF($C$2=33.5,'S3'!S42)))))))))))))))))))</f>
        <v>98.8</v>
      </c>
      <c r="D42" s="63">
        <f t="shared" si="2"/>
        <v>138.32</v>
      </c>
      <c r="E42" s="63">
        <f>IF($E$2=15.5,'S3'!AF42,IF($E$2=16.5,'S3'!AG42,IF($E$2=17.5,'S3'!AH42,IF($E$2=18.5,'S3'!AI42,IF($E$2=19.5,'S3'!AJ42,IF($E$2=20.5,'S3'!AK42,IF($E$2=21.5,'S3'!AL42,IF($E$2=22.5,'S3'!AM42,IF($E$2=23.5,'S3'!AN42,IF($E$2=24.5,'S3'!AO42,IF($E$2=25.5,'S3'!AP42,IF($E$2=26.5,'S3'!AQ42,IF($E$2=27.5,'S3'!AR42,IF($E$2=28.5,'S3'!AS42,IF($E$2=29.5,'S3'!AT42,IF($E$2=30.5,'S3'!AU42,IF($E$2=31.5,'S3'!AV42,IF($E$2=32.5,'S3'!AW42,IF($E$2=33.5,'S3'!AX42)))))))))))))))))))</f>
        <v>61.67</v>
      </c>
      <c r="F42" s="63">
        <f t="shared" si="1"/>
        <v>86.34</v>
      </c>
    </row>
    <row r="43" spans="2:72" x14ac:dyDescent="0.45">
      <c r="B43" s="289">
        <v>39</v>
      </c>
      <c r="C43" s="63">
        <f>IF($C$2=15.5,'S3'!A43,IF($C$2=16.5,'S3'!B43,IF($C$2=17.5,'S3'!C43,IF($C$2=18.5,'S3'!D43,IF($C$2=19.5,'S3'!E43,IF($C$2=20.5,'S3'!F43,IF($C$2=21.5,'S3'!G43,IF($C$2=22.5,'S3'!H43,IF($C$2=23.5,'S3'!I43,IF($C$2=24.5,'S3'!J43,IF($C$2=25.5,'S3'!K43,IF($C$2=26.5,'S3'!L43,IF($C$2=27.5,'S3'!M43,IF($C$2=28.5,'S3'!N43,IF($C$2=29.5,'S3'!O43,IF($C$2=30.5,'S3'!P43,IF($C$2=31.5,'S3'!Q43,IF($C$2=32.5,'S3'!R43,IF($C$2=33.5,'S3'!S43)))))))))))))))))))</f>
        <v>101.37</v>
      </c>
      <c r="D43" s="63">
        <f t="shared" si="2"/>
        <v>141.91999999999999</v>
      </c>
      <c r="E43" s="63">
        <f>IF($E$2=15.5,'S3'!AF43,IF($E$2=16.5,'S3'!AG43,IF($E$2=17.5,'S3'!AH43,IF($E$2=18.5,'S3'!AI43,IF($E$2=19.5,'S3'!AJ43,IF($E$2=20.5,'S3'!AK43,IF($E$2=21.5,'S3'!AL43,IF($E$2=22.5,'S3'!AM43,IF($E$2=23.5,'S3'!AN43,IF($E$2=24.5,'S3'!AO43,IF($E$2=25.5,'S3'!AP43,IF($E$2=26.5,'S3'!AQ43,IF($E$2=27.5,'S3'!AR43,IF($E$2=28.5,'S3'!AS43,IF($E$2=29.5,'S3'!AT43,IF($E$2=30.5,'S3'!AU43,IF($E$2=31.5,'S3'!AV43,IF($E$2=32.5,'S3'!AW43,IF($E$2=33.5,'S3'!AX43)))))))))))))))))))</f>
        <v>63.28</v>
      </c>
      <c r="F43" s="63">
        <f t="shared" si="1"/>
        <v>88.59</v>
      </c>
    </row>
    <row r="44" spans="2:72" x14ac:dyDescent="0.45">
      <c r="B44" s="289">
        <v>40</v>
      </c>
      <c r="C44" s="63">
        <f>IF($C$2=15.5,'S3'!A44,IF($C$2=16.5,'S3'!B44,IF($C$2=17.5,'S3'!C44,IF($C$2=18.5,'S3'!D44,IF($C$2=19.5,'S3'!E44,IF($C$2=20.5,'S3'!F44,IF($C$2=21.5,'S3'!G44,IF($C$2=22.5,'S3'!H44,IF($C$2=23.5,'S3'!I44,IF($C$2=24.5,'S3'!J44,IF($C$2=25.5,'S3'!K44,IF($C$2=26.5,'S3'!L44,IF($C$2=27.5,'S3'!M44,IF($C$2=28.5,'S3'!N44,IF($C$2=29.5,'S3'!O44,IF($C$2=30.5,'S3'!P44,IF($C$2=31.5,'S3'!Q44,IF($C$2=32.5,'S3'!R44,IF($C$2=33.5,'S3'!S44)))))))))))))))))))</f>
        <v>103.93</v>
      </c>
      <c r="D44" s="63">
        <f t="shared" si="2"/>
        <v>145.5</v>
      </c>
      <c r="E44" s="63">
        <f>IF($E$2=15.5,'S3'!AF44,IF($E$2=16.5,'S3'!AG44,IF($E$2=17.5,'S3'!AH44,IF($E$2=18.5,'S3'!AI44,IF($E$2=19.5,'S3'!AJ44,IF($E$2=20.5,'S3'!AK44,IF($E$2=21.5,'S3'!AL44,IF($E$2=22.5,'S3'!AM44,IF($E$2=23.5,'S3'!AN44,IF($E$2=24.5,'S3'!AO44,IF($E$2=25.5,'S3'!AP44,IF($E$2=26.5,'S3'!AQ44,IF($E$2=27.5,'S3'!AR44,IF($E$2=28.5,'S3'!AS44,IF($E$2=29.5,'S3'!AT44,IF($E$2=30.5,'S3'!AU44,IF($E$2=31.5,'S3'!AV44,IF($E$2=32.5,'S3'!AW44,IF($E$2=33.5,'S3'!AX44)))))))))))))))))))</f>
        <v>64.88</v>
      </c>
      <c r="F44" s="63">
        <f t="shared" si="1"/>
        <v>90.83</v>
      </c>
    </row>
    <row r="45" spans="2:72" x14ac:dyDescent="0.45">
      <c r="B45" s="289">
        <v>41</v>
      </c>
      <c r="C45" s="63">
        <f>IF($C$2=15.5,'S3'!A45,IF($C$2=16.5,'S3'!B45,IF($C$2=17.5,'S3'!C45,IF($C$2=18.5,'S3'!D45,IF($C$2=19.5,'S3'!E45,IF($C$2=20.5,'S3'!F45,IF($C$2=21.5,'S3'!G45,IF($C$2=22.5,'S3'!H45,IF($C$2=23.5,'S3'!I45,IF($C$2=24.5,'S3'!J45,IF($C$2=25.5,'S3'!K45,IF($C$2=26.5,'S3'!L45,IF($C$2=27.5,'S3'!M45,IF($C$2=28.5,'S3'!N45,IF($C$2=29.5,'S3'!O45,IF($C$2=30.5,'S3'!P45,IF($C$2=31.5,'S3'!Q45,IF($C$2=32.5,'S3'!R45,IF($C$2=33.5,'S3'!S45)))))))))))))))))))</f>
        <v>106.51</v>
      </c>
      <c r="D45" s="63">
        <f t="shared" si="2"/>
        <v>149.11000000000001</v>
      </c>
      <c r="E45" s="63">
        <f>IF($E$2=15.5,'S3'!AF45,IF($E$2=16.5,'S3'!AG45,IF($E$2=17.5,'S3'!AH45,IF($E$2=18.5,'S3'!AI45,IF($E$2=19.5,'S3'!AJ45,IF($E$2=20.5,'S3'!AK45,IF($E$2=21.5,'S3'!AL45,IF($E$2=22.5,'S3'!AM45,IF($E$2=23.5,'S3'!AN45,IF($E$2=24.5,'S3'!AO45,IF($E$2=25.5,'S3'!AP45,IF($E$2=26.5,'S3'!AQ45,IF($E$2=27.5,'S3'!AR45,IF($E$2=28.5,'S3'!AS45,IF($E$2=29.5,'S3'!AT45,IF($E$2=30.5,'S3'!AU45,IF($E$2=31.5,'S3'!AV45,IF($E$2=32.5,'S3'!AW45,IF($E$2=33.5,'S3'!AX45)))))))))))))))))))</f>
        <v>66.489999999999995</v>
      </c>
      <c r="F45" s="63">
        <f t="shared" si="1"/>
        <v>93.09</v>
      </c>
    </row>
    <row r="46" spans="2:72" x14ac:dyDescent="0.45">
      <c r="B46" s="289">
        <v>42</v>
      </c>
      <c r="C46" s="63">
        <f>IF($C$2=15.5,'S3'!A46,IF($C$2=16.5,'S3'!B46,IF($C$2=17.5,'S3'!C46,IF($C$2=18.5,'S3'!D46,IF($C$2=19.5,'S3'!E46,IF($C$2=20.5,'S3'!F46,IF($C$2=21.5,'S3'!G46,IF($C$2=22.5,'S3'!H46,IF($C$2=23.5,'S3'!I46,IF($C$2=24.5,'S3'!J46,IF($C$2=25.5,'S3'!K46,IF($C$2=26.5,'S3'!L46,IF($C$2=27.5,'S3'!M46,IF($C$2=28.5,'S3'!N46,IF($C$2=29.5,'S3'!O46,IF($C$2=30.5,'S3'!P46,IF($C$2=31.5,'S3'!Q46,IF($C$2=32.5,'S3'!R46,IF($C$2=33.5,'S3'!S46)))))))))))))))))))</f>
        <v>109.07</v>
      </c>
      <c r="D46" s="63">
        <f t="shared" si="2"/>
        <v>152.69999999999999</v>
      </c>
      <c r="E46" s="63">
        <f>IF($E$2=15.5,'S3'!AF46,IF($E$2=16.5,'S3'!AG46,IF($E$2=17.5,'S3'!AH46,IF($E$2=18.5,'S3'!AI46,IF($E$2=19.5,'S3'!AJ46,IF($E$2=20.5,'S3'!AK46,IF($E$2=21.5,'S3'!AL46,IF($E$2=22.5,'S3'!AM46,IF($E$2=23.5,'S3'!AN46,IF($E$2=24.5,'S3'!AO46,IF($E$2=25.5,'S3'!AP46,IF($E$2=26.5,'S3'!AQ46,IF($E$2=27.5,'S3'!AR46,IF($E$2=28.5,'S3'!AS46,IF($E$2=29.5,'S3'!AT46,IF($E$2=30.5,'S3'!AU46,IF($E$2=31.5,'S3'!AV46,IF($E$2=32.5,'S3'!AW46,IF($E$2=33.5,'S3'!AX46)))))))))))))))))))</f>
        <v>68.099999999999994</v>
      </c>
      <c r="F46" s="63">
        <f t="shared" si="1"/>
        <v>95.34</v>
      </c>
    </row>
    <row r="47" spans="2:72" x14ac:dyDescent="0.45">
      <c r="B47" s="289">
        <v>43</v>
      </c>
      <c r="C47" s="63">
        <f>IF($C$2=15.5,'S3'!A47,IF($C$2=16.5,'S3'!B47,IF($C$2=17.5,'S3'!C47,IF($C$2=18.5,'S3'!D47,IF($C$2=19.5,'S3'!E47,IF($C$2=20.5,'S3'!F47,IF($C$2=21.5,'S3'!G47,IF($C$2=22.5,'S3'!H47,IF($C$2=23.5,'S3'!I47,IF($C$2=24.5,'S3'!J47,IF($C$2=25.5,'S3'!K47,IF($C$2=26.5,'S3'!L47,IF($C$2=27.5,'S3'!M47,IF($C$2=28.5,'S3'!N47,IF($C$2=29.5,'S3'!O47,IF($C$2=30.5,'S3'!P47,IF($C$2=31.5,'S3'!Q47,IF($C$2=32.5,'S3'!R47,IF($C$2=33.5,'S3'!S47)))))))))))))))))))</f>
        <v>111.63</v>
      </c>
      <c r="D47" s="63">
        <f t="shared" si="2"/>
        <v>156.28</v>
      </c>
      <c r="E47" s="63">
        <f>IF($E$2=15.5,'S3'!AF47,IF($E$2=16.5,'S3'!AG47,IF($E$2=17.5,'S3'!AH47,IF($E$2=18.5,'S3'!AI47,IF($E$2=19.5,'S3'!AJ47,IF($E$2=20.5,'S3'!AK47,IF($E$2=21.5,'S3'!AL47,IF($E$2=22.5,'S3'!AM47,IF($E$2=23.5,'S3'!AN47,IF($E$2=24.5,'S3'!AO47,IF($E$2=25.5,'S3'!AP47,IF($E$2=26.5,'S3'!AQ47,IF($E$2=27.5,'S3'!AR47,IF($E$2=28.5,'S3'!AS47,IF($E$2=29.5,'S3'!AT47,IF($E$2=30.5,'S3'!AU47,IF($E$2=31.5,'S3'!AV47,IF($E$2=32.5,'S3'!AW47,IF($E$2=33.5,'S3'!AX47)))))))))))))))))))</f>
        <v>69.7</v>
      </c>
      <c r="F47" s="63">
        <f t="shared" si="1"/>
        <v>97.58</v>
      </c>
    </row>
    <row r="48" spans="2:72" x14ac:dyDescent="0.45">
      <c r="B48" s="289">
        <v>44</v>
      </c>
      <c r="C48" s="63">
        <f>IF($C$2=15.5,'S3'!A48,IF($C$2=16.5,'S3'!B48,IF($C$2=17.5,'S3'!C48,IF($C$2=18.5,'S3'!D48,IF($C$2=19.5,'S3'!E48,IF($C$2=20.5,'S3'!F48,IF($C$2=21.5,'S3'!G48,IF($C$2=22.5,'S3'!H48,IF($C$2=23.5,'S3'!I48,IF($C$2=24.5,'S3'!J48,IF($C$2=25.5,'S3'!K48,IF($C$2=26.5,'S3'!L48,IF($C$2=27.5,'S3'!M48,IF($C$2=28.5,'S3'!N48,IF($C$2=29.5,'S3'!O48,IF($C$2=30.5,'S3'!P48,IF($C$2=31.5,'S3'!Q48,IF($C$2=32.5,'S3'!R48,IF($C$2=33.5,'S3'!S48)))))))))))))))))))</f>
        <v>114.2</v>
      </c>
      <c r="D48" s="63">
        <f t="shared" si="2"/>
        <v>159.88</v>
      </c>
      <c r="E48" s="63">
        <f>IF($E$2=15.5,'S3'!AF48,IF($E$2=16.5,'S3'!AG48,IF($E$2=17.5,'S3'!AH48,IF($E$2=18.5,'S3'!AI48,IF($E$2=19.5,'S3'!AJ48,IF($E$2=20.5,'S3'!AK48,IF($E$2=21.5,'S3'!AL48,IF($E$2=22.5,'S3'!AM48,IF($E$2=23.5,'S3'!AN48,IF($E$2=24.5,'S3'!AO48,IF($E$2=25.5,'S3'!AP48,IF($E$2=26.5,'S3'!AQ48,IF($E$2=27.5,'S3'!AR48,IF($E$2=28.5,'S3'!AS48,IF($E$2=29.5,'S3'!AT48,IF($E$2=30.5,'S3'!AU48,IF($E$2=31.5,'S3'!AV48,IF($E$2=32.5,'S3'!AW48,IF($E$2=33.5,'S3'!AX48)))))))))))))))))))</f>
        <v>71.31</v>
      </c>
      <c r="F48" s="63">
        <f t="shared" si="1"/>
        <v>99.83</v>
      </c>
    </row>
    <row r="49" spans="2:6" x14ac:dyDescent="0.45">
      <c r="B49" s="289">
        <v>45</v>
      </c>
      <c r="C49" s="63">
        <f>IF($C$2=15.5,'S3'!A49,IF($C$2=16.5,'S3'!B49,IF($C$2=17.5,'S3'!C49,IF($C$2=18.5,'S3'!D49,IF($C$2=19.5,'S3'!E49,IF($C$2=20.5,'S3'!F49,IF($C$2=21.5,'S3'!G49,IF($C$2=22.5,'S3'!H49,IF($C$2=23.5,'S3'!I49,IF($C$2=24.5,'S3'!J49,IF($C$2=25.5,'S3'!K49,IF($C$2=26.5,'S3'!L49,IF($C$2=27.5,'S3'!M49,IF($C$2=28.5,'S3'!N49,IF($C$2=29.5,'S3'!O49,IF($C$2=30.5,'S3'!P49,IF($C$2=31.5,'S3'!Q49,IF($C$2=32.5,'S3'!R49,IF($C$2=33.5,'S3'!S49)))))))))))))))))))</f>
        <v>116.76</v>
      </c>
      <c r="D49" s="63">
        <f t="shared" si="2"/>
        <v>163.46</v>
      </c>
      <c r="E49" s="63">
        <f>IF($E$2=15.5,'S3'!AF49,IF($E$2=16.5,'S3'!AG49,IF($E$2=17.5,'S3'!AH49,IF($E$2=18.5,'S3'!AI49,IF($E$2=19.5,'S3'!AJ49,IF($E$2=20.5,'S3'!AK49,IF($E$2=21.5,'S3'!AL49,IF($E$2=22.5,'S3'!AM49,IF($E$2=23.5,'S3'!AN49,IF($E$2=24.5,'S3'!AO49,IF($E$2=25.5,'S3'!AP49,IF($E$2=26.5,'S3'!AQ49,IF($E$2=27.5,'S3'!AR49,IF($E$2=28.5,'S3'!AS49,IF($E$2=29.5,'S3'!AT49,IF($E$2=30.5,'S3'!AU49,IF($E$2=31.5,'S3'!AV49,IF($E$2=32.5,'S3'!AW49,IF($E$2=33.5,'S3'!AX49)))))))))))))))))))</f>
        <v>72.92</v>
      </c>
      <c r="F49" s="63">
        <f t="shared" si="1"/>
        <v>102.09</v>
      </c>
    </row>
    <row r="50" spans="2:6" x14ac:dyDescent="0.45">
      <c r="B50" s="289">
        <v>46</v>
      </c>
      <c r="C50" s="63">
        <f>IF($C$2=15.5,'S3'!A50,IF($C$2=16.5,'S3'!B50,IF($C$2=17.5,'S3'!C50,IF($C$2=18.5,'S3'!D50,IF($C$2=19.5,'S3'!E50,IF($C$2=20.5,'S3'!F50,IF($C$2=21.5,'S3'!G50,IF($C$2=22.5,'S3'!H50,IF($C$2=23.5,'S3'!I50,IF($C$2=24.5,'S3'!J50,IF($C$2=25.5,'S3'!K50,IF($C$2=26.5,'S3'!L50,IF($C$2=27.5,'S3'!M50,IF($C$2=28.5,'S3'!N50,IF($C$2=29.5,'S3'!O50,IF($C$2=30.5,'S3'!P50,IF($C$2=31.5,'S3'!Q50,IF($C$2=32.5,'S3'!R50,IF($C$2=33.5,'S3'!S50)))))))))))))))))))</f>
        <v>119.34</v>
      </c>
      <c r="D50" s="63">
        <f t="shared" si="2"/>
        <v>167.08</v>
      </c>
      <c r="E50" s="63">
        <f>IF($E$2=15.5,'S3'!AF50,IF($E$2=16.5,'S3'!AG50,IF($E$2=17.5,'S3'!AH50,IF($E$2=18.5,'S3'!AI50,IF($E$2=19.5,'S3'!AJ50,IF($E$2=20.5,'S3'!AK50,IF($E$2=21.5,'S3'!AL50,IF($E$2=22.5,'S3'!AM50,IF($E$2=23.5,'S3'!AN50,IF($E$2=24.5,'S3'!AO50,IF($E$2=25.5,'S3'!AP50,IF($E$2=26.5,'S3'!AQ50,IF($E$2=27.5,'S3'!AR50,IF($E$2=28.5,'S3'!AS50,IF($E$2=29.5,'S3'!AT50,IF($E$2=30.5,'S3'!AU50,IF($E$2=31.5,'S3'!AV50,IF($E$2=32.5,'S3'!AW50,IF($E$2=33.5,'S3'!AX50)))))))))))))))))))</f>
        <v>74.53</v>
      </c>
      <c r="F50" s="63">
        <f t="shared" si="1"/>
        <v>104.34</v>
      </c>
    </row>
    <row r="51" spans="2:6" x14ac:dyDescent="0.45">
      <c r="B51" s="289">
        <v>47</v>
      </c>
      <c r="C51" s="63">
        <f>IF($C$2=15.5,'S3'!A51,IF($C$2=16.5,'S3'!B51,IF($C$2=17.5,'S3'!C51,IF($C$2=18.5,'S3'!D51,IF($C$2=19.5,'S3'!E51,IF($C$2=20.5,'S3'!F51,IF($C$2=21.5,'S3'!G51,IF($C$2=22.5,'S3'!H51,IF($C$2=23.5,'S3'!I51,IF($C$2=24.5,'S3'!J51,IF($C$2=25.5,'S3'!K51,IF($C$2=26.5,'S3'!L51,IF($C$2=27.5,'S3'!M51,IF($C$2=28.5,'S3'!N51,IF($C$2=29.5,'S3'!O51,IF($C$2=30.5,'S3'!P51,IF($C$2=31.5,'S3'!Q51,IF($C$2=32.5,'S3'!R51,IF($C$2=33.5,'S3'!S51)))))))))))))))))))</f>
        <v>121.89</v>
      </c>
      <c r="D51" s="63">
        <f t="shared" si="2"/>
        <v>170.65</v>
      </c>
      <c r="E51" s="63">
        <f>IF($E$2=15.5,'S3'!AF51,IF($E$2=16.5,'S3'!AG51,IF($E$2=17.5,'S3'!AH51,IF($E$2=18.5,'S3'!AI51,IF($E$2=19.5,'S3'!AJ51,IF($E$2=20.5,'S3'!AK51,IF($E$2=21.5,'S3'!AL51,IF($E$2=22.5,'S3'!AM51,IF($E$2=23.5,'S3'!AN51,IF($E$2=24.5,'S3'!AO51,IF($E$2=25.5,'S3'!AP51,IF($E$2=26.5,'S3'!AQ51,IF($E$2=27.5,'S3'!AR51,IF($E$2=28.5,'S3'!AS51,IF($E$2=29.5,'S3'!AT51,IF($E$2=30.5,'S3'!AU51,IF($E$2=31.5,'S3'!AV51,IF($E$2=32.5,'S3'!AW51,IF($E$2=33.5,'S3'!AX51)))))))))))))))))))</f>
        <v>76.13</v>
      </c>
      <c r="F51" s="63">
        <f t="shared" si="1"/>
        <v>106.58</v>
      </c>
    </row>
    <row r="52" spans="2:6" x14ac:dyDescent="0.45">
      <c r="B52" s="289">
        <v>48</v>
      </c>
      <c r="C52" s="63">
        <f>IF($C$2=15.5,'S3'!A52,IF($C$2=16.5,'S3'!B52,IF($C$2=17.5,'S3'!C52,IF($C$2=18.5,'S3'!D52,IF($C$2=19.5,'S3'!E52,IF($C$2=20.5,'S3'!F52,IF($C$2=21.5,'S3'!G52,IF($C$2=22.5,'S3'!H52,IF($C$2=23.5,'S3'!I52,IF($C$2=24.5,'S3'!J52,IF($C$2=25.5,'S3'!K52,IF($C$2=26.5,'S3'!L52,IF($C$2=27.5,'S3'!M52,IF($C$2=28.5,'S3'!N52,IF($C$2=29.5,'S3'!O52,IF($C$2=30.5,'S3'!P52,IF($C$2=31.5,'S3'!Q52,IF($C$2=32.5,'S3'!R52,IF($C$2=33.5,'S3'!S52)))))))))))))))))))</f>
        <v>124.47</v>
      </c>
      <c r="D52" s="63">
        <f t="shared" si="2"/>
        <v>174.26</v>
      </c>
      <c r="E52" s="63">
        <f>IF($E$2=15.5,'S3'!AF52,IF($E$2=16.5,'S3'!AG52,IF($E$2=17.5,'S3'!AH52,IF($E$2=18.5,'S3'!AI52,IF($E$2=19.5,'S3'!AJ52,IF($E$2=20.5,'S3'!AK52,IF($E$2=21.5,'S3'!AL52,IF($E$2=22.5,'S3'!AM52,IF($E$2=23.5,'S3'!AN52,IF($E$2=24.5,'S3'!AO52,IF($E$2=25.5,'S3'!AP52,IF($E$2=26.5,'S3'!AQ52,IF($E$2=27.5,'S3'!AR52,IF($E$2=28.5,'S3'!AS52,IF($E$2=29.5,'S3'!AT52,IF($E$2=30.5,'S3'!AU52,IF($E$2=31.5,'S3'!AV52,IF($E$2=32.5,'S3'!AW52,IF($E$2=33.5,'S3'!AX52)))))))))))))))))))</f>
        <v>77.73</v>
      </c>
      <c r="F52" s="63">
        <f t="shared" si="1"/>
        <v>108.82</v>
      </c>
    </row>
    <row r="53" spans="2:6" x14ac:dyDescent="0.45">
      <c r="B53" s="289">
        <v>49</v>
      </c>
      <c r="C53" s="63">
        <f>IF($C$2=15.5,'S3'!A53,IF($C$2=16.5,'S3'!B53,IF($C$2=17.5,'S3'!C53,IF($C$2=18.5,'S3'!D53,IF($C$2=19.5,'S3'!E53,IF($C$2=20.5,'S3'!F53,IF($C$2=21.5,'S3'!G53,IF($C$2=22.5,'S3'!H53,IF($C$2=23.5,'S3'!I53,IF($C$2=24.5,'S3'!J53,IF($C$2=25.5,'S3'!K53,IF($C$2=26.5,'S3'!L53,IF($C$2=27.5,'S3'!M53,IF($C$2=28.5,'S3'!N53,IF($C$2=29.5,'S3'!O53,IF($C$2=30.5,'S3'!P53,IF($C$2=31.5,'S3'!Q53,IF($C$2=32.5,'S3'!R53,IF($C$2=33.5,'S3'!S53)))))))))))))))))))</f>
        <v>127.02</v>
      </c>
      <c r="D53" s="63">
        <f t="shared" si="2"/>
        <v>177.83</v>
      </c>
      <c r="E53" s="63">
        <f>IF($E$2=15.5,'S3'!AF53,IF($E$2=16.5,'S3'!AG53,IF($E$2=17.5,'S3'!AH53,IF($E$2=18.5,'S3'!AI53,IF($E$2=19.5,'S3'!AJ53,IF($E$2=20.5,'S3'!AK53,IF($E$2=21.5,'S3'!AL53,IF($E$2=22.5,'S3'!AM53,IF($E$2=23.5,'S3'!AN53,IF($E$2=24.5,'S3'!AO53,IF($E$2=25.5,'S3'!AP53,IF($E$2=26.5,'S3'!AQ53,IF($E$2=27.5,'S3'!AR53,IF($E$2=28.5,'S3'!AS53,IF($E$2=29.5,'S3'!AT53,IF($E$2=30.5,'S3'!AU53,IF($E$2=31.5,'S3'!AV53,IF($E$2=32.5,'S3'!AW53,IF($E$2=33.5,'S3'!AX53)))))))))))))))))))</f>
        <v>79.349999999999994</v>
      </c>
      <c r="F53" s="63">
        <f t="shared" si="1"/>
        <v>111.09</v>
      </c>
    </row>
    <row r="54" spans="2:6" x14ac:dyDescent="0.45">
      <c r="B54" s="289">
        <v>50</v>
      </c>
      <c r="C54" s="63">
        <f>IF($C$2=15.5,'S3'!A54,IF($C$2=16.5,'S3'!B54,IF($C$2=17.5,'S3'!C54,IF($C$2=18.5,'S3'!D54,IF($C$2=19.5,'S3'!E54,IF($C$2=20.5,'S3'!F54,IF($C$2=21.5,'S3'!G54,IF($C$2=22.5,'S3'!H54,IF($C$2=23.5,'S3'!I54,IF($C$2=24.5,'S3'!J54,IF($C$2=25.5,'S3'!K54,IF($C$2=26.5,'S3'!L54,IF($C$2=27.5,'S3'!M54,IF($C$2=28.5,'S3'!N54,IF($C$2=29.5,'S3'!O54,IF($C$2=30.5,'S3'!P54,IF($C$2=31.5,'S3'!Q54,IF($C$2=32.5,'S3'!R54,IF($C$2=33.5,'S3'!S54)))))))))))))))))))</f>
        <v>129.58000000000001</v>
      </c>
      <c r="D54" s="63">
        <f t="shared" si="2"/>
        <v>181.41</v>
      </c>
      <c r="E54" s="63">
        <f>IF($E$2=15.5,'S3'!AF54,IF($E$2=16.5,'S3'!AG54,IF($E$2=17.5,'S3'!AH54,IF($E$2=18.5,'S3'!AI54,IF($E$2=19.5,'S3'!AJ54,IF($E$2=20.5,'S3'!AK54,IF($E$2=21.5,'S3'!AL54,IF($E$2=22.5,'S3'!AM54,IF($E$2=23.5,'S3'!AN54,IF($E$2=24.5,'S3'!AO54,IF($E$2=25.5,'S3'!AP54,IF($E$2=26.5,'S3'!AQ54,IF($E$2=27.5,'S3'!AR54,IF($E$2=28.5,'S3'!AS54,IF($E$2=29.5,'S3'!AT54,IF($E$2=30.5,'S3'!AU54,IF($E$2=31.5,'S3'!AV54,IF($E$2=32.5,'S3'!AW54,IF($E$2=33.5,'S3'!AX54)))))))))))))))))))</f>
        <v>80.95</v>
      </c>
      <c r="F54" s="63">
        <f t="shared" si="1"/>
        <v>113.33</v>
      </c>
    </row>
    <row r="55" spans="2:6" x14ac:dyDescent="0.45">
      <c r="B55" s="289">
        <v>51</v>
      </c>
      <c r="C55" s="63">
        <f>IF($C$2=15.5,'S3'!A55,IF($C$2=16.5,'S3'!B55,IF($C$2=17.5,'S3'!C55,IF($C$2=18.5,'S3'!D55,IF($C$2=19.5,'S3'!E55,IF($C$2=20.5,'S3'!F55,IF($C$2=21.5,'S3'!G55,IF($C$2=22.5,'S3'!H55,IF($C$2=23.5,'S3'!I55,IF($C$2=24.5,'S3'!J55,IF($C$2=25.5,'S3'!K55,IF($C$2=26.5,'S3'!L55,IF($C$2=27.5,'S3'!M55,IF($C$2=28.5,'S3'!N55,IF($C$2=29.5,'S3'!O55,IF($C$2=30.5,'S3'!P55,IF($C$2=31.5,'S3'!Q55,IF($C$2=32.5,'S3'!R55,IF($C$2=33.5,'S3'!S55)))))))))))))))))))</f>
        <v>132.16</v>
      </c>
      <c r="D55" s="63">
        <f t="shared" si="2"/>
        <v>185.02</v>
      </c>
      <c r="E55" s="63">
        <f>IF($E$2=15.5,'S3'!AF55,IF($E$2=16.5,'S3'!AG55,IF($E$2=17.5,'S3'!AH55,IF($E$2=18.5,'S3'!AI55,IF($E$2=19.5,'S3'!AJ55,IF($E$2=20.5,'S3'!AK55,IF($E$2=21.5,'S3'!AL55,IF($E$2=22.5,'S3'!AM55,IF($E$2=23.5,'S3'!AN55,IF($E$2=24.5,'S3'!AO55,IF($E$2=25.5,'S3'!AP55,IF($E$2=26.5,'S3'!AQ55,IF($E$2=27.5,'S3'!AR55,IF($E$2=28.5,'S3'!AS55,IF($E$2=29.5,'S3'!AT55,IF($E$2=30.5,'S3'!AU55,IF($E$2=31.5,'S3'!AV55,IF($E$2=32.5,'S3'!AW55,IF($E$2=33.5,'S3'!AX55)))))))))))))))))))</f>
        <v>82.56</v>
      </c>
      <c r="F55" s="63">
        <f t="shared" si="1"/>
        <v>115.58</v>
      </c>
    </row>
    <row r="56" spans="2:6" x14ac:dyDescent="0.45">
      <c r="B56" s="289">
        <v>52</v>
      </c>
      <c r="C56" s="63">
        <f>IF($C$2=15.5,'S3'!A56,IF($C$2=16.5,'S3'!B56,IF($C$2=17.5,'S3'!C56,IF($C$2=18.5,'S3'!D56,IF($C$2=19.5,'S3'!E56,IF($C$2=20.5,'S3'!F56,IF($C$2=21.5,'S3'!G56,IF($C$2=22.5,'S3'!H56,IF($C$2=23.5,'S3'!I56,IF($C$2=24.5,'S3'!J56,IF($C$2=25.5,'S3'!K56,IF($C$2=26.5,'S3'!L56,IF($C$2=27.5,'S3'!M56,IF($C$2=28.5,'S3'!N56,IF($C$2=29.5,'S3'!O56,IF($C$2=30.5,'S3'!P56,IF($C$2=31.5,'S3'!Q56,IF($C$2=32.5,'S3'!R56,IF($C$2=33.5,'S3'!S56)))))))))))))))))))</f>
        <v>134.72</v>
      </c>
      <c r="D56" s="63">
        <f t="shared" si="2"/>
        <v>188.61</v>
      </c>
      <c r="E56" s="63">
        <f>IF($E$2=15.5,'S3'!AF56,IF($E$2=16.5,'S3'!AG56,IF($E$2=17.5,'S3'!AH56,IF($E$2=18.5,'S3'!AI56,IF($E$2=19.5,'S3'!AJ56,IF($E$2=20.5,'S3'!AK56,IF($E$2=21.5,'S3'!AL56,IF($E$2=22.5,'S3'!AM56,IF($E$2=23.5,'S3'!AN56,IF($E$2=24.5,'S3'!AO56,IF($E$2=25.5,'S3'!AP56,IF($E$2=26.5,'S3'!AQ56,IF($E$2=27.5,'S3'!AR56,IF($E$2=28.5,'S3'!AS56,IF($E$2=29.5,'S3'!AT56,IF($E$2=30.5,'S3'!AU56,IF($E$2=31.5,'S3'!AV56,IF($E$2=32.5,'S3'!AW56,IF($E$2=33.5,'S3'!AX56)))))))))))))))))))</f>
        <v>84.16</v>
      </c>
      <c r="F56" s="63">
        <f t="shared" si="1"/>
        <v>117.82</v>
      </c>
    </row>
    <row r="57" spans="2:6" x14ac:dyDescent="0.45">
      <c r="B57" s="289">
        <v>53</v>
      </c>
      <c r="C57" s="63">
        <f>IF($C$2=15.5,'S3'!A57,IF($C$2=16.5,'S3'!B57,IF($C$2=17.5,'S3'!C57,IF($C$2=18.5,'S3'!D57,IF($C$2=19.5,'S3'!E57,IF($C$2=20.5,'S3'!F57,IF($C$2=21.5,'S3'!G57,IF($C$2=22.5,'S3'!H57,IF($C$2=23.5,'S3'!I57,IF($C$2=24.5,'S3'!J57,IF($C$2=25.5,'S3'!K57,IF($C$2=26.5,'S3'!L57,IF($C$2=27.5,'S3'!M57,IF($C$2=28.5,'S3'!N57,IF($C$2=29.5,'S3'!O57,IF($C$2=30.5,'S3'!P57,IF($C$2=31.5,'S3'!Q57,IF($C$2=32.5,'S3'!R57,IF($C$2=33.5,'S3'!S57)))))))))))))))))))</f>
        <v>137.28</v>
      </c>
      <c r="D57" s="63">
        <f t="shared" si="2"/>
        <v>192.19</v>
      </c>
      <c r="E57" s="63">
        <f>IF($E$2=15.5,'S3'!AF57,IF($E$2=16.5,'S3'!AG57,IF($E$2=17.5,'S3'!AH57,IF($E$2=18.5,'S3'!AI57,IF($E$2=19.5,'S3'!AJ57,IF($E$2=20.5,'S3'!AK57,IF($E$2=21.5,'S3'!AL57,IF($E$2=22.5,'S3'!AM57,IF($E$2=23.5,'S3'!AN57,IF($E$2=24.5,'S3'!AO57,IF($E$2=25.5,'S3'!AP57,IF($E$2=26.5,'S3'!AQ57,IF($E$2=27.5,'S3'!AR57,IF($E$2=28.5,'S3'!AS57,IF($E$2=29.5,'S3'!AT57,IF($E$2=30.5,'S3'!AU57,IF($E$2=31.5,'S3'!AV57,IF($E$2=32.5,'S3'!AW57,IF($E$2=33.5,'S3'!AX57)))))))))))))))))))</f>
        <v>85.77</v>
      </c>
      <c r="F57" s="63">
        <f t="shared" si="1"/>
        <v>120.08</v>
      </c>
    </row>
    <row r="58" spans="2:6" x14ac:dyDescent="0.45">
      <c r="B58" s="289">
        <v>54</v>
      </c>
      <c r="C58" s="63">
        <f>IF($C$2=15.5,'S3'!A58,IF($C$2=16.5,'S3'!B58,IF($C$2=17.5,'S3'!C58,IF($C$2=18.5,'S3'!D58,IF($C$2=19.5,'S3'!E58,IF($C$2=20.5,'S3'!F58,IF($C$2=21.5,'S3'!G58,IF($C$2=22.5,'S3'!H58,IF($C$2=23.5,'S3'!I58,IF($C$2=24.5,'S3'!J58,IF($C$2=25.5,'S3'!K58,IF($C$2=26.5,'S3'!L58,IF($C$2=27.5,'S3'!M58,IF($C$2=28.5,'S3'!N58,IF($C$2=29.5,'S3'!O58,IF($C$2=30.5,'S3'!P58,IF($C$2=31.5,'S3'!Q58,IF($C$2=32.5,'S3'!R58,IF($C$2=33.5,'S3'!S58)))))))))))))))))))</f>
        <v>139.87</v>
      </c>
      <c r="D58" s="63">
        <f t="shared" si="2"/>
        <v>195.82</v>
      </c>
      <c r="E58" s="63">
        <f>IF($E$2=15.5,'S3'!AF58,IF($E$2=16.5,'S3'!AG58,IF($E$2=17.5,'S3'!AH58,IF($E$2=18.5,'S3'!AI58,IF($E$2=19.5,'S3'!AJ58,IF($E$2=20.5,'S3'!AK58,IF($E$2=21.5,'S3'!AL58,IF($E$2=22.5,'S3'!AM58,IF($E$2=23.5,'S3'!AN58,IF($E$2=24.5,'S3'!AO58,IF($E$2=25.5,'S3'!AP58,IF($E$2=26.5,'S3'!AQ58,IF($E$2=27.5,'S3'!AR58,IF($E$2=28.5,'S3'!AS58,IF($E$2=29.5,'S3'!AT58,IF($E$2=30.5,'S3'!AU58,IF($E$2=31.5,'S3'!AV58,IF($E$2=32.5,'S3'!AW58,IF($E$2=33.5,'S3'!AX58)))))))))))))))))))</f>
        <v>87.37</v>
      </c>
      <c r="F58" s="63">
        <f t="shared" si="1"/>
        <v>122.32</v>
      </c>
    </row>
    <row r="59" spans="2:6" x14ac:dyDescent="0.45">
      <c r="B59" s="289">
        <v>55</v>
      </c>
      <c r="C59" s="63">
        <f>IF($C$2=15.5,'S3'!A59,IF($C$2=16.5,'S3'!B59,IF($C$2=17.5,'S3'!C59,IF($C$2=18.5,'S3'!D59,IF($C$2=19.5,'S3'!E59,IF($C$2=20.5,'S3'!F59,IF($C$2=21.5,'S3'!G59,IF($C$2=22.5,'S3'!H59,IF($C$2=23.5,'S3'!I59,IF($C$2=24.5,'S3'!J59,IF($C$2=25.5,'S3'!K59,IF($C$2=26.5,'S3'!L59,IF($C$2=27.5,'S3'!M59,IF($C$2=28.5,'S3'!N59,IF($C$2=29.5,'S3'!O59,IF($C$2=30.5,'S3'!P59,IF($C$2=31.5,'S3'!Q59,IF($C$2=32.5,'S3'!R59,IF($C$2=33.5,'S3'!S59)))))))))))))))))))</f>
        <v>142.41999999999999</v>
      </c>
      <c r="D59" s="63">
        <f t="shared" si="2"/>
        <v>199.39</v>
      </c>
      <c r="E59" s="63">
        <f>IF($E$2=15.5,'S3'!AF59,IF($E$2=16.5,'S3'!AG59,IF($E$2=17.5,'S3'!AH59,IF($E$2=18.5,'S3'!AI59,IF($E$2=19.5,'S3'!AJ59,IF($E$2=20.5,'S3'!AK59,IF($E$2=21.5,'S3'!AL59,IF($E$2=22.5,'S3'!AM59,IF($E$2=23.5,'S3'!AN59,IF($E$2=24.5,'S3'!AO59,IF($E$2=25.5,'S3'!AP59,IF($E$2=26.5,'S3'!AQ59,IF($E$2=27.5,'S3'!AR59,IF($E$2=28.5,'S3'!AS59,IF($E$2=29.5,'S3'!AT59,IF($E$2=30.5,'S3'!AU59,IF($E$2=31.5,'S3'!AV59,IF($E$2=32.5,'S3'!AW59,IF($E$2=33.5,'S3'!AX59)))))))))))))))))))</f>
        <v>88.99</v>
      </c>
      <c r="F59" s="63">
        <f t="shared" si="1"/>
        <v>124.59</v>
      </c>
    </row>
    <row r="60" spans="2:6" x14ac:dyDescent="0.45">
      <c r="B60" s="289">
        <v>56</v>
      </c>
      <c r="C60" s="63">
        <f>IF($C$2=15.5,'S3'!A60,IF($C$2=16.5,'S3'!B60,IF($C$2=17.5,'S3'!C60,IF($C$2=18.5,'S3'!D60,IF($C$2=19.5,'S3'!E60,IF($C$2=20.5,'S3'!F60,IF($C$2=21.5,'S3'!G60,IF($C$2=22.5,'S3'!H60,IF($C$2=23.5,'S3'!I60,IF($C$2=24.5,'S3'!J60,IF($C$2=25.5,'S3'!K60,IF($C$2=26.5,'S3'!L60,IF($C$2=27.5,'S3'!M60,IF($C$2=28.5,'S3'!N60,IF($C$2=29.5,'S3'!O60,IF($C$2=30.5,'S3'!P60,IF($C$2=31.5,'S3'!Q60,IF($C$2=32.5,'S3'!R60,IF($C$2=33.5,'S3'!S60)))))))))))))))))))</f>
        <v>144.97999999999999</v>
      </c>
      <c r="D60" s="63">
        <f t="shared" si="2"/>
        <v>202.97</v>
      </c>
      <c r="E60" s="63">
        <f>IF($E$2=15.5,'S3'!AF60,IF($E$2=16.5,'S3'!AG60,IF($E$2=17.5,'S3'!AH60,IF($E$2=18.5,'S3'!AI60,IF($E$2=19.5,'S3'!AJ60,IF($E$2=20.5,'S3'!AK60,IF($E$2=21.5,'S3'!AL60,IF($E$2=22.5,'S3'!AM60,IF($E$2=23.5,'S3'!AN60,IF($E$2=24.5,'S3'!AO60,IF($E$2=25.5,'S3'!AP60,IF($E$2=26.5,'S3'!AQ60,IF($E$2=27.5,'S3'!AR60,IF($E$2=28.5,'S3'!AS60,IF($E$2=29.5,'S3'!AT60,IF($E$2=30.5,'S3'!AU60,IF($E$2=31.5,'S3'!AV60,IF($E$2=32.5,'S3'!AW60,IF($E$2=33.5,'S3'!AX60)))))))))))))))))))</f>
        <v>90.59</v>
      </c>
      <c r="F60" s="63">
        <f t="shared" si="1"/>
        <v>126.83</v>
      </c>
    </row>
    <row r="61" spans="2:6" x14ac:dyDescent="0.45">
      <c r="B61" s="289">
        <v>57</v>
      </c>
      <c r="C61" s="63">
        <f>IF($C$2=15.5,'S3'!A61,IF($C$2=16.5,'S3'!B61,IF($C$2=17.5,'S3'!C61,IF($C$2=18.5,'S3'!D61,IF($C$2=19.5,'S3'!E61,IF($C$2=20.5,'S3'!F61,IF($C$2=21.5,'S3'!G61,IF($C$2=22.5,'S3'!H61,IF($C$2=23.5,'S3'!I61,IF($C$2=24.5,'S3'!J61,IF($C$2=25.5,'S3'!K61,IF($C$2=26.5,'S3'!L61,IF($C$2=27.5,'S3'!M61,IF($C$2=28.5,'S3'!N61,IF($C$2=29.5,'S3'!O61,IF($C$2=30.5,'S3'!P61,IF($C$2=31.5,'S3'!Q61,IF($C$2=32.5,'S3'!R61,IF($C$2=33.5,'S3'!S61)))))))))))))))))))</f>
        <v>147.56</v>
      </c>
      <c r="D61" s="63">
        <f t="shared" si="2"/>
        <v>206.58</v>
      </c>
      <c r="E61" s="63">
        <f>IF($E$2=15.5,'S3'!AF61,IF($E$2=16.5,'S3'!AG61,IF($E$2=17.5,'S3'!AH61,IF($E$2=18.5,'S3'!AI61,IF($E$2=19.5,'S3'!AJ61,IF($E$2=20.5,'S3'!AK61,IF($E$2=21.5,'S3'!AL61,IF($E$2=22.5,'S3'!AM61,IF($E$2=23.5,'S3'!AN61,IF($E$2=24.5,'S3'!AO61,IF($E$2=25.5,'S3'!AP61,IF($E$2=26.5,'S3'!AQ61,IF($E$2=27.5,'S3'!AR61,IF($E$2=28.5,'S3'!AS61,IF($E$2=29.5,'S3'!AT61,IF($E$2=30.5,'S3'!AU61,IF($E$2=31.5,'S3'!AV61,IF($E$2=32.5,'S3'!AW61,IF($E$2=33.5,'S3'!AX61)))))))))))))))))))</f>
        <v>92.19</v>
      </c>
      <c r="F61" s="63">
        <f t="shared" si="1"/>
        <v>129.07</v>
      </c>
    </row>
    <row r="62" spans="2:6" x14ac:dyDescent="0.45">
      <c r="B62" s="289">
        <v>58</v>
      </c>
      <c r="C62" s="63">
        <f>IF($C$2=15.5,'S3'!A62,IF($C$2=16.5,'S3'!B62,IF($C$2=17.5,'S3'!C62,IF($C$2=18.5,'S3'!D62,IF($C$2=19.5,'S3'!E62,IF($C$2=20.5,'S3'!F62,IF($C$2=21.5,'S3'!G62,IF($C$2=22.5,'S3'!H62,IF($C$2=23.5,'S3'!I62,IF($C$2=24.5,'S3'!J62,IF($C$2=25.5,'S3'!K62,IF($C$2=26.5,'S3'!L62,IF($C$2=27.5,'S3'!M62,IF($C$2=28.5,'S3'!N62,IF($C$2=29.5,'S3'!O62,IF($C$2=30.5,'S3'!P62,IF($C$2=31.5,'S3'!Q62,IF($C$2=32.5,'S3'!R62,IF($C$2=33.5,'S3'!S62)))))))))))))))))))</f>
        <v>150.15</v>
      </c>
      <c r="D62" s="63">
        <f t="shared" si="2"/>
        <v>210.21</v>
      </c>
      <c r="E62" s="63">
        <f>IF($E$2=15.5,'S3'!AF62,IF($E$2=16.5,'S3'!AG62,IF($E$2=17.5,'S3'!AH62,IF($E$2=18.5,'S3'!AI62,IF($E$2=19.5,'S3'!AJ62,IF($E$2=20.5,'S3'!AK62,IF($E$2=21.5,'S3'!AL62,IF($E$2=22.5,'S3'!AM62,IF($E$2=23.5,'S3'!AN62,IF($E$2=24.5,'S3'!AO62,IF($E$2=25.5,'S3'!AP62,IF($E$2=26.5,'S3'!AQ62,IF($E$2=27.5,'S3'!AR62,IF($E$2=28.5,'S3'!AS62,IF($E$2=29.5,'S3'!AT62,IF($E$2=30.5,'S3'!AU62,IF($E$2=31.5,'S3'!AV62,IF($E$2=32.5,'S3'!AW62,IF($E$2=33.5,'S3'!AX62)))))))))))))))))))</f>
        <v>93.8</v>
      </c>
      <c r="F62" s="63">
        <f t="shared" si="1"/>
        <v>131.32</v>
      </c>
    </row>
    <row r="63" spans="2:6" x14ac:dyDescent="0.45">
      <c r="B63" s="289">
        <v>59</v>
      </c>
      <c r="C63" s="63">
        <f>IF($C$2=15.5,'S3'!A63,IF($C$2=16.5,'S3'!B63,IF($C$2=17.5,'S3'!C63,IF($C$2=18.5,'S3'!D63,IF($C$2=19.5,'S3'!E63,IF($C$2=20.5,'S3'!F63,IF($C$2=21.5,'S3'!G63,IF($C$2=22.5,'S3'!H63,IF($C$2=23.5,'S3'!I63,IF($C$2=24.5,'S3'!J63,IF($C$2=25.5,'S3'!K63,IF($C$2=26.5,'S3'!L63,IF($C$2=27.5,'S3'!M63,IF($C$2=28.5,'S3'!N63,IF($C$2=29.5,'S3'!O63,IF($C$2=30.5,'S3'!P63,IF($C$2=31.5,'S3'!Q63,IF($C$2=32.5,'S3'!R63,IF($C$2=33.5,'S3'!S63)))))))))))))))))))</f>
        <v>152.69999999999999</v>
      </c>
      <c r="D63" s="63">
        <f t="shared" si="2"/>
        <v>213.78</v>
      </c>
      <c r="E63" s="63">
        <f>IF($E$2=15.5,'S3'!AF63,IF($E$2=16.5,'S3'!AG63,IF($E$2=17.5,'S3'!AH63,IF($E$2=18.5,'S3'!AI63,IF($E$2=19.5,'S3'!AJ63,IF($E$2=20.5,'S3'!AK63,IF($E$2=21.5,'S3'!AL63,IF($E$2=22.5,'S3'!AM63,IF($E$2=23.5,'S3'!AN63,IF($E$2=24.5,'S3'!AO63,IF($E$2=25.5,'S3'!AP63,IF($E$2=26.5,'S3'!AQ63,IF($E$2=27.5,'S3'!AR63,IF($E$2=28.5,'S3'!AS63,IF($E$2=29.5,'S3'!AT63,IF($E$2=30.5,'S3'!AU63,IF($E$2=31.5,'S3'!AV63,IF($E$2=32.5,'S3'!AW63,IF($E$2=33.5,'S3'!AX63)))))))))))))))))))</f>
        <v>95.41</v>
      </c>
      <c r="F63" s="63">
        <f t="shared" si="1"/>
        <v>133.57</v>
      </c>
    </row>
    <row r="64" spans="2:6" x14ac:dyDescent="0.45">
      <c r="B64" s="289">
        <v>60</v>
      </c>
      <c r="C64" s="63">
        <f>IF($C$2=15.5,'S3'!A64,IF($C$2=16.5,'S3'!B64,IF($C$2=17.5,'S3'!C64,IF($C$2=18.5,'S3'!D64,IF($C$2=19.5,'S3'!E64,IF($C$2=20.5,'S3'!F64,IF($C$2=21.5,'S3'!G64,IF($C$2=22.5,'S3'!H64,IF($C$2=23.5,'S3'!I64,IF($C$2=24.5,'S3'!J64,IF($C$2=25.5,'S3'!K64,IF($C$2=26.5,'S3'!L64,IF($C$2=27.5,'S3'!M64,IF($C$2=28.5,'S3'!N64,IF($C$2=29.5,'S3'!O64,IF($C$2=30.5,'S3'!P64,IF($C$2=31.5,'S3'!Q64,IF($C$2=32.5,'S3'!R64,IF($C$2=33.5,'S3'!S64)))))))))))))))))))</f>
        <v>155.26</v>
      </c>
      <c r="D64" s="63">
        <f t="shared" si="2"/>
        <v>217.36</v>
      </c>
      <c r="E64" s="63">
        <f>IF($E$2=15.5,'S3'!AF64,IF($E$2=16.5,'S3'!AG64,IF($E$2=17.5,'S3'!AH64,IF($E$2=18.5,'S3'!AI64,IF($E$2=19.5,'S3'!AJ64,IF($E$2=20.5,'S3'!AK64,IF($E$2=21.5,'S3'!AL64,IF($E$2=22.5,'S3'!AM64,IF($E$2=23.5,'S3'!AN64,IF($E$2=24.5,'S3'!AO64,IF($E$2=25.5,'S3'!AP64,IF($E$2=26.5,'S3'!AQ64,IF($E$2=27.5,'S3'!AR64,IF($E$2=28.5,'S3'!AS64,IF($E$2=29.5,'S3'!AT64,IF($E$2=30.5,'S3'!AU64,IF($E$2=31.5,'S3'!AV64,IF($E$2=32.5,'S3'!AW64,IF($E$2=33.5,'S3'!AX64)))))))))))))))))))</f>
        <v>97.02</v>
      </c>
      <c r="F64" s="63">
        <f t="shared" si="1"/>
        <v>135.83000000000001</v>
      </c>
    </row>
    <row r="65" spans="2:6" x14ac:dyDescent="0.45">
      <c r="B65" s="289">
        <v>61</v>
      </c>
      <c r="C65" s="63">
        <f>IF($C$2=15.5,'S3'!A65,IF($C$2=16.5,'S3'!B65,IF($C$2=17.5,'S3'!C65,IF($C$2=18.5,'S3'!D65,IF($C$2=19.5,'S3'!E65,IF($C$2=20.5,'S3'!F65,IF($C$2=21.5,'S3'!G65,IF($C$2=22.5,'S3'!H65,IF($C$2=23.5,'S3'!I65,IF($C$2=24.5,'S3'!J65,IF($C$2=25.5,'S3'!K65,IF($C$2=26.5,'S3'!L65,IF($C$2=27.5,'S3'!M65,IF($C$2=28.5,'S3'!N65,IF($C$2=29.5,'S3'!O65,IF($C$2=30.5,'S3'!P65,IF($C$2=31.5,'S3'!Q65,IF($C$2=32.5,'S3'!R65,IF($C$2=33.5,'S3'!S65)))))))))))))))))))</f>
        <v>157.84</v>
      </c>
      <c r="D65" s="63">
        <f t="shared" si="2"/>
        <v>220.98</v>
      </c>
      <c r="E65" s="63">
        <f>IF($E$2=15.5,'S3'!AF65,IF($E$2=16.5,'S3'!AG65,IF($E$2=17.5,'S3'!AH65,IF($E$2=18.5,'S3'!AI65,IF($E$2=19.5,'S3'!AJ65,IF($E$2=20.5,'S3'!AK65,IF($E$2=21.5,'S3'!AL65,IF($E$2=22.5,'S3'!AM65,IF($E$2=23.5,'S3'!AN65,IF($E$2=24.5,'S3'!AO65,IF($E$2=25.5,'S3'!AP65,IF($E$2=26.5,'S3'!AQ65,IF($E$2=27.5,'S3'!AR65,IF($E$2=28.5,'S3'!AS65,IF($E$2=29.5,'S3'!AT65,IF($E$2=30.5,'S3'!AU65,IF($E$2=31.5,'S3'!AV65,IF($E$2=32.5,'S3'!AW65,IF($E$2=33.5,'S3'!AX65)))))))))))))))))))</f>
        <v>98.63</v>
      </c>
      <c r="F65" s="63">
        <f t="shared" si="1"/>
        <v>138.08000000000001</v>
      </c>
    </row>
    <row r="66" spans="2:6" x14ac:dyDescent="0.45">
      <c r="B66" s="289">
        <v>62</v>
      </c>
      <c r="C66" s="63">
        <f>IF($C$2=15.5,'S3'!A66,IF($C$2=16.5,'S3'!B66,IF($C$2=17.5,'S3'!C66,IF($C$2=18.5,'S3'!D66,IF($C$2=19.5,'S3'!E66,IF($C$2=20.5,'S3'!F66,IF($C$2=21.5,'S3'!G66,IF($C$2=22.5,'S3'!H66,IF($C$2=23.5,'S3'!I66,IF($C$2=24.5,'S3'!J66,IF($C$2=25.5,'S3'!K66,IF($C$2=26.5,'S3'!L66,IF($C$2=27.5,'S3'!M66,IF($C$2=28.5,'S3'!N66,IF($C$2=29.5,'S3'!O66,IF($C$2=30.5,'S3'!P66,IF($C$2=31.5,'S3'!Q66,IF($C$2=32.5,'S3'!R66,IF($C$2=33.5,'S3'!S66)))))))))))))))))))</f>
        <v>160.43</v>
      </c>
      <c r="D66" s="63">
        <f t="shared" si="2"/>
        <v>224.6</v>
      </c>
      <c r="E66" s="63">
        <f>IF($E$2=15.5,'S3'!AF66,IF($E$2=16.5,'S3'!AG66,IF($E$2=17.5,'S3'!AH66,IF($E$2=18.5,'S3'!AI66,IF($E$2=19.5,'S3'!AJ66,IF($E$2=20.5,'S3'!AK66,IF($E$2=21.5,'S3'!AL66,IF($E$2=22.5,'S3'!AM66,IF($E$2=23.5,'S3'!AN66,IF($E$2=24.5,'S3'!AO66,IF($E$2=25.5,'S3'!AP66,IF($E$2=26.5,'S3'!AQ66,IF($E$2=27.5,'S3'!AR66,IF($E$2=28.5,'S3'!AS66,IF($E$2=29.5,'S3'!AT66,IF($E$2=30.5,'S3'!AU66,IF($E$2=31.5,'S3'!AV66,IF($E$2=32.5,'S3'!AW66,IF($E$2=33.5,'S3'!AX66)))))))))))))))))))</f>
        <v>100.23</v>
      </c>
      <c r="F66" s="63">
        <f t="shared" si="1"/>
        <v>140.32</v>
      </c>
    </row>
    <row r="67" spans="2:6" x14ac:dyDescent="0.45">
      <c r="B67" s="289">
        <v>63</v>
      </c>
      <c r="C67" s="63">
        <f>IF($C$2=15.5,'S3'!A67,IF($C$2=16.5,'S3'!B67,IF($C$2=17.5,'S3'!C67,IF($C$2=18.5,'S3'!D67,IF($C$2=19.5,'S3'!E67,IF($C$2=20.5,'S3'!F67,IF($C$2=21.5,'S3'!G67,IF($C$2=22.5,'S3'!H67,IF($C$2=23.5,'S3'!I67,IF($C$2=24.5,'S3'!J67,IF($C$2=25.5,'S3'!K67,IF($C$2=26.5,'S3'!L67,IF($C$2=27.5,'S3'!M67,IF($C$2=28.5,'S3'!N67,IF($C$2=29.5,'S3'!O67,IF($C$2=30.5,'S3'!P67,IF($C$2=31.5,'S3'!Q67,IF($C$2=32.5,'S3'!R67,IF($C$2=33.5,'S3'!S67)))))))))))))))))))</f>
        <v>162.97</v>
      </c>
      <c r="D67" s="63">
        <f t="shared" si="2"/>
        <v>228.16</v>
      </c>
      <c r="E67" s="63">
        <f>IF($E$2=15.5,'S3'!AF67,IF($E$2=16.5,'S3'!AG67,IF($E$2=17.5,'S3'!AH67,IF($E$2=18.5,'S3'!AI67,IF($E$2=19.5,'S3'!AJ67,IF($E$2=20.5,'S3'!AK67,IF($E$2=21.5,'S3'!AL67,IF($E$2=22.5,'S3'!AM67,IF($E$2=23.5,'S3'!AN67,IF($E$2=24.5,'S3'!AO67,IF($E$2=25.5,'S3'!AP67,IF($E$2=26.5,'S3'!AQ67,IF($E$2=27.5,'S3'!AR67,IF($E$2=28.5,'S3'!AS67,IF($E$2=29.5,'S3'!AT67,IF($E$2=30.5,'S3'!AU67,IF($E$2=31.5,'S3'!AV67,IF($E$2=32.5,'S3'!AW67,IF($E$2=33.5,'S3'!AX67)))))))))))))))))))</f>
        <v>101.84</v>
      </c>
      <c r="F67" s="63">
        <f t="shared" si="1"/>
        <v>142.58000000000001</v>
      </c>
    </row>
    <row r="68" spans="2:6" x14ac:dyDescent="0.45">
      <c r="B68" s="289">
        <v>64</v>
      </c>
      <c r="C68" s="63">
        <f>IF($C$2=15.5,'S3'!A68,IF($C$2=16.5,'S3'!B68,IF($C$2=17.5,'S3'!C68,IF($C$2=18.5,'S3'!D68,IF($C$2=19.5,'S3'!E68,IF($C$2=20.5,'S3'!F68,IF($C$2=21.5,'S3'!G68,IF($C$2=22.5,'S3'!H68,IF($C$2=23.5,'S3'!I68,IF($C$2=24.5,'S3'!J68,IF($C$2=25.5,'S3'!K68,IF($C$2=26.5,'S3'!L68,IF($C$2=27.5,'S3'!M68,IF($C$2=28.5,'S3'!N68,IF($C$2=29.5,'S3'!O68,IF($C$2=30.5,'S3'!P68,IF($C$2=31.5,'S3'!Q68,IF($C$2=32.5,'S3'!R68,IF($C$2=33.5,'S3'!S68)))))))))))))))))))</f>
        <v>165.52</v>
      </c>
      <c r="D68" s="63">
        <f t="shared" si="2"/>
        <v>231.73</v>
      </c>
      <c r="E68" s="63">
        <f>IF($E$2=15.5,'S3'!AF68,IF($E$2=16.5,'S3'!AG68,IF($E$2=17.5,'S3'!AH68,IF($E$2=18.5,'S3'!AI68,IF($E$2=19.5,'S3'!AJ68,IF($E$2=20.5,'S3'!AK68,IF($E$2=21.5,'S3'!AL68,IF($E$2=22.5,'S3'!AM68,IF($E$2=23.5,'S3'!AN68,IF($E$2=24.5,'S3'!AO68,IF($E$2=25.5,'S3'!AP68,IF($E$2=26.5,'S3'!AQ68,IF($E$2=27.5,'S3'!AR68,IF($E$2=28.5,'S3'!AS68,IF($E$2=29.5,'S3'!AT68,IF($E$2=30.5,'S3'!AU68,IF($E$2=31.5,'S3'!AV68,IF($E$2=32.5,'S3'!AW68,IF($E$2=33.5,'S3'!AX68)))))))))))))))))))</f>
        <v>103.45</v>
      </c>
      <c r="F68" s="63">
        <f t="shared" si="1"/>
        <v>144.83000000000001</v>
      </c>
    </row>
    <row r="69" spans="2:6" x14ac:dyDescent="0.45">
      <c r="B69" s="289">
        <v>65</v>
      </c>
      <c r="C69" s="63">
        <f>IF($C$2=15.5,'S3'!A69,IF($C$2=16.5,'S3'!B69,IF($C$2=17.5,'S3'!C69,IF($C$2=18.5,'S3'!D69,IF($C$2=19.5,'S3'!E69,IF($C$2=20.5,'S3'!F69,IF($C$2=21.5,'S3'!G69,IF($C$2=22.5,'S3'!H69,IF($C$2=23.5,'S3'!I69,IF($C$2=24.5,'S3'!J69,IF($C$2=25.5,'S3'!K69,IF($C$2=26.5,'S3'!L69,IF($C$2=27.5,'S3'!M69,IF($C$2=28.5,'S3'!N69,IF($C$2=29.5,'S3'!O69,IF($C$2=30.5,'S3'!P69,IF($C$2=31.5,'S3'!Q69,IF($C$2=32.5,'S3'!R69,IF($C$2=33.5,'S3'!S69)))))))))))))))))))</f>
        <v>168.08</v>
      </c>
      <c r="D69" s="63">
        <f t="shared" si="2"/>
        <v>235.31</v>
      </c>
      <c r="E69" s="63">
        <f>IF($E$2=15.5,'S3'!AF69,IF($E$2=16.5,'S3'!AG69,IF($E$2=17.5,'S3'!AH69,IF($E$2=18.5,'S3'!AI69,IF($E$2=19.5,'S3'!AJ69,IF($E$2=20.5,'S3'!AK69,IF($E$2=21.5,'S3'!AL69,IF($E$2=22.5,'S3'!AM69,IF($E$2=23.5,'S3'!AN69,IF($E$2=24.5,'S3'!AO69,IF($E$2=25.5,'S3'!AP69,IF($E$2=26.5,'S3'!AQ69,IF($E$2=27.5,'S3'!AR69,IF($E$2=28.5,'S3'!AS69,IF($E$2=29.5,'S3'!AT69,IF($E$2=30.5,'S3'!AU69,IF($E$2=31.5,'S3'!AV69,IF($E$2=32.5,'S3'!AW69,IF($E$2=33.5,'S3'!AX69)))))))))))))))))))</f>
        <v>105.04</v>
      </c>
      <c r="F69" s="63">
        <f t="shared" si="1"/>
        <v>147.06</v>
      </c>
    </row>
    <row r="70" spans="2:6" x14ac:dyDescent="0.45">
      <c r="B70" s="289">
        <v>66</v>
      </c>
      <c r="C70" s="63">
        <f>IF($C$2=15.5,'S3'!A70,IF($C$2=16.5,'S3'!B70,IF($C$2=17.5,'S3'!C70,IF($C$2=18.5,'S3'!D70,IF($C$2=19.5,'S3'!E70,IF($C$2=20.5,'S3'!F70,IF($C$2=21.5,'S3'!G70,IF($C$2=22.5,'S3'!H70,IF($C$2=23.5,'S3'!I70,IF($C$2=24.5,'S3'!J70,IF($C$2=25.5,'S3'!K70,IF($C$2=26.5,'S3'!L70,IF($C$2=27.5,'S3'!M70,IF($C$2=28.5,'S3'!N70,IF($C$2=29.5,'S3'!O70,IF($C$2=30.5,'S3'!P70,IF($C$2=31.5,'S3'!Q70,IF($C$2=32.5,'S3'!R70,IF($C$2=33.5,'S3'!S70)))))))))))))))))))</f>
        <v>170.66</v>
      </c>
      <c r="D70" s="63">
        <f t="shared" si="2"/>
        <v>238.92</v>
      </c>
      <c r="E70" s="63">
        <f>IF($E$2=15.5,'S3'!AF70,IF($E$2=16.5,'S3'!AG70,IF($E$2=17.5,'S3'!AH70,IF($E$2=18.5,'S3'!AI70,IF($E$2=19.5,'S3'!AJ70,IF($E$2=20.5,'S3'!AK70,IF($E$2=21.5,'S3'!AL70,IF($E$2=22.5,'S3'!AM70,IF($E$2=23.5,'S3'!AN70,IF($E$2=24.5,'S3'!AO70,IF($E$2=25.5,'S3'!AP70,IF($E$2=26.5,'S3'!AQ70,IF($E$2=27.5,'S3'!AR70,IF($E$2=28.5,'S3'!AS70,IF($E$2=29.5,'S3'!AT70,IF($E$2=30.5,'S3'!AU70,IF($E$2=31.5,'S3'!AV70,IF($E$2=32.5,'S3'!AW70,IF($E$2=33.5,'S3'!AX70)))))))))))))))))))</f>
        <v>106.66</v>
      </c>
      <c r="F70" s="63">
        <f t="shared" ref="F70:F133" si="8">ROUND(E70*1.4,2)</f>
        <v>149.32</v>
      </c>
    </row>
    <row r="71" spans="2:6" x14ac:dyDescent="0.45">
      <c r="B71" s="289">
        <v>67</v>
      </c>
      <c r="C71" s="63">
        <f>IF($C$2=15.5,'S3'!A71,IF($C$2=16.5,'S3'!B71,IF($C$2=17.5,'S3'!C71,IF($C$2=18.5,'S3'!D71,IF($C$2=19.5,'S3'!E71,IF($C$2=20.5,'S3'!F71,IF($C$2=21.5,'S3'!G71,IF($C$2=22.5,'S3'!H71,IF($C$2=23.5,'S3'!I71,IF($C$2=24.5,'S3'!J71,IF($C$2=25.5,'S3'!K71,IF($C$2=26.5,'S3'!L71,IF($C$2=27.5,'S3'!M71,IF($C$2=28.5,'S3'!N71,IF($C$2=29.5,'S3'!O71,IF($C$2=30.5,'S3'!P71,IF($C$2=31.5,'S3'!Q71,IF($C$2=32.5,'S3'!R71,IF($C$2=33.5,'S3'!S71)))))))))))))))))))</f>
        <v>173.25</v>
      </c>
      <c r="D71" s="63">
        <f t="shared" ref="D71:D134" si="9">ROUND(C71*1.4,2)</f>
        <v>242.55</v>
      </c>
      <c r="E71" s="63">
        <f>IF($E$2=15.5,'S3'!AF71,IF($E$2=16.5,'S3'!AG71,IF($E$2=17.5,'S3'!AH71,IF($E$2=18.5,'S3'!AI71,IF($E$2=19.5,'S3'!AJ71,IF($E$2=20.5,'S3'!AK71,IF($E$2=21.5,'S3'!AL71,IF($E$2=22.5,'S3'!AM71,IF($E$2=23.5,'S3'!AN71,IF($E$2=24.5,'S3'!AO71,IF($E$2=25.5,'S3'!AP71,IF($E$2=26.5,'S3'!AQ71,IF($E$2=27.5,'S3'!AR71,IF($E$2=28.5,'S3'!AS71,IF($E$2=29.5,'S3'!AT71,IF($E$2=30.5,'S3'!AU71,IF($E$2=31.5,'S3'!AV71,IF($E$2=32.5,'S3'!AW71,IF($E$2=33.5,'S3'!AX71)))))))))))))))))))</f>
        <v>108.26</v>
      </c>
      <c r="F71" s="63">
        <f t="shared" si="8"/>
        <v>151.56</v>
      </c>
    </row>
    <row r="72" spans="2:6" x14ac:dyDescent="0.45">
      <c r="B72" s="289">
        <v>68</v>
      </c>
      <c r="C72" s="63">
        <f>IF($C$2=15.5,'S3'!A72,IF($C$2=16.5,'S3'!B72,IF($C$2=17.5,'S3'!C72,IF($C$2=18.5,'S3'!D72,IF($C$2=19.5,'S3'!E72,IF($C$2=20.5,'S3'!F72,IF($C$2=21.5,'S3'!G72,IF($C$2=22.5,'S3'!H72,IF($C$2=23.5,'S3'!I72,IF($C$2=24.5,'S3'!J72,IF($C$2=25.5,'S3'!K72,IF($C$2=26.5,'S3'!L72,IF($C$2=27.5,'S3'!M72,IF($C$2=28.5,'S3'!N72,IF($C$2=29.5,'S3'!O72,IF($C$2=30.5,'S3'!P72,IF($C$2=31.5,'S3'!Q72,IF($C$2=32.5,'S3'!R72,IF($C$2=33.5,'S3'!S72)))))))))))))))))))</f>
        <v>175.77</v>
      </c>
      <c r="D72" s="63">
        <f t="shared" si="9"/>
        <v>246.08</v>
      </c>
      <c r="E72" s="63">
        <f>IF($E$2=15.5,'S3'!AF72,IF($E$2=16.5,'S3'!AG72,IF($E$2=17.5,'S3'!AH72,IF($E$2=18.5,'S3'!AI72,IF($E$2=19.5,'S3'!AJ72,IF($E$2=20.5,'S3'!AK72,IF($E$2=21.5,'S3'!AL72,IF($E$2=22.5,'S3'!AM72,IF($E$2=23.5,'S3'!AN72,IF($E$2=24.5,'S3'!AO72,IF($E$2=25.5,'S3'!AP72,IF($E$2=26.5,'S3'!AQ72,IF($E$2=27.5,'S3'!AR72,IF($E$2=28.5,'S3'!AS72,IF($E$2=29.5,'S3'!AT72,IF($E$2=30.5,'S3'!AU72,IF($E$2=31.5,'S3'!AV72,IF($E$2=32.5,'S3'!AW72,IF($E$2=33.5,'S3'!AX72)))))))))))))))))))</f>
        <v>109.86</v>
      </c>
      <c r="F72" s="63">
        <f t="shared" si="8"/>
        <v>153.80000000000001</v>
      </c>
    </row>
    <row r="73" spans="2:6" x14ac:dyDescent="0.45">
      <c r="B73" s="289">
        <v>69</v>
      </c>
      <c r="C73" s="63">
        <f>IF($C$2=15.5,'S3'!A73,IF($C$2=16.5,'S3'!B73,IF($C$2=17.5,'S3'!C73,IF($C$2=18.5,'S3'!D73,IF($C$2=19.5,'S3'!E73,IF($C$2=20.5,'S3'!F73,IF($C$2=21.5,'S3'!G73,IF($C$2=22.5,'S3'!H73,IF($C$2=23.5,'S3'!I73,IF($C$2=24.5,'S3'!J73,IF($C$2=25.5,'S3'!K73,IF($C$2=26.5,'S3'!L73,IF($C$2=27.5,'S3'!M73,IF($C$2=28.5,'S3'!N73,IF($C$2=29.5,'S3'!O73,IF($C$2=30.5,'S3'!P73,IF($C$2=31.5,'S3'!Q73,IF($C$2=32.5,'S3'!R73,IF($C$2=33.5,'S3'!S73)))))))))))))))))))</f>
        <v>178.39</v>
      </c>
      <c r="D73" s="63">
        <f t="shared" si="9"/>
        <v>249.75</v>
      </c>
      <c r="E73" s="63">
        <f>IF($E$2=15.5,'S3'!AF73,IF($E$2=16.5,'S3'!AG73,IF($E$2=17.5,'S3'!AH73,IF($E$2=18.5,'S3'!AI73,IF($E$2=19.5,'S3'!AJ73,IF($E$2=20.5,'S3'!AK73,IF($E$2=21.5,'S3'!AL73,IF($E$2=22.5,'S3'!AM73,IF($E$2=23.5,'S3'!AN73,IF($E$2=24.5,'S3'!AO73,IF($E$2=25.5,'S3'!AP73,IF($E$2=26.5,'S3'!AQ73,IF($E$2=27.5,'S3'!AR73,IF($E$2=28.5,'S3'!AS73,IF($E$2=29.5,'S3'!AT73,IF($E$2=30.5,'S3'!AU73,IF($E$2=31.5,'S3'!AV73,IF($E$2=32.5,'S3'!AW73,IF($E$2=33.5,'S3'!AX73)))))))))))))))))))</f>
        <v>111.47</v>
      </c>
      <c r="F73" s="63">
        <f t="shared" si="8"/>
        <v>156.06</v>
      </c>
    </row>
    <row r="74" spans="2:6" x14ac:dyDescent="0.45">
      <c r="B74" s="289">
        <v>70</v>
      </c>
      <c r="C74" s="63">
        <f>IF($C$2=15.5,'S3'!A74,IF($C$2=16.5,'S3'!B74,IF($C$2=17.5,'S3'!C74,IF($C$2=18.5,'S3'!D74,IF($C$2=19.5,'S3'!E74,IF($C$2=20.5,'S3'!F74,IF($C$2=21.5,'S3'!G74,IF($C$2=22.5,'S3'!H74,IF($C$2=23.5,'S3'!I74,IF($C$2=24.5,'S3'!J74,IF($C$2=25.5,'S3'!K74,IF($C$2=26.5,'S3'!L74,IF($C$2=27.5,'S3'!M74,IF($C$2=28.5,'S3'!N74,IF($C$2=29.5,'S3'!O74,IF($C$2=30.5,'S3'!P74,IF($C$2=31.5,'S3'!Q74,IF($C$2=32.5,'S3'!R74,IF($C$2=33.5,'S3'!S74)))))))))))))))))))</f>
        <v>180.93</v>
      </c>
      <c r="D74" s="63">
        <f t="shared" si="9"/>
        <v>253.3</v>
      </c>
      <c r="E74" s="63">
        <f>IF($E$2=15.5,'S3'!AF74,IF($E$2=16.5,'S3'!AG74,IF($E$2=17.5,'S3'!AH74,IF($E$2=18.5,'S3'!AI74,IF($E$2=19.5,'S3'!AJ74,IF($E$2=20.5,'S3'!AK74,IF($E$2=21.5,'S3'!AL74,IF($E$2=22.5,'S3'!AM74,IF($E$2=23.5,'S3'!AN74,IF($E$2=24.5,'S3'!AO74,IF($E$2=25.5,'S3'!AP74,IF($E$2=26.5,'S3'!AQ74,IF($E$2=27.5,'S3'!AR74,IF($E$2=28.5,'S3'!AS74,IF($E$2=29.5,'S3'!AT74,IF($E$2=30.5,'S3'!AU74,IF($E$2=31.5,'S3'!AV74,IF($E$2=32.5,'S3'!AW74,IF($E$2=33.5,'S3'!AX74)))))))))))))))))))</f>
        <v>113.08</v>
      </c>
      <c r="F74" s="63">
        <f t="shared" si="8"/>
        <v>158.31</v>
      </c>
    </row>
    <row r="75" spans="2:6" x14ac:dyDescent="0.45">
      <c r="B75" s="289">
        <v>71</v>
      </c>
      <c r="C75" s="63">
        <f>IF($C$2=15.5,'S3'!A75,IF($C$2=16.5,'S3'!B75,IF($C$2=17.5,'S3'!C75,IF($C$2=18.5,'S3'!D75,IF($C$2=19.5,'S3'!E75,IF($C$2=20.5,'S3'!F75,IF($C$2=21.5,'S3'!G75,IF($C$2=22.5,'S3'!H75,IF($C$2=23.5,'S3'!I75,IF($C$2=24.5,'S3'!J75,IF($C$2=25.5,'S3'!K75,IF($C$2=26.5,'S3'!L75,IF($C$2=27.5,'S3'!M75,IF($C$2=28.5,'S3'!N75,IF($C$2=29.5,'S3'!O75,IF($C$2=30.5,'S3'!P75,IF($C$2=31.5,'S3'!Q75,IF($C$2=32.5,'S3'!R75,IF($C$2=33.5,'S3'!S75)))))))))))))))))))</f>
        <v>183.49</v>
      </c>
      <c r="D75" s="63">
        <f t="shared" si="9"/>
        <v>256.89</v>
      </c>
      <c r="E75" s="63">
        <f>IF($E$2=15.5,'S3'!AF75,IF($E$2=16.5,'S3'!AG75,IF($E$2=17.5,'S3'!AH75,IF($E$2=18.5,'S3'!AI75,IF($E$2=19.5,'S3'!AJ75,IF($E$2=20.5,'S3'!AK75,IF($E$2=21.5,'S3'!AL75,IF($E$2=22.5,'S3'!AM75,IF($E$2=23.5,'S3'!AN75,IF($E$2=24.5,'S3'!AO75,IF($E$2=25.5,'S3'!AP75,IF($E$2=26.5,'S3'!AQ75,IF($E$2=27.5,'S3'!AR75,IF($E$2=28.5,'S3'!AS75,IF($E$2=29.5,'S3'!AT75,IF($E$2=30.5,'S3'!AU75,IF($E$2=31.5,'S3'!AV75,IF($E$2=32.5,'S3'!AW75,IF($E$2=33.5,'S3'!AX75)))))))))))))))))))</f>
        <v>114.69</v>
      </c>
      <c r="F75" s="63">
        <f t="shared" si="8"/>
        <v>160.57</v>
      </c>
    </row>
    <row r="76" spans="2:6" x14ac:dyDescent="0.45">
      <c r="B76" s="289">
        <v>72</v>
      </c>
      <c r="C76" s="63">
        <f>IF($C$2=15.5,'S3'!A76,IF($C$2=16.5,'S3'!B76,IF($C$2=17.5,'S3'!C76,IF($C$2=18.5,'S3'!D76,IF($C$2=19.5,'S3'!E76,IF($C$2=20.5,'S3'!F76,IF($C$2=21.5,'S3'!G76,IF($C$2=22.5,'S3'!H76,IF($C$2=23.5,'S3'!I76,IF($C$2=24.5,'S3'!J76,IF($C$2=25.5,'S3'!K76,IF($C$2=26.5,'S3'!L76,IF($C$2=27.5,'S3'!M76,IF($C$2=28.5,'S3'!N76,IF($C$2=29.5,'S3'!O76,IF($C$2=30.5,'S3'!P76,IF($C$2=31.5,'S3'!Q76,IF($C$2=32.5,'S3'!R76,IF($C$2=33.5,'S3'!S76)))))))))))))))))))</f>
        <v>186.06</v>
      </c>
      <c r="D76" s="63">
        <f t="shared" si="9"/>
        <v>260.48</v>
      </c>
      <c r="E76" s="63">
        <f>IF($E$2=15.5,'S3'!AF76,IF($E$2=16.5,'S3'!AG76,IF($E$2=17.5,'S3'!AH76,IF($E$2=18.5,'S3'!AI76,IF($E$2=19.5,'S3'!AJ76,IF($E$2=20.5,'S3'!AK76,IF($E$2=21.5,'S3'!AL76,IF($E$2=22.5,'S3'!AM76,IF($E$2=23.5,'S3'!AN76,IF($E$2=24.5,'S3'!AO76,IF($E$2=25.5,'S3'!AP76,IF($E$2=26.5,'S3'!AQ76,IF($E$2=27.5,'S3'!AR76,IF($E$2=28.5,'S3'!AS76,IF($E$2=29.5,'S3'!AT76,IF($E$2=30.5,'S3'!AU76,IF($E$2=31.5,'S3'!AV76,IF($E$2=32.5,'S3'!AW76,IF($E$2=33.5,'S3'!AX76)))))))))))))))))))</f>
        <v>116.31</v>
      </c>
      <c r="F76" s="63">
        <f t="shared" si="8"/>
        <v>162.83000000000001</v>
      </c>
    </row>
    <row r="77" spans="2:6" x14ac:dyDescent="0.45">
      <c r="B77" s="289">
        <v>73</v>
      </c>
      <c r="C77" s="63">
        <f>IF($C$2=15.5,'S3'!A77,IF($C$2=16.5,'S3'!B77,IF($C$2=17.5,'S3'!C77,IF($C$2=18.5,'S3'!D77,IF($C$2=19.5,'S3'!E77,IF($C$2=20.5,'S3'!F77,IF($C$2=21.5,'S3'!G77,IF($C$2=22.5,'S3'!H77,IF($C$2=23.5,'S3'!I77,IF($C$2=24.5,'S3'!J77,IF($C$2=25.5,'S3'!K77,IF($C$2=26.5,'S3'!L77,IF($C$2=27.5,'S3'!M77,IF($C$2=28.5,'S3'!N77,IF($C$2=29.5,'S3'!O77,IF($C$2=30.5,'S3'!P77,IF($C$2=31.5,'S3'!Q77,IF($C$2=32.5,'S3'!R77,IF($C$2=33.5,'S3'!S77)))))))))))))))))))</f>
        <v>188.64</v>
      </c>
      <c r="D77" s="63">
        <f t="shared" si="9"/>
        <v>264.10000000000002</v>
      </c>
      <c r="E77" s="63">
        <f>IF($E$2=15.5,'S3'!AF77,IF($E$2=16.5,'S3'!AG77,IF($E$2=17.5,'S3'!AH77,IF($E$2=18.5,'S3'!AI77,IF($E$2=19.5,'S3'!AJ77,IF($E$2=20.5,'S3'!AK77,IF($E$2=21.5,'S3'!AL77,IF($E$2=22.5,'S3'!AM77,IF($E$2=23.5,'S3'!AN77,IF($E$2=24.5,'S3'!AO77,IF($E$2=25.5,'S3'!AP77,IF($E$2=26.5,'S3'!AQ77,IF($E$2=27.5,'S3'!AR77,IF($E$2=28.5,'S3'!AS77,IF($E$2=29.5,'S3'!AT77,IF($E$2=30.5,'S3'!AU77,IF($E$2=31.5,'S3'!AV77,IF($E$2=32.5,'S3'!AW77,IF($E$2=33.5,'S3'!AX77)))))))))))))))))))</f>
        <v>117.9</v>
      </c>
      <c r="F77" s="63">
        <f t="shared" si="8"/>
        <v>165.06</v>
      </c>
    </row>
    <row r="78" spans="2:6" x14ac:dyDescent="0.45">
      <c r="B78" s="289">
        <v>74</v>
      </c>
      <c r="C78" s="63">
        <f>IF($C$2=15.5,'S3'!A78,IF($C$2=16.5,'S3'!B78,IF($C$2=17.5,'S3'!C78,IF($C$2=18.5,'S3'!D78,IF($C$2=19.5,'S3'!E78,IF($C$2=20.5,'S3'!F78,IF($C$2=21.5,'S3'!G78,IF($C$2=22.5,'S3'!H78,IF($C$2=23.5,'S3'!I78,IF($C$2=24.5,'S3'!J78,IF($C$2=25.5,'S3'!K78,IF($C$2=26.5,'S3'!L78,IF($C$2=27.5,'S3'!M78,IF($C$2=28.5,'S3'!N78,IF($C$2=29.5,'S3'!O78,IF($C$2=30.5,'S3'!P78,IF($C$2=31.5,'S3'!Q78,IF($C$2=32.5,'S3'!R78,IF($C$2=33.5,'S3'!S78)))))))))))))))))))</f>
        <v>191.24</v>
      </c>
      <c r="D78" s="63">
        <f t="shared" si="9"/>
        <v>267.74</v>
      </c>
      <c r="E78" s="63">
        <f>IF($E$2=15.5,'S3'!AF78,IF($E$2=16.5,'S3'!AG78,IF($E$2=17.5,'S3'!AH78,IF($E$2=18.5,'S3'!AI78,IF($E$2=19.5,'S3'!AJ78,IF($E$2=20.5,'S3'!AK78,IF($E$2=21.5,'S3'!AL78,IF($E$2=22.5,'S3'!AM78,IF($E$2=23.5,'S3'!AN78,IF($E$2=24.5,'S3'!AO78,IF($E$2=25.5,'S3'!AP78,IF($E$2=26.5,'S3'!AQ78,IF($E$2=27.5,'S3'!AR78,IF($E$2=28.5,'S3'!AS78,IF($E$2=29.5,'S3'!AT78,IF($E$2=30.5,'S3'!AU78,IF($E$2=31.5,'S3'!AV78,IF($E$2=32.5,'S3'!AW78,IF($E$2=33.5,'S3'!AX78)))))))))))))))))))</f>
        <v>119.52</v>
      </c>
      <c r="F78" s="63">
        <f t="shared" si="8"/>
        <v>167.33</v>
      </c>
    </row>
    <row r="79" spans="2:6" x14ac:dyDescent="0.45">
      <c r="B79" s="289">
        <v>75</v>
      </c>
      <c r="C79" s="63">
        <f>IF($C$2=15.5,'S3'!A79,IF($C$2=16.5,'S3'!B79,IF($C$2=17.5,'S3'!C79,IF($C$2=18.5,'S3'!D79,IF($C$2=19.5,'S3'!E79,IF($C$2=20.5,'S3'!F79,IF($C$2=21.5,'S3'!G79,IF($C$2=22.5,'S3'!H79,IF($C$2=23.5,'S3'!I79,IF($C$2=24.5,'S3'!J79,IF($C$2=25.5,'S3'!K79,IF($C$2=26.5,'S3'!L79,IF($C$2=27.5,'S3'!M79,IF($C$2=28.5,'S3'!N79,IF($C$2=29.5,'S3'!O79,IF($C$2=30.5,'S3'!P79,IF($C$2=31.5,'S3'!Q79,IF($C$2=32.5,'S3'!R79,IF($C$2=33.5,'S3'!S79)))))))))))))))))))</f>
        <v>193.75</v>
      </c>
      <c r="D79" s="63">
        <f t="shared" si="9"/>
        <v>271.25</v>
      </c>
      <c r="E79" s="63">
        <f>IF($E$2=15.5,'S3'!AF79,IF($E$2=16.5,'S3'!AG79,IF($E$2=17.5,'S3'!AH79,IF($E$2=18.5,'S3'!AI79,IF($E$2=19.5,'S3'!AJ79,IF($E$2=20.5,'S3'!AK79,IF($E$2=21.5,'S3'!AL79,IF($E$2=22.5,'S3'!AM79,IF($E$2=23.5,'S3'!AN79,IF($E$2=24.5,'S3'!AO79,IF($E$2=25.5,'S3'!AP79,IF($E$2=26.5,'S3'!AQ79,IF($E$2=27.5,'S3'!AR79,IF($E$2=28.5,'S3'!AS79,IF($E$2=29.5,'S3'!AT79,IF($E$2=30.5,'S3'!AU79,IF($E$2=31.5,'S3'!AV79,IF($E$2=32.5,'S3'!AW79,IF($E$2=33.5,'S3'!AX79)))))))))))))))))))</f>
        <v>121.12</v>
      </c>
      <c r="F79" s="63">
        <f t="shared" si="8"/>
        <v>169.57</v>
      </c>
    </row>
    <row r="80" spans="2:6" x14ac:dyDescent="0.45">
      <c r="B80" s="289">
        <v>76</v>
      </c>
      <c r="C80" s="63">
        <f>IF($C$2=15.5,'S3'!A80,IF($C$2=16.5,'S3'!B80,IF($C$2=17.5,'S3'!C80,IF($C$2=18.5,'S3'!D80,IF($C$2=19.5,'S3'!E80,IF($C$2=20.5,'S3'!F80,IF($C$2=21.5,'S3'!G80,IF($C$2=22.5,'S3'!H80,IF($C$2=23.5,'S3'!I80,IF($C$2=24.5,'S3'!J80,IF($C$2=25.5,'S3'!K80,IF($C$2=26.5,'S3'!L80,IF($C$2=27.5,'S3'!M80,IF($C$2=28.5,'S3'!N80,IF($C$2=29.5,'S3'!O80,IF($C$2=30.5,'S3'!P80,IF($C$2=31.5,'S3'!Q80,IF($C$2=32.5,'S3'!R80,IF($C$2=33.5,'S3'!S80)))))))))))))))))))</f>
        <v>196.36</v>
      </c>
      <c r="D80" s="63">
        <f t="shared" si="9"/>
        <v>274.89999999999998</v>
      </c>
      <c r="E80" s="63">
        <f>IF($E$2=15.5,'S3'!AF80,IF($E$2=16.5,'S3'!AG80,IF($E$2=17.5,'S3'!AH80,IF($E$2=18.5,'S3'!AI80,IF($E$2=19.5,'S3'!AJ80,IF($E$2=20.5,'S3'!AK80,IF($E$2=21.5,'S3'!AL80,IF($E$2=22.5,'S3'!AM80,IF($E$2=23.5,'S3'!AN80,IF($E$2=24.5,'S3'!AO80,IF($E$2=25.5,'S3'!AP80,IF($E$2=26.5,'S3'!AQ80,IF($E$2=27.5,'S3'!AR80,IF($E$2=28.5,'S3'!AS80,IF($E$2=29.5,'S3'!AT80,IF($E$2=30.5,'S3'!AU80,IF($E$2=31.5,'S3'!AV80,IF($E$2=32.5,'S3'!AW80,IF($E$2=33.5,'S3'!AX80)))))))))))))))))))</f>
        <v>122.72</v>
      </c>
      <c r="F80" s="63">
        <f t="shared" si="8"/>
        <v>171.81</v>
      </c>
    </row>
    <row r="81" spans="2:6" x14ac:dyDescent="0.45">
      <c r="B81" s="289">
        <v>77</v>
      </c>
      <c r="C81" s="63">
        <f>IF($C$2=15.5,'S3'!A81,IF($C$2=16.5,'S3'!B81,IF($C$2=17.5,'S3'!C81,IF($C$2=18.5,'S3'!D81,IF($C$2=19.5,'S3'!E81,IF($C$2=20.5,'S3'!F81,IF($C$2=21.5,'S3'!G81,IF($C$2=22.5,'S3'!H81,IF($C$2=23.5,'S3'!I81,IF($C$2=24.5,'S3'!J81,IF($C$2=25.5,'S3'!K81,IF($C$2=26.5,'S3'!L81,IF($C$2=27.5,'S3'!M81,IF($C$2=28.5,'S3'!N81,IF($C$2=29.5,'S3'!O81,IF($C$2=30.5,'S3'!P81,IF($C$2=31.5,'S3'!Q81,IF($C$2=32.5,'S3'!R81,IF($C$2=33.5,'S3'!S81)))))))))))))))))))</f>
        <v>198.9</v>
      </c>
      <c r="D81" s="63">
        <f t="shared" si="9"/>
        <v>278.45999999999998</v>
      </c>
      <c r="E81" s="63">
        <f>IF($E$2=15.5,'S3'!AF81,IF($E$2=16.5,'S3'!AG81,IF($E$2=17.5,'S3'!AH81,IF($E$2=18.5,'S3'!AI81,IF($E$2=19.5,'S3'!AJ81,IF($E$2=20.5,'S3'!AK81,IF($E$2=21.5,'S3'!AL81,IF($E$2=22.5,'S3'!AM81,IF($E$2=23.5,'S3'!AN81,IF($E$2=24.5,'S3'!AO81,IF($E$2=25.5,'S3'!AP81,IF($E$2=26.5,'S3'!AQ81,IF($E$2=27.5,'S3'!AR81,IF($E$2=28.5,'S3'!AS81,IF($E$2=29.5,'S3'!AT81,IF($E$2=30.5,'S3'!AU81,IF($E$2=31.5,'S3'!AV81,IF($E$2=32.5,'S3'!AW81,IF($E$2=33.5,'S3'!AX81)))))))))))))))))))</f>
        <v>124.33</v>
      </c>
      <c r="F81" s="63">
        <f t="shared" si="8"/>
        <v>174.06</v>
      </c>
    </row>
    <row r="82" spans="2:6" x14ac:dyDescent="0.45">
      <c r="B82" s="289">
        <v>78</v>
      </c>
      <c r="C82" s="63">
        <f>IF($C$2=15.5,'S3'!A82,IF($C$2=16.5,'S3'!B82,IF($C$2=17.5,'S3'!C82,IF($C$2=18.5,'S3'!D82,IF($C$2=19.5,'S3'!E82,IF($C$2=20.5,'S3'!F82,IF($C$2=21.5,'S3'!G82,IF($C$2=22.5,'S3'!H82,IF($C$2=23.5,'S3'!I82,IF($C$2=24.5,'S3'!J82,IF($C$2=25.5,'S3'!K82,IF($C$2=26.5,'S3'!L82,IF($C$2=27.5,'S3'!M82,IF($C$2=28.5,'S3'!N82,IF($C$2=29.5,'S3'!O82,IF($C$2=30.5,'S3'!P82,IF($C$2=31.5,'S3'!Q82,IF($C$2=32.5,'S3'!R82,IF($C$2=33.5,'S3'!S82)))))))))))))))))))</f>
        <v>201.44</v>
      </c>
      <c r="D82" s="63">
        <f t="shared" si="9"/>
        <v>282.02</v>
      </c>
      <c r="E82" s="63">
        <f>IF($E$2=15.5,'S3'!AF82,IF($E$2=16.5,'S3'!AG82,IF($E$2=17.5,'S3'!AH82,IF($E$2=18.5,'S3'!AI82,IF($E$2=19.5,'S3'!AJ82,IF($E$2=20.5,'S3'!AK82,IF($E$2=21.5,'S3'!AL82,IF($E$2=22.5,'S3'!AM82,IF($E$2=23.5,'S3'!AN82,IF($E$2=24.5,'S3'!AO82,IF($E$2=25.5,'S3'!AP82,IF($E$2=26.5,'S3'!AQ82,IF($E$2=27.5,'S3'!AR82,IF($E$2=28.5,'S3'!AS82,IF($E$2=29.5,'S3'!AT82,IF($E$2=30.5,'S3'!AU82,IF($E$2=31.5,'S3'!AV82,IF($E$2=32.5,'S3'!AW82,IF($E$2=33.5,'S3'!AX82)))))))))))))))))))</f>
        <v>125.94</v>
      </c>
      <c r="F82" s="63">
        <f t="shared" si="8"/>
        <v>176.32</v>
      </c>
    </row>
    <row r="83" spans="2:6" x14ac:dyDescent="0.45">
      <c r="B83" s="289">
        <v>79</v>
      </c>
      <c r="C83" s="63">
        <f>IF($C$2=15.5,'S3'!A83,IF($C$2=16.5,'S3'!B83,IF($C$2=17.5,'S3'!C83,IF($C$2=18.5,'S3'!D83,IF($C$2=19.5,'S3'!E83,IF($C$2=20.5,'S3'!F83,IF($C$2=21.5,'S3'!G83,IF($C$2=22.5,'S3'!H83,IF($C$2=23.5,'S3'!I83,IF($C$2=24.5,'S3'!J83,IF($C$2=25.5,'S3'!K83,IF($C$2=26.5,'S3'!L83,IF($C$2=27.5,'S3'!M83,IF($C$2=28.5,'S3'!N83,IF($C$2=29.5,'S3'!O83,IF($C$2=30.5,'S3'!P83,IF($C$2=31.5,'S3'!Q83,IF($C$2=32.5,'S3'!R83,IF($C$2=33.5,'S3'!S83)))))))))))))))))))</f>
        <v>204.09</v>
      </c>
      <c r="D83" s="63">
        <f t="shared" si="9"/>
        <v>285.73</v>
      </c>
      <c r="E83" s="63">
        <f>IF($E$2=15.5,'S3'!AF83,IF($E$2=16.5,'S3'!AG83,IF($E$2=17.5,'S3'!AH83,IF($E$2=18.5,'S3'!AI83,IF($E$2=19.5,'S3'!AJ83,IF($E$2=20.5,'S3'!AK83,IF($E$2=21.5,'S3'!AL83,IF($E$2=22.5,'S3'!AM83,IF($E$2=23.5,'S3'!AN83,IF($E$2=24.5,'S3'!AO83,IF($E$2=25.5,'S3'!AP83,IF($E$2=26.5,'S3'!AQ83,IF($E$2=27.5,'S3'!AR83,IF($E$2=28.5,'S3'!AS83,IF($E$2=29.5,'S3'!AT83,IF($E$2=30.5,'S3'!AU83,IF($E$2=31.5,'S3'!AV83,IF($E$2=32.5,'S3'!AW83,IF($E$2=33.5,'S3'!AX83)))))))))))))))))))</f>
        <v>127.54</v>
      </c>
      <c r="F83" s="63">
        <f t="shared" si="8"/>
        <v>178.56</v>
      </c>
    </row>
    <row r="84" spans="2:6" x14ac:dyDescent="0.45">
      <c r="B84" s="289">
        <v>80</v>
      </c>
      <c r="C84" s="63">
        <f>IF($C$2=15.5,'S3'!A84,IF($C$2=16.5,'S3'!B84,IF($C$2=17.5,'S3'!C84,IF($C$2=18.5,'S3'!D84,IF($C$2=19.5,'S3'!E84,IF($C$2=20.5,'S3'!F84,IF($C$2=21.5,'S3'!G84,IF($C$2=22.5,'S3'!H84,IF($C$2=23.5,'S3'!I84,IF($C$2=24.5,'S3'!J84,IF($C$2=25.5,'S3'!K84,IF($C$2=26.5,'S3'!L84,IF($C$2=27.5,'S3'!M84,IF($C$2=28.5,'S3'!N84,IF($C$2=29.5,'S3'!O84,IF($C$2=30.5,'S3'!P84,IF($C$2=31.5,'S3'!Q84,IF($C$2=32.5,'S3'!R84,IF($C$2=33.5,'S3'!S84)))))))))))))))))))</f>
        <v>206.66</v>
      </c>
      <c r="D84" s="63">
        <f t="shared" si="9"/>
        <v>289.32</v>
      </c>
      <c r="E84" s="63">
        <f>IF($E$2=15.5,'S3'!AF84,IF($E$2=16.5,'S3'!AG84,IF($E$2=17.5,'S3'!AH84,IF($E$2=18.5,'S3'!AI84,IF($E$2=19.5,'S3'!AJ84,IF($E$2=20.5,'S3'!AK84,IF($E$2=21.5,'S3'!AL84,IF($E$2=22.5,'S3'!AM84,IF($E$2=23.5,'S3'!AN84,IF($E$2=24.5,'S3'!AO84,IF($E$2=25.5,'S3'!AP84,IF($E$2=26.5,'S3'!AQ84,IF($E$2=27.5,'S3'!AR84,IF($E$2=28.5,'S3'!AS84,IF($E$2=29.5,'S3'!AT84,IF($E$2=30.5,'S3'!AU84,IF($E$2=31.5,'S3'!AV84,IF($E$2=32.5,'S3'!AW84,IF($E$2=33.5,'S3'!AX84)))))))))))))))))))</f>
        <v>129.16</v>
      </c>
      <c r="F84" s="63">
        <f t="shared" si="8"/>
        <v>180.82</v>
      </c>
    </row>
    <row r="85" spans="2:6" x14ac:dyDescent="0.45">
      <c r="B85" s="289">
        <v>81</v>
      </c>
      <c r="C85" s="63">
        <f>IF($C$2=15.5,'S3'!A85,IF($C$2=16.5,'S3'!B85,IF($C$2=17.5,'S3'!C85,IF($C$2=18.5,'S3'!D85,IF($C$2=19.5,'S3'!E85,IF($C$2=20.5,'S3'!F85,IF($C$2=21.5,'S3'!G85,IF($C$2=22.5,'S3'!H85,IF($C$2=23.5,'S3'!I85,IF($C$2=24.5,'S3'!J85,IF($C$2=25.5,'S3'!K85,IF($C$2=26.5,'S3'!L85,IF($C$2=27.5,'S3'!M85,IF($C$2=28.5,'S3'!N85,IF($C$2=29.5,'S3'!O85,IF($C$2=30.5,'S3'!P85,IF($C$2=31.5,'S3'!Q85,IF($C$2=32.5,'S3'!R85,IF($C$2=33.5,'S3'!S85)))))))))))))))))))</f>
        <v>209.23</v>
      </c>
      <c r="D85" s="63">
        <f t="shared" si="9"/>
        <v>292.92</v>
      </c>
      <c r="E85" s="63">
        <f>IF($E$2=15.5,'S3'!AF85,IF($E$2=16.5,'S3'!AG85,IF($E$2=17.5,'S3'!AH85,IF($E$2=18.5,'S3'!AI85,IF($E$2=19.5,'S3'!AJ85,IF($E$2=20.5,'S3'!AK85,IF($E$2=21.5,'S3'!AL85,IF($E$2=22.5,'S3'!AM85,IF($E$2=23.5,'S3'!AN85,IF($E$2=24.5,'S3'!AO85,IF($E$2=25.5,'S3'!AP85,IF($E$2=26.5,'S3'!AQ85,IF($E$2=27.5,'S3'!AR85,IF($E$2=28.5,'S3'!AS85,IF($E$2=29.5,'S3'!AT85,IF($E$2=30.5,'S3'!AU85,IF($E$2=31.5,'S3'!AV85,IF($E$2=32.5,'S3'!AW85,IF($E$2=33.5,'S3'!AX85)))))))))))))))))))</f>
        <v>130.77000000000001</v>
      </c>
      <c r="F85" s="63">
        <f t="shared" si="8"/>
        <v>183.08</v>
      </c>
    </row>
    <row r="86" spans="2:6" x14ac:dyDescent="0.45">
      <c r="B86" s="289">
        <v>82</v>
      </c>
      <c r="C86" s="63">
        <f>IF($C$2=15.5,'S3'!A86,IF($C$2=16.5,'S3'!B86,IF($C$2=17.5,'S3'!C86,IF($C$2=18.5,'S3'!D86,IF($C$2=19.5,'S3'!E86,IF($C$2=20.5,'S3'!F86,IF($C$2=21.5,'S3'!G86,IF($C$2=22.5,'S3'!H86,IF($C$2=23.5,'S3'!I86,IF($C$2=24.5,'S3'!J86,IF($C$2=25.5,'S3'!K86,IF($C$2=26.5,'S3'!L86,IF($C$2=27.5,'S3'!M86,IF($C$2=28.5,'S3'!N86,IF($C$2=29.5,'S3'!O86,IF($C$2=30.5,'S3'!P86,IF($C$2=31.5,'S3'!Q86,IF($C$2=32.5,'S3'!R86,IF($C$2=33.5,'S3'!S86)))))))))))))))))))</f>
        <v>211.7</v>
      </c>
      <c r="D86" s="63">
        <f t="shared" si="9"/>
        <v>296.38</v>
      </c>
      <c r="E86" s="63">
        <f>IF($E$2=15.5,'S3'!AF86,IF($E$2=16.5,'S3'!AG86,IF($E$2=17.5,'S3'!AH86,IF($E$2=18.5,'S3'!AI86,IF($E$2=19.5,'S3'!AJ86,IF($E$2=20.5,'S3'!AK86,IF($E$2=21.5,'S3'!AL86,IF($E$2=22.5,'S3'!AM86,IF($E$2=23.5,'S3'!AN86,IF($E$2=24.5,'S3'!AO86,IF($E$2=25.5,'S3'!AP86,IF($E$2=26.5,'S3'!AQ86,IF($E$2=27.5,'S3'!AR86,IF($E$2=28.5,'S3'!AS86,IF($E$2=29.5,'S3'!AT86,IF($E$2=30.5,'S3'!AU86,IF($E$2=31.5,'S3'!AV86,IF($E$2=32.5,'S3'!AW86,IF($E$2=33.5,'S3'!AX86)))))))))))))))))))</f>
        <v>132.36000000000001</v>
      </c>
      <c r="F86" s="63">
        <f t="shared" si="8"/>
        <v>185.3</v>
      </c>
    </row>
    <row r="87" spans="2:6" x14ac:dyDescent="0.45">
      <c r="B87" s="289">
        <v>83</v>
      </c>
      <c r="C87" s="63">
        <f>IF($C$2=15.5,'S3'!A87,IF($C$2=16.5,'S3'!B87,IF($C$2=17.5,'S3'!C87,IF($C$2=18.5,'S3'!D87,IF($C$2=19.5,'S3'!E87,IF($C$2=20.5,'S3'!F87,IF($C$2=21.5,'S3'!G87,IF($C$2=22.5,'S3'!H87,IF($C$2=23.5,'S3'!I87,IF($C$2=24.5,'S3'!J87,IF($C$2=25.5,'S3'!K87,IF($C$2=26.5,'S3'!L87,IF($C$2=27.5,'S3'!M87,IF($C$2=28.5,'S3'!N87,IF($C$2=29.5,'S3'!O87,IF($C$2=30.5,'S3'!P87,IF($C$2=31.5,'S3'!Q87,IF($C$2=32.5,'S3'!R87,IF($C$2=33.5,'S3'!S87)))))))))))))))))))</f>
        <v>214.29</v>
      </c>
      <c r="D87" s="63">
        <f t="shared" si="9"/>
        <v>300.01</v>
      </c>
      <c r="E87" s="63">
        <f>IF($E$2=15.5,'S3'!AF87,IF($E$2=16.5,'S3'!AG87,IF($E$2=17.5,'S3'!AH87,IF($E$2=18.5,'S3'!AI87,IF($E$2=19.5,'S3'!AJ87,IF($E$2=20.5,'S3'!AK87,IF($E$2=21.5,'S3'!AL87,IF($E$2=22.5,'S3'!AM87,IF($E$2=23.5,'S3'!AN87,IF($E$2=24.5,'S3'!AO87,IF($E$2=25.5,'S3'!AP87,IF($E$2=26.5,'S3'!AQ87,IF($E$2=27.5,'S3'!AR87,IF($E$2=28.5,'S3'!AS87,IF($E$2=29.5,'S3'!AT87,IF($E$2=30.5,'S3'!AU87,IF($E$2=31.5,'S3'!AV87,IF($E$2=32.5,'S3'!AW87,IF($E$2=33.5,'S3'!AX87)))))))))))))))))))</f>
        <v>133.97999999999999</v>
      </c>
      <c r="F87" s="63">
        <f t="shared" si="8"/>
        <v>187.57</v>
      </c>
    </row>
    <row r="88" spans="2:6" x14ac:dyDescent="0.45">
      <c r="B88" s="289">
        <v>84</v>
      </c>
      <c r="C88" s="63">
        <f>IF($C$2=15.5,'S3'!A88,IF($C$2=16.5,'S3'!B88,IF($C$2=17.5,'S3'!C88,IF($C$2=18.5,'S3'!D88,IF($C$2=19.5,'S3'!E88,IF($C$2=20.5,'S3'!F88,IF($C$2=21.5,'S3'!G88,IF($C$2=22.5,'S3'!H88,IF($C$2=23.5,'S3'!I88,IF($C$2=24.5,'S3'!J88,IF($C$2=25.5,'S3'!K88,IF($C$2=26.5,'S3'!L88,IF($C$2=27.5,'S3'!M88,IF($C$2=28.5,'S3'!N88,IF($C$2=29.5,'S3'!O88,IF($C$2=30.5,'S3'!P88,IF($C$2=31.5,'S3'!Q88,IF($C$2=32.5,'S3'!R88,IF($C$2=33.5,'S3'!S88)))))))))))))))))))</f>
        <v>216.9</v>
      </c>
      <c r="D88" s="63">
        <f t="shared" si="9"/>
        <v>303.66000000000003</v>
      </c>
      <c r="E88" s="63">
        <f>IF($E$2=15.5,'S3'!AF88,IF($E$2=16.5,'S3'!AG88,IF($E$2=17.5,'S3'!AH88,IF($E$2=18.5,'S3'!AI88,IF($E$2=19.5,'S3'!AJ88,IF($E$2=20.5,'S3'!AK88,IF($E$2=21.5,'S3'!AL88,IF($E$2=22.5,'S3'!AM88,IF($E$2=23.5,'S3'!AN88,IF($E$2=24.5,'S3'!AO88,IF($E$2=25.5,'S3'!AP88,IF($E$2=26.5,'S3'!AQ88,IF($E$2=27.5,'S3'!AR88,IF($E$2=28.5,'S3'!AS88,IF($E$2=29.5,'S3'!AT88,IF($E$2=30.5,'S3'!AU88,IF($E$2=31.5,'S3'!AV88,IF($E$2=32.5,'S3'!AW88,IF($E$2=33.5,'S3'!AX88)))))))))))))))))))</f>
        <v>135.57</v>
      </c>
      <c r="F88" s="63">
        <f t="shared" si="8"/>
        <v>189.8</v>
      </c>
    </row>
    <row r="89" spans="2:6" x14ac:dyDescent="0.45">
      <c r="B89" s="289">
        <v>85</v>
      </c>
      <c r="C89" s="63">
        <f>IF($C$2=15.5,'S3'!A89,IF($C$2=16.5,'S3'!B89,IF($C$2=17.5,'S3'!C89,IF($C$2=18.5,'S3'!D89,IF($C$2=19.5,'S3'!E89,IF($C$2=20.5,'S3'!F89,IF($C$2=21.5,'S3'!G89,IF($C$2=22.5,'S3'!H89,IF($C$2=23.5,'S3'!I89,IF($C$2=24.5,'S3'!J89,IF($C$2=25.5,'S3'!K89,IF($C$2=26.5,'S3'!L89,IF($C$2=27.5,'S3'!M89,IF($C$2=28.5,'S3'!N89,IF($C$2=29.5,'S3'!O89,IF($C$2=30.5,'S3'!P89,IF($C$2=31.5,'S3'!Q89,IF($C$2=32.5,'S3'!R89,IF($C$2=33.5,'S3'!S89)))))))))))))))))))</f>
        <v>219.51</v>
      </c>
      <c r="D89" s="63">
        <f t="shared" si="9"/>
        <v>307.31</v>
      </c>
      <c r="E89" s="63">
        <f>IF($E$2=15.5,'S3'!AF89,IF($E$2=16.5,'S3'!AG89,IF($E$2=17.5,'S3'!AH89,IF($E$2=18.5,'S3'!AI89,IF($E$2=19.5,'S3'!AJ89,IF($E$2=20.5,'S3'!AK89,IF($E$2=21.5,'S3'!AL89,IF($E$2=22.5,'S3'!AM89,IF($E$2=23.5,'S3'!AN89,IF($E$2=24.5,'S3'!AO89,IF($E$2=25.5,'S3'!AP89,IF($E$2=26.5,'S3'!AQ89,IF($E$2=27.5,'S3'!AR89,IF($E$2=28.5,'S3'!AS89,IF($E$2=29.5,'S3'!AT89,IF($E$2=30.5,'S3'!AU89,IF($E$2=31.5,'S3'!AV89,IF($E$2=32.5,'S3'!AW89,IF($E$2=33.5,'S3'!AX89)))))))))))))))))))</f>
        <v>137.19999999999999</v>
      </c>
      <c r="F89" s="63">
        <f t="shared" si="8"/>
        <v>192.08</v>
      </c>
    </row>
    <row r="90" spans="2:6" x14ac:dyDescent="0.45">
      <c r="B90" s="289">
        <v>86</v>
      </c>
      <c r="C90" s="63">
        <f>IF($C$2=15.5,'S3'!A90,IF($C$2=16.5,'S3'!B90,IF($C$2=17.5,'S3'!C90,IF($C$2=18.5,'S3'!D90,IF($C$2=19.5,'S3'!E90,IF($C$2=20.5,'S3'!F90,IF($C$2=21.5,'S3'!G90,IF($C$2=22.5,'S3'!H90,IF($C$2=23.5,'S3'!I90,IF($C$2=24.5,'S3'!J90,IF($C$2=25.5,'S3'!K90,IF($C$2=26.5,'S3'!L90,IF($C$2=27.5,'S3'!M90,IF($C$2=28.5,'S3'!N90,IF($C$2=29.5,'S3'!O90,IF($C$2=30.5,'S3'!P90,IF($C$2=31.5,'S3'!Q90,IF($C$2=32.5,'S3'!R90,IF($C$2=33.5,'S3'!S90)))))))))))))))))))</f>
        <v>222.02</v>
      </c>
      <c r="D90" s="63">
        <f t="shared" si="9"/>
        <v>310.83</v>
      </c>
      <c r="E90" s="63">
        <f>IF($E$2=15.5,'S3'!AF90,IF($E$2=16.5,'S3'!AG90,IF($E$2=17.5,'S3'!AH90,IF($E$2=18.5,'S3'!AI90,IF($E$2=19.5,'S3'!AJ90,IF($E$2=20.5,'S3'!AK90,IF($E$2=21.5,'S3'!AL90,IF($E$2=22.5,'S3'!AM90,IF($E$2=23.5,'S3'!AN90,IF($E$2=24.5,'S3'!AO90,IF($E$2=25.5,'S3'!AP90,IF($E$2=26.5,'S3'!AQ90,IF($E$2=27.5,'S3'!AR90,IF($E$2=28.5,'S3'!AS90,IF($E$2=29.5,'S3'!AT90,IF($E$2=30.5,'S3'!AU90,IF($E$2=31.5,'S3'!AV90,IF($E$2=32.5,'S3'!AW90,IF($E$2=33.5,'S3'!AX90)))))))))))))))))))</f>
        <v>138.80000000000001</v>
      </c>
      <c r="F90" s="63">
        <f t="shared" si="8"/>
        <v>194.32</v>
      </c>
    </row>
    <row r="91" spans="2:6" x14ac:dyDescent="0.45">
      <c r="B91" s="289">
        <v>87</v>
      </c>
      <c r="C91" s="63">
        <f>IF($C$2=15.5,'S3'!A91,IF($C$2=16.5,'S3'!B91,IF($C$2=17.5,'S3'!C91,IF($C$2=18.5,'S3'!D91,IF($C$2=19.5,'S3'!E91,IF($C$2=20.5,'S3'!F91,IF($C$2=21.5,'S3'!G91,IF($C$2=22.5,'S3'!H91,IF($C$2=23.5,'S3'!I91,IF($C$2=24.5,'S3'!J91,IF($C$2=25.5,'S3'!K91,IF($C$2=26.5,'S3'!L91,IF($C$2=27.5,'S3'!M91,IF($C$2=28.5,'S3'!N91,IF($C$2=29.5,'S3'!O91,IF($C$2=30.5,'S3'!P91,IF($C$2=31.5,'S3'!Q91,IF($C$2=32.5,'S3'!R91,IF($C$2=33.5,'S3'!S91)))))))))))))))))))</f>
        <v>224.53</v>
      </c>
      <c r="D91" s="63">
        <f t="shared" si="9"/>
        <v>314.33999999999997</v>
      </c>
      <c r="E91" s="63">
        <f>IF($E$2=15.5,'S3'!AF91,IF($E$2=16.5,'S3'!AG91,IF($E$2=17.5,'S3'!AH91,IF($E$2=18.5,'S3'!AI91,IF($E$2=19.5,'S3'!AJ91,IF($E$2=20.5,'S3'!AK91,IF($E$2=21.5,'S3'!AL91,IF($E$2=22.5,'S3'!AM91,IF($E$2=23.5,'S3'!AN91,IF($E$2=24.5,'S3'!AO91,IF($E$2=25.5,'S3'!AP91,IF($E$2=26.5,'S3'!AQ91,IF($E$2=27.5,'S3'!AR91,IF($E$2=28.5,'S3'!AS91,IF($E$2=29.5,'S3'!AT91,IF($E$2=30.5,'S3'!AU91,IF($E$2=31.5,'S3'!AV91,IF($E$2=32.5,'S3'!AW91,IF($E$2=33.5,'S3'!AX91)))))))))))))))))))</f>
        <v>140.38999999999999</v>
      </c>
      <c r="F91" s="63">
        <f t="shared" si="8"/>
        <v>196.55</v>
      </c>
    </row>
    <row r="92" spans="2:6" x14ac:dyDescent="0.45">
      <c r="B92" s="289">
        <v>88</v>
      </c>
      <c r="C92" s="63">
        <f>IF($C$2=15.5,'S3'!A92,IF($C$2=16.5,'S3'!B92,IF($C$2=17.5,'S3'!C92,IF($C$2=18.5,'S3'!D92,IF($C$2=19.5,'S3'!E92,IF($C$2=20.5,'S3'!F92,IF($C$2=21.5,'S3'!G92,IF($C$2=22.5,'S3'!H92,IF($C$2=23.5,'S3'!I92,IF($C$2=24.5,'S3'!J92,IF($C$2=25.5,'S3'!K92,IF($C$2=26.5,'S3'!L92,IF($C$2=27.5,'S3'!M92,IF($C$2=28.5,'S3'!N92,IF($C$2=29.5,'S3'!O92,IF($C$2=30.5,'S3'!P92,IF($C$2=31.5,'S3'!Q92,IF($C$2=32.5,'S3'!R92,IF($C$2=33.5,'S3'!S92)))))))))))))))))))</f>
        <v>227.18</v>
      </c>
      <c r="D92" s="63">
        <f t="shared" si="9"/>
        <v>318.05</v>
      </c>
      <c r="E92" s="63">
        <f>IF($E$2=15.5,'S3'!AF92,IF($E$2=16.5,'S3'!AG92,IF($E$2=17.5,'S3'!AH92,IF($E$2=18.5,'S3'!AI92,IF($E$2=19.5,'S3'!AJ92,IF($E$2=20.5,'S3'!AK92,IF($E$2=21.5,'S3'!AL92,IF($E$2=22.5,'S3'!AM92,IF($E$2=23.5,'S3'!AN92,IF($E$2=24.5,'S3'!AO92,IF($E$2=25.5,'S3'!AP92,IF($E$2=26.5,'S3'!AQ92,IF($E$2=27.5,'S3'!AR92,IF($E$2=28.5,'S3'!AS92,IF($E$2=29.5,'S3'!AT92,IF($E$2=30.5,'S3'!AU92,IF($E$2=31.5,'S3'!AV92,IF($E$2=32.5,'S3'!AW92,IF($E$2=33.5,'S3'!AX92)))))))))))))))))))</f>
        <v>141.99</v>
      </c>
      <c r="F92" s="63">
        <f t="shared" si="8"/>
        <v>198.79</v>
      </c>
    </row>
    <row r="93" spans="2:6" x14ac:dyDescent="0.45">
      <c r="B93" s="289">
        <v>89</v>
      </c>
      <c r="C93" s="63">
        <f>IF($C$2=15.5,'S3'!A93,IF($C$2=16.5,'S3'!B93,IF($C$2=17.5,'S3'!C93,IF($C$2=18.5,'S3'!D93,IF($C$2=19.5,'S3'!E93,IF($C$2=20.5,'S3'!F93,IF($C$2=21.5,'S3'!G93,IF($C$2=22.5,'S3'!H93,IF($C$2=23.5,'S3'!I93,IF($C$2=24.5,'S3'!J93,IF($C$2=25.5,'S3'!K93,IF($C$2=26.5,'S3'!L93,IF($C$2=27.5,'S3'!M93,IF($C$2=28.5,'S3'!N93,IF($C$2=29.5,'S3'!O93,IF($C$2=30.5,'S3'!P93,IF($C$2=31.5,'S3'!Q93,IF($C$2=32.5,'S3'!R93,IF($C$2=33.5,'S3'!S93)))))))))))))))))))</f>
        <v>229.7</v>
      </c>
      <c r="D93" s="63">
        <f t="shared" si="9"/>
        <v>321.58</v>
      </c>
      <c r="E93" s="63">
        <f>IF($E$2=15.5,'S3'!AF93,IF($E$2=16.5,'S3'!AG93,IF($E$2=17.5,'S3'!AH93,IF($E$2=18.5,'S3'!AI93,IF($E$2=19.5,'S3'!AJ93,IF($E$2=20.5,'S3'!AK93,IF($E$2=21.5,'S3'!AL93,IF($E$2=22.5,'S3'!AM93,IF($E$2=23.5,'S3'!AN93,IF($E$2=24.5,'S3'!AO93,IF($E$2=25.5,'S3'!AP93,IF($E$2=26.5,'S3'!AQ93,IF($E$2=27.5,'S3'!AR93,IF($E$2=28.5,'S3'!AS93,IF($E$2=29.5,'S3'!AT93,IF($E$2=30.5,'S3'!AU93,IF($E$2=31.5,'S3'!AV93,IF($E$2=32.5,'S3'!AW93,IF($E$2=33.5,'S3'!AX93)))))))))))))))))))</f>
        <v>143.6</v>
      </c>
      <c r="F93" s="63">
        <f t="shared" si="8"/>
        <v>201.04</v>
      </c>
    </row>
    <row r="94" spans="2:6" x14ac:dyDescent="0.45">
      <c r="B94" s="289">
        <v>90</v>
      </c>
      <c r="C94" s="63">
        <f>IF($C$2=15.5,'S3'!A94,IF($C$2=16.5,'S3'!B94,IF($C$2=17.5,'S3'!C94,IF($C$2=18.5,'S3'!D94,IF($C$2=19.5,'S3'!E94,IF($C$2=20.5,'S3'!F94,IF($C$2=21.5,'S3'!G94,IF($C$2=22.5,'S3'!H94,IF($C$2=23.5,'S3'!I94,IF($C$2=24.5,'S3'!J94,IF($C$2=25.5,'S3'!K94,IF($C$2=26.5,'S3'!L94,IF($C$2=27.5,'S3'!M94,IF($C$2=28.5,'S3'!N94,IF($C$2=29.5,'S3'!O94,IF($C$2=30.5,'S3'!P94,IF($C$2=31.5,'S3'!Q94,IF($C$2=32.5,'S3'!R94,IF($C$2=33.5,'S3'!S94)))))))))))))))))))</f>
        <v>232.24</v>
      </c>
      <c r="D94" s="63">
        <f t="shared" si="9"/>
        <v>325.14</v>
      </c>
      <c r="E94" s="63">
        <f>IF($E$2=15.5,'S3'!AF94,IF($E$2=16.5,'S3'!AG94,IF($E$2=17.5,'S3'!AH94,IF($E$2=18.5,'S3'!AI94,IF($E$2=19.5,'S3'!AJ94,IF($E$2=20.5,'S3'!AK94,IF($E$2=21.5,'S3'!AL94,IF($E$2=22.5,'S3'!AM94,IF($E$2=23.5,'S3'!AN94,IF($E$2=24.5,'S3'!AO94,IF($E$2=25.5,'S3'!AP94,IF($E$2=26.5,'S3'!AQ94,IF($E$2=27.5,'S3'!AR94,IF($E$2=28.5,'S3'!AS94,IF($E$2=29.5,'S3'!AT94,IF($E$2=30.5,'S3'!AU94,IF($E$2=31.5,'S3'!AV94,IF($E$2=32.5,'S3'!AW94,IF($E$2=33.5,'S3'!AX94)))))))))))))))))))</f>
        <v>145.24</v>
      </c>
      <c r="F94" s="63">
        <f t="shared" si="8"/>
        <v>203.34</v>
      </c>
    </row>
    <row r="95" spans="2:6" x14ac:dyDescent="0.45">
      <c r="B95" s="289">
        <v>91</v>
      </c>
      <c r="C95" s="63">
        <f>IF($C$2=15.5,'S3'!A95,IF($C$2=16.5,'S3'!B95,IF($C$2=17.5,'S3'!C95,IF($C$2=18.5,'S3'!D95,IF($C$2=19.5,'S3'!E95,IF($C$2=20.5,'S3'!F95,IF($C$2=21.5,'S3'!G95,IF($C$2=22.5,'S3'!H95,IF($C$2=23.5,'S3'!I95,IF($C$2=24.5,'S3'!J95,IF($C$2=25.5,'S3'!K95,IF($C$2=26.5,'S3'!L95,IF($C$2=27.5,'S3'!M95,IF($C$2=28.5,'S3'!N95,IF($C$2=29.5,'S3'!O95,IF($C$2=30.5,'S3'!P95,IF($C$2=31.5,'S3'!Q95,IF($C$2=32.5,'S3'!R95,IF($C$2=33.5,'S3'!S95)))))))))))))))))))</f>
        <v>234.93</v>
      </c>
      <c r="D95" s="63">
        <f t="shared" si="9"/>
        <v>328.9</v>
      </c>
      <c r="E95" s="63">
        <f>IF($E$2=15.5,'S3'!AF95,IF($E$2=16.5,'S3'!AG95,IF($E$2=17.5,'S3'!AH95,IF($E$2=18.5,'S3'!AI95,IF($E$2=19.5,'S3'!AJ95,IF($E$2=20.5,'S3'!AK95,IF($E$2=21.5,'S3'!AL95,IF($E$2=22.5,'S3'!AM95,IF($E$2=23.5,'S3'!AN95,IF($E$2=24.5,'S3'!AO95,IF($E$2=25.5,'S3'!AP95,IF($E$2=26.5,'S3'!AQ95,IF($E$2=27.5,'S3'!AR95,IF($E$2=28.5,'S3'!AS95,IF($E$2=29.5,'S3'!AT95,IF($E$2=30.5,'S3'!AU95,IF($E$2=31.5,'S3'!AV95,IF($E$2=32.5,'S3'!AW95,IF($E$2=33.5,'S3'!AX95)))))))))))))))))))</f>
        <v>146.85</v>
      </c>
      <c r="F95" s="63">
        <f t="shared" si="8"/>
        <v>205.59</v>
      </c>
    </row>
    <row r="96" spans="2:6" x14ac:dyDescent="0.45">
      <c r="B96" s="289">
        <v>92</v>
      </c>
      <c r="C96" s="63">
        <f>IF($C$2=15.5,'S3'!A96,IF($C$2=16.5,'S3'!B96,IF($C$2=17.5,'S3'!C96,IF($C$2=18.5,'S3'!D96,IF($C$2=19.5,'S3'!E96,IF($C$2=20.5,'S3'!F96,IF($C$2=21.5,'S3'!G96,IF($C$2=22.5,'S3'!H96,IF($C$2=23.5,'S3'!I96,IF($C$2=24.5,'S3'!J96,IF($C$2=25.5,'S3'!K96,IF($C$2=26.5,'S3'!L96,IF($C$2=27.5,'S3'!M96,IF($C$2=28.5,'S3'!N96,IF($C$2=29.5,'S3'!O96,IF($C$2=30.5,'S3'!P96,IF($C$2=31.5,'S3'!Q96,IF($C$2=32.5,'S3'!R96,IF($C$2=33.5,'S3'!S96)))))))))))))))))))</f>
        <v>237.48</v>
      </c>
      <c r="D96" s="63">
        <f t="shared" si="9"/>
        <v>332.47</v>
      </c>
      <c r="E96" s="63">
        <f>IF($E$2=15.5,'S3'!AF96,IF($E$2=16.5,'S3'!AG96,IF($E$2=17.5,'S3'!AH96,IF($E$2=18.5,'S3'!AI96,IF($E$2=19.5,'S3'!AJ96,IF($E$2=20.5,'S3'!AK96,IF($E$2=21.5,'S3'!AL96,IF($E$2=22.5,'S3'!AM96,IF($E$2=23.5,'S3'!AN96,IF($E$2=24.5,'S3'!AO96,IF($E$2=25.5,'S3'!AP96,IF($E$2=26.5,'S3'!AQ96,IF($E$2=27.5,'S3'!AR96,IF($E$2=28.5,'S3'!AS96,IF($E$2=29.5,'S3'!AT96,IF($E$2=30.5,'S3'!AU96,IF($E$2=31.5,'S3'!AV96,IF($E$2=32.5,'S3'!AW96,IF($E$2=33.5,'S3'!AX96)))))))))))))))))))</f>
        <v>148.41999999999999</v>
      </c>
      <c r="F96" s="63">
        <f t="shared" si="8"/>
        <v>207.79</v>
      </c>
    </row>
    <row r="97" spans="2:6" x14ac:dyDescent="0.45">
      <c r="B97" s="289">
        <v>93</v>
      </c>
      <c r="C97" s="63">
        <f>IF($C$2=15.5,'S3'!A97,IF($C$2=16.5,'S3'!B97,IF($C$2=17.5,'S3'!C97,IF($C$2=18.5,'S3'!D97,IF($C$2=19.5,'S3'!E97,IF($C$2=20.5,'S3'!F97,IF($C$2=21.5,'S3'!G97,IF($C$2=22.5,'S3'!H97,IF($C$2=23.5,'S3'!I97,IF($C$2=24.5,'S3'!J97,IF($C$2=25.5,'S3'!K97,IF($C$2=26.5,'S3'!L97,IF($C$2=27.5,'S3'!M97,IF($C$2=28.5,'S3'!N97,IF($C$2=29.5,'S3'!O97,IF($C$2=30.5,'S3'!P97,IF($C$2=31.5,'S3'!Q97,IF($C$2=32.5,'S3'!R97,IF($C$2=33.5,'S3'!S97)))))))))))))))))))</f>
        <v>240.05</v>
      </c>
      <c r="D97" s="63">
        <f t="shared" si="9"/>
        <v>336.07</v>
      </c>
      <c r="E97" s="63">
        <f>IF($E$2=15.5,'S3'!AF97,IF($E$2=16.5,'S3'!AG97,IF($E$2=17.5,'S3'!AH97,IF($E$2=18.5,'S3'!AI97,IF($E$2=19.5,'S3'!AJ97,IF($E$2=20.5,'S3'!AK97,IF($E$2=21.5,'S3'!AL97,IF($E$2=22.5,'S3'!AM97,IF($E$2=23.5,'S3'!AN97,IF($E$2=24.5,'S3'!AO97,IF($E$2=25.5,'S3'!AP97,IF($E$2=26.5,'S3'!AQ97,IF($E$2=27.5,'S3'!AR97,IF($E$2=28.5,'S3'!AS97,IF($E$2=29.5,'S3'!AT97,IF($E$2=30.5,'S3'!AU97,IF($E$2=31.5,'S3'!AV97,IF($E$2=32.5,'S3'!AW97,IF($E$2=33.5,'S3'!AX97)))))))))))))))))))</f>
        <v>150.03</v>
      </c>
      <c r="F97" s="63">
        <f t="shared" si="8"/>
        <v>210.04</v>
      </c>
    </row>
    <row r="98" spans="2:6" x14ac:dyDescent="0.45">
      <c r="B98" s="289">
        <v>94</v>
      </c>
      <c r="C98" s="63">
        <f>IF($C$2=15.5,'S3'!A98,IF($C$2=16.5,'S3'!B98,IF($C$2=17.5,'S3'!C98,IF($C$2=18.5,'S3'!D98,IF($C$2=19.5,'S3'!E98,IF($C$2=20.5,'S3'!F98,IF($C$2=21.5,'S3'!G98,IF($C$2=22.5,'S3'!H98,IF($C$2=23.5,'S3'!I98,IF($C$2=24.5,'S3'!J98,IF($C$2=25.5,'S3'!K98,IF($C$2=26.5,'S3'!L98,IF($C$2=27.5,'S3'!M98,IF($C$2=28.5,'S3'!N98,IF($C$2=29.5,'S3'!O98,IF($C$2=30.5,'S3'!P98,IF($C$2=31.5,'S3'!Q98,IF($C$2=32.5,'S3'!R98,IF($C$2=33.5,'S3'!S98)))))))))))))))))))</f>
        <v>242.62</v>
      </c>
      <c r="D98" s="63">
        <f t="shared" si="9"/>
        <v>339.67</v>
      </c>
      <c r="E98" s="63">
        <f>IF($E$2=15.5,'S3'!AF98,IF($E$2=16.5,'S3'!AG98,IF($E$2=17.5,'S3'!AH98,IF($E$2=18.5,'S3'!AI98,IF($E$2=19.5,'S3'!AJ98,IF($E$2=20.5,'S3'!AK98,IF($E$2=21.5,'S3'!AL98,IF($E$2=22.5,'S3'!AM98,IF($E$2=23.5,'S3'!AN98,IF($E$2=24.5,'S3'!AO98,IF($E$2=25.5,'S3'!AP98,IF($E$2=26.5,'S3'!AQ98,IF($E$2=27.5,'S3'!AR98,IF($E$2=28.5,'S3'!AS98,IF($E$2=29.5,'S3'!AT98,IF($E$2=30.5,'S3'!AU98,IF($E$2=31.5,'S3'!AV98,IF($E$2=32.5,'S3'!AW98,IF($E$2=33.5,'S3'!AX98)))))))))))))))))))</f>
        <v>151.63999999999999</v>
      </c>
      <c r="F98" s="63">
        <f t="shared" si="8"/>
        <v>212.3</v>
      </c>
    </row>
    <row r="99" spans="2:6" x14ac:dyDescent="0.45">
      <c r="B99" s="289">
        <v>95</v>
      </c>
      <c r="C99" s="63">
        <f>IF($C$2=15.5,'S3'!A99,IF($C$2=16.5,'S3'!B99,IF($C$2=17.5,'S3'!C99,IF($C$2=18.5,'S3'!D99,IF($C$2=19.5,'S3'!E99,IF($C$2=20.5,'S3'!F99,IF($C$2=21.5,'S3'!G99,IF($C$2=22.5,'S3'!H99,IF($C$2=23.5,'S3'!I99,IF($C$2=24.5,'S3'!J99,IF($C$2=25.5,'S3'!K99,IF($C$2=26.5,'S3'!L99,IF($C$2=27.5,'S3'!M99,IF($C$2=28.5,'S3'!N99,IF($C$2=29.5,'S3'!O99,IF($C$2=30.5,'S3'!P99,IF($C$2=31.5,'S3'!Q99,IF($C$2=32.5,'S3'!R99,IF($C$2=33.5,'S3'!S99)))))))))))))))))))</f>
        <v>245.05</v>
      </c>
      <c r="D99" s="63">
        <f t="shared" si="9"/>
        <v>343.07</v>
      </c>
      <c r="E99" s="63">
        <f>IF($E$2=15.5,'S3'!AF99,IF($E$2=16.5,'S3'!AG99,IF($E$2=17.5,'S3'!AH99,IF($E$2=18.5,'S3'!AI99,IF($E$2=19.5,'S3'!AJ99,IF($E$2=20.5,'S3'!AK99,IF($E$2=21.5,'S3'!AL99,IF($E$2=22.5,'S3'!AM99,IF($E$2=23.5,'S3'!AN99,IF($E$2=24.5,'S3'!AO99,IF($E$2=25.5,'S3'!AP99,IF($E$2=26.5,'S3'!AQ99,IF($E$2=27.5,'S3'!AR99,IF($E$2=28.5,'S3'!AS99,IF($E$2=29.5,'S3'!AT99,IF($E$2=30.5,'S3'!AU99,IF($E$2=31.5,'S3'!AV99,IF($E$2=32.5,'S3'!AW99,IF($E$2=33.5,'S3'!AX99)))))))))))))))))))</f>
        <v>153.26</v>
      </c>
      <c r="F99" s="63">
        <f t="shared" si="8"/>
        <v>214.56</v>
      </c>
    </row>
    <row r="100" spans="2:6" x14ac:dyDescent="0.45">
      <c r="B100" s="289">
        <v>96</v>
      </c>
      <c r="C100" s="63">
        <f>IF($C$2=15.5,'S3'!A100,IF($C$2=16.5,'S3'!B100,IF($C$2=17.5,'S3'!C100,IF($C$2=18.5,'S3'!D100,IF($C$2=19.5,'S3'!E100,IF($C$2=20.5,'S3'!F100,IF($C$2=21.5,'S3'!G100,IF($C$2=22.5,'S3'!H100,IF($C$2=23.5,'S3'!I100,IF($C$2=24.5,'S3'!J100,IF($C$2=25.5,'S3'!K100,IF($C$2=26.5,'S3'!L100,IF($C$2=27.5,'S3'!M100,IF($C$2=28.5,'S3'!N100,IF($C$2=29.5,'S3'!O100,IF($C$2=30.5,'S3'!P100,IF($C$2=31.5,'S3'!Q100,IF($C$2=32.5,'S3'!R100,IF($C$2=33.5,'S3'!S100)))))))))))))))))))</f>
        <v>247.64</v>
      </c>
      <c r="D100" s="63">
        <f t="shared" si="9"/>
        <v>346.7</v>
      </c>
      <c r="E100" s="63">
        <f>IF($E$2=15.5,'S3'!AF100,IF($E$2=16.5,'S3'!AG100,IF($E$2=17.5,'S3'!AH100,IF($E$2=18.5,'S3'!AI100,IF($E$2=19.5,'S3'!AJ100,IF($E$2=20.5,'S3'!AK100,IF($E$2=21.5,'S3'!AL100,IF($E$2=22.5,'S3'!AM100,IF($E$2=23.5,'S3'!AN100,IF($E$2=24.5,'S3'!AO100,IF($E$2=25.5,'S3'!AP100,IF($E$2=26.5,'S3'!AQ100,IF($E$2=27.5,'S3'!AR100,IF($E$2=28.5,'S3'!AS100,IF($E$2=29.5,'S3'!AT100,IF($E$2=30.5,'S3'!AU100,IF($E$2=31.5,'S3'!AV100,IF($E$2=32.5,'S3'!AW100,IF($E$2=33.5,'S3'!AX100)))))))))))))))))))</f>
        <v>154.88</v>
      </c>
      <c r="F100" s="63">
        <f t="shared" si="8"/>
        <v>216.83</v>
      </c>
    </row>
    <row r="101" spans="2:6" x14ac:dyDescent="0.45">
      <c r="B101" s="289">
        <v>97</v>
      </c>
      <c r="C101" s="63">
        <f>IF($C$2=15.5,'S3'!A101,IF($C$2=16.5,'S3'!B101,IF($C$2=17.5,'S3'!C101,IF($C$2=18.5,'S3'!D101,IF($C$2=19.5,'S3'!E101,IF($C$2=20.5,'S3'!F101,IF($C$2=21.5,'S3'!G101,IF($C$2=22.5,'S3'!H101,IF($C$2=23.5,'S3'!I101,IF($C$2=24.5,'S3'!J101,IF($C$2=25.5,'S3'!K101,IF($C$2=26.5,'S3'!L101,IF($C$2=27.5,'S3'!M101,IF($C$2=28.5,'S3'!N101,IF($C$2=29.5,'S3'!O101,IF($C$2=30.5,'S3'!P101,IF($C$2=31.5,'S3'!Q101,IF($C$2=32.5,'S3'!R101,IF($C$2=33.5,'S3'!S101)))))))))))))))))))</f>
        <v>250.25</v>
      </c>
      <c r="D101" s="63">
        <f t="shared" si="9"/>
        <v>350.35</v>
      </c>
      <c r="E101" s="63">
        <f>IF($E$2=15.5,'S3'!AF101,IF($E$2=16.5,'S3'!AG101,IF($E$2=17.5,'S3'!AH101,IF($E$2=18.5,'S3'!AI101,IF($E$2=19.5,'S3'!AJ101,IF($E$2=20.5,'S3'!AK101,IF($E$2=21.5,'S3'!AL101,IF($E$2=22.5,'S3'!AM101,IF($E$2=23.5,'S3'!AN101,IF($E$2=24.5,'S3'!AO101,IF($E$2=25.5,'S3'!AP101,IF($E$2=26.5,'S3'!AQ101,IF($E$2=27.5,'S3'!AR101,IF($E$2=28.5,'S3'!AS101,IF($E$2=29.5,'S3'!AT101,IF($E$2=30.5,'S3'!AU101,IF($E$2=31.5,'S3'!AV101,IF($E$2=32.5,'S3'!AW101,IF($E$2=33.5,'S3'!AX101)))))))))))))))))))</f>
        <v>156.46</v>
      </c>
      <c r="F101" s="63">
        <f t="shared" si="8"/>
        <v>219.04</v>
      </c>
    </row>
    <row r="102" spans="2:6" x14ac:dyDescent="0.45">
      <c r="B102" s="289">
        <v>98</v>
      </c>
      <c r="C102" s="63">
        <f>IF($C$2=15.5,'S3'!A102,IF($C$2=16.5,'S3'!B102,IF($C$2=17.5,'S3'!C102,IF($C$2=18.5,'S3'!D102,IF($C$2=19.5,'S3'!E102,IF($C$2=20.5,'S3'!F102,IF($C$2=21.5,'S3'!G102,IF($C$2=22.5,'S3'!H102,IF($C$2=23.5,'S3'!I102,IF($C$2=24.5,'S3'!J102,IF($C$2=25.5,'S3'!K102,IF($C$2=26.5,'S3'!L102,IF($C$2=27.5,'S3'!M102,IF($C$2=28.5,'S3'!N102,IF($C$2=29.5,'S3'!O102,IF($C$2=30.5,'S3'!P102,IF($C$2=31.5,'S3'!Q102,IF($C$2=32.5,'S3'!R102,IF($C$2=33.5,'S3'!S102)))))))))))))))))))</f>
        <v>252.86</v>
      </c>
      <c r="D102" s="63">
        <f t="shared" si="9"/>
        <v>354</v>
      </c>
      <c r="E102" s="63">
        <f>IF($E$2=15.5,'S3'!AF102,IF($E$2=16.5,'S3'!AG102,IF($E$2=17.5,'S3'!AH102,IF($E$2=18.5,'S3'!AI102,IF($E$2=19.5,'S3'!AJ102,IF($E$2=20.5,'S3'!AK102,IF($E$2=21.5,'S3'!AL102,IF($E$2=22.5,'S3'!AM102,IF($E$2=23.5,'S3'!AN102,IF($E$2=24.5,'S3'!AO102,IF($E$2=25.5,'S3'!AP102,IF($E$2=26.5,'S3'!AQ102,IF($E$2=27.5,'S3'!AR102,IF($E$2=28.5,'S3'!AS102,IF($E$2=29.5,'S3'!AT102,IF($E$2=30.5,'S3'!AU102,IF($E$2=31.5,'S3'!AV102,IF($E$2=32.5,'S3'!AW102,IF($E$2=33.5,'S3'!AX102)))))))))))))))))))</f>
        <v>158.09</v>
      </c>
      <c r="F102" s="63">
        <f t="shared" si="8"/>
        <v>221.33</v>
      </c>
    </row>
    <row r="103" spans="2:6" x14ac:dyDescent="0.45">
      <c r="B103" s="289">
        <v>99</v>
      </c>
      <c r="C103" s="63">
        <f>IF($C$2=15.5,'S3'!A103,IF($C$2=16.5,'S3'!B103,IF($C$2=17.5,'S3'!C103,IF($C$2=18.5,'S3'!D103,IF($C$2=19.5,'S3'!E103,IF($C$2=20.5,'S3'!F103,IF($C$2=21.5,'S3'!G103,IF($C$2=22.5,'S3'!H103,IF($C$2=23.5,'S3'!I103,IF($C$2=24.5,'S3'!J103,IF($C$2=25.5,'S3'!K103,IF($C$2=26.5,'S3'!L103,IF($C$2=27.5,'S3'!M103,IF($C$2=28.5,'S3'!N103,IF($C$2=29.5,'S3'!O103,IF($C$2=30.5,'S3'!P103,IF($C$2=31.5,'S3'!Q103,IF($C$2=32.5,'S3'!R103,IF($C$2=33.5,'S3'!S103)))))))))))))))))))</f>
        <v>255.48</v>
      </c>
      <c r="D103" s="63">
        <f t="shared" si="9"/>
        <v>357.67</v>
      </c>
      <c r="E103" s="63">
        <f>IF($E$2=15.5,'S3'!AF103,IF($E$2=16.5,'S3'!AG103,IF($E$2=17.5,'S3'!AH103,IF($E$2=18.5,'S3'!AI103,IF($E$2=19.5,'S3'!AJ103,IF($E$2=20.5,'S3'!AK103,IF($E$2=21.5,'S3'!AL103,IF($E$2=22.5,'S3'!AM103,IF($E$2=23.5,'S3'!AN103,IF($E$2=24.5,'S3'!AO103,IF($E$2=25.5,'S3'!AP103,IF($E$2=26.5,'S3'!AQ103,IF($E$2=27.5,'S3'!AR103,IF($E$2=28.5,'S3'!AS103,IF($E$2=29.5,'S3'!AT103,IF($E$2=30.5,'S3'!AU103,IF($E$2=31.5,'S3'!AV103,IF($E$2=32.5,'S3'!AW103,IF($E$2=33.5,'S3'!AX103)))))))))))))))))))</f>
        <v>159.66999999999999</v>
      </c>
      <c r="F103" s="63">
        <f t="shared" si="8"/>
        <v>223.54</v>
      </c>
    </row>
    <row r="104" spans="2:6" x14ac:dyDescent="0.45">
      <c r="B104" s="289">
        <v>100</v>
      </c>
      <c r="C104" s="63">
        <f>IF($C$2=15.5,'S3'!A104,IF($C$2=16.5,'S3'!B104,IF($C$2=17.5,'S3'!C104,IF($C$2=18.5,'S3'!D104,IF($C$2=19.5,'S3'!E104,IF($C$2=20.5,'S3'!F104,IF($C$2=21.5,'S3'!G104,IF($C$2=22.5,'S3'!H104,IF($C$2=23.5,'S3'!I104,IF($C$2=24.5,'S3'!J104,IF($C$2=25.5,'S3'!K104,IF($C$2=26.5,'S3'!L104,IF($C$2=27.5,'S3'!M104,IF($C$2=28.5,'S3'!N104,IF($C$2=29.5,'S3'!O104,IF($C$2=30.5,'S3'!P104,IF($C$2=31.5,'S3'!Q104,IF($C$2=32.5,'S3'!R104,IF($C$2=33.5,'S3'!S104)))))))))))))))))))</f>
        <v>257.94</v>
      </c>
      <c r="D104" s="63">
        <f t="shared" si="9"/>
        <v>361.12</v>
      </c>
      <c r="E104" s="63">
        <f>IF($E$2=15.5,'S3'!AF104,IF($E$2=16.5,'S3'!AG104,IF($E$2=17.5,'S3'!AH104,IF($E$2=18.5,'S3'!AI104,IF($E$2=19.5,'S3'!AJ104,IF($E$2=20.5,'S3'!AK104,IF($E$2=21.5,'S3'!AL104,IF($E$2=22.5,'S3'!AM104,IF($E$2=23.5,'S3'!AN104,IF($E$2=24.5,'S3'!AO104,IF($E$2=25.5,'S3'!AP104,IF($E$2=26.5,'S3'!AQ104,IF($E$2=27.5,'S3'!AR104,IF($E$2=28.5,'S3'!AS104,IF($E$2=29.5,'S3'!AT104,IF($E$2=30.5,'S3'!AU104,IF($E$2=31.5,'S3'!AV104,IF($E$2=32.5,'S3'!AW104,IF($E$2=33.5,'S3'!AX104)))))))))))))))))))</f>
        <v>161.30000000000001</v>
      </c>
      <c r="F104" s="63">
        <f t="shared" si="8"/>
        <v>225.82</v>
      </c>
    </row>
    <row r="105" spans="2:6" x14ac:dyDescent="0.45">
      <c r="B105" s="289">
        <v>101</v>
      </c>
      <c r="C105" s="63">
        <f>IF($C$2=15.5,'S3'!A105,IF($C$2=16.5,'S3'!B105,IF($C$2=17.5,'S3'!C105,IF($C$2=18.5,'S3'!D105,IF($C$2=19.5,'S3'!E105,IF($C$2=20.5,'S3'!F105,IF($C$2=21.5,'S3'!G105,IF($C$2=22.5,'S3'!H105,IF($C$2=23.5,'S3'!I105,IF($C$2=24.5,'S3'!J105,IF($C$2=25.5,'S3'!K105,IF($C$2=26.5,'S3'!L105,IF($C$2=27.5,'S3'!M105,IF($C$2=28.5,'S3'!N105,IF($C$2=29.5,'S3'!O105,IF($C$2=30.5,'S3'!P105,IF($C$2=31.5,'S3'!Q105,IF($C$2=32.5,'S3'!R105,IF($C$2=33.5,'S3'!S105)))))))))))))))))))</f>
        <v>260.58</v>
      </c>
      <c r="D105" s="63">
        <f t="shared" si="9"/>
        <v>364.81</v>
      </c>
      <c r="E105" s="63">
        <f>IF($E$2=15.5,'S3'!AF105,IF($E$2=16.5,'S3'!AG105,IF($E$2=17.5,'S3'!AH105,IF($E$2=18.5,'S3'!AI105,IF($E$2=19.5,'S3'!AJ105,IF($E$2=20.5,'S3'!AK105,IF($E$2=21.5,'S3'!AL105,IF($E$2=22.5,'S3'!AM105,IF($E$2=23.5,'S3'!AN105,IF($E$2=24.5,'S3'!AO105,IF($E$2=25.5,'S3'!AP105,IF($E$2=26.5,'S3'!AQ105,IF($E$2=27.5,'S3'!AR105,IF($E$2=28.5,'S3'!AS105,IF($E$2=29.5,'S3'!AT105,IF($E$2=30.5,'S3'!AU105,IF($E$2=31.5,'S3'!AV105,IF($E$2=32.5,'S3'!AW105,IF($E$2=33.5,'S3'!AX105)))))))))))))))))))</f>
        <v>162.88</v>
      </c>
      <c r="F105" s="63">
        <f t="shared" si="8"/>
        <v>228.03</v>
      </c>
    </row>
    <row r="106" spans="2:6" x14ac:dyDescent="0.45">
      <c r="B106" s="289">
        <v>102</v>
      </c>
      <c r="C106" s="63">
        <f>IF($C$2=15.5,'S3'!A106,IF($C$2=16.5,'S3'!B106,IF($C$2=17.5,'S3'!C106,IF($C$2=18.5,'S3'!D106,IF($C$2=19.5,'S3'!E106,IF($C$2=20.5,'S3'!F106,IF($C$2=21.5,'S3'!G106,IF($C$2=22.5,'S3'!H106,IF($C$2=23.5,'S3'!I106,IF($C$2=24.5,'S3'!J106,IF($C$2=25.5,'S3'!K106,IF($C$2=26.5,'S3'!L106,IF($C$2=27.5,'S3'!M106,IF($C$2=28.5,'S3'!N106,IF($C$2=29.5,'S3'!O106,IF($C$2=30.5,'S3'!P106,IF($C$2=31.5,'S3'!Q106,IF($C$2=32.5,'S3'!R106,IF($C$2=33.5,'S3'!S106)))))))))))))))))))</f>
        <v>263.06</v>
      </c>
      <c r="D106" s="63">
        <f t="shared" si="9"/>
        <v>368.28</v>
      </c>
      <c r="E106" s="63">
        <f>IF($E$2=15.5,'S3'!AF106,IF($E$2=16.5,'S3'!AG106,IF($E$2=17.5,'S3'!AH106,IF($E$2=18.5,'S3'!AI106,IF($E$2=19.5,'S3'!AJ106,IF($E$2=20.5,'S3'!AK106,IF($E$2=21.5,'S3'!AL106,IF($E$2=22.5,'S3'!AM106,IF($E$2=23.5,'S3'!AN106,IF($E$2=24.5,'S3'!AO106,IF($E$2=25.5,'S3'!AP106,IF($E$2=26.5,'S3'!AQ106,IF($E$2=27.5,'S3'!AR106,IF($E$2=28.5,'S3'!AS106,IF($E$2=29.5,'S3'!AT106,IF($E$2=30.5,'S3'!AU106,IF($E$2=31.5,'S3'!AV106,IF($E$2=32.5,'S3'!AW106,IF($E$2=33.5,'S3'!AX106)))))))))))))))))))</f>
        <v>164.52</v>
      </c>
      <c r="F106" s="63">
        <f t="shared" si="8"/>
        <v>230.33</v>
      </c>
    </row>
    <row r="107" spans="2:6" x14ac:dyDescent="0.45">
      <c r="B107" s="289">
        <v>103</v>
      </c>
      <c r="C107" s="63">
        <f>IF($C$2=15.5,'S3'!A107,IF($C$2=16.5,'S3'!B107,IF($C$2=17.5,'S3'!C107,IF($C$2=18.5,'S3'!D107,IF($C$2=19.5,'S3'!E107,IF($C$2=20.5,'S3'!F107,IF($C$2=21.5,'S3'!G107,IF($C$2=22.5,'S3'!H107,IF($C$2=23.5,'S3'!I107,IF($C$2=24.5,'S3'!J107,IF($C$2=25.5,'S3'!K107,IF($C$2=26.5,'S3'!L107,IF($C$2=27.5,'S3'!M107,IF($C$2=28.5,'S3'!N107,IF($C$2=29.5,'S3'!O107,IF($C$2=30.5,'S3'!P107,IF($C$2=31.5,'S3'!Q107,IF($C$2=32.5,'S3'!R107,IF($C$2=33.5,'S3'!S107)))))))))))))))))))</f>
        <v>265.72000000000003</v>
      </c>
      <c r="D107" s="63">
        <f t="shared" si="9"/>
        <v>372.01</v>
      </c>
      <c r="E107" s="63">
        <f>IF($E$2=15.5,'S3'!AF107,IF($E$2=16.5,'S3'!AG107,IF($E$2=17.5,'S3'!AH107,IF($E$2=18.5,'S3'!AI107,IF($E$2=19.5,'S3'!AJ107,IF($E$2=20.5,'S3'!AK107,IF($E$2=21.5,'S3'!AL107,IF($E$2=22.5,'S3'!AM107,IF($E$2=23.5,'S3'!AN107,IF($E$2=24.5,'S3'!AO107,IF($E$2=25.5,'S3'!AP107,IF($E$2=26.5,'S3'!AQ107,IF($E$2=27.5,'S3'!AR107,IF($E$2=28.5,'S3'!AS107,IF($E$2=29.5,'S3'!AT107,IF($E$2=30.5,'S3'!AU107,IF($E$2=31.5,'S3'!AV107,IF($E$2=32.5,'S3'!AW107,IF($E$2=33.5,'S3'!AX107)))))))))))))))))))</f>
        <v>166.11</v>
      </c>
      <c r="F107" s="63">
        <f t="shared" si="8"/>
        <v>232.55</v>
      </c>
    </row>
    <row r="108" spans="2:6" x14ac:dyDescent="0.45">
      <c r="B108" s="289">
        <v>104</v>
      </c>
      <c r="C108" s="63">
        <f>IF($C$2=15.5,'S3'!A108,IF($C$2=16.5,'S3'!B108,IF($C$2=17.5,'S3'!C108,IF($C$2=18.5,'S3'!D108,IF($C$2=19.5,'S3'!E108,IF($C$2=20.5,'S3'!F108,IF($C$2=21.5,'S3'!G108,IF($C$2=22.5,'S3'!H108,IF($C$2=23.5,'S3'!I108,IF($C$2=24.5,'S3'!J108,IF($C$2=25.5,'S3'!K108,IF($C$2=26.5,'S3'!L108,IF($C$2=27.5,'S3'!M108,IF($C$2=28.5,'S3'!N108,IF($C$2=29.5,'S3'!O108,IF($C$2=30.5,'S3'!P108,IF($C$2=31.5,'S3'!Q108,IF($C$2=32.5,'S3'!R108,IF($C$2=33.5,'S3'!S108)))))))))))))))))))</f>
        <v>268.20999999999998</v>
      </c>
      <c r="D108" s="63">
        <f t="shared" si="9"/>
        <v>375.49</v>
      </c>
      <c r="E108" s="63">
        <f>IF($E$2=15.5,'S3'!AF108,IF($E$2=16.5,'S3'!AG108,IF($E$2=17.5,'S3'!AH108,IF($E$2=18.5,'S3'!AI108,IF($E$2=19.5,'S3'!AJ108,IF($E$2=20.5,'S3'!AK108,IF($E$2=21.5,'S3'!AL108,IF($E$2=22.5,'S3'!AM108,IF($E$2=23.5,'S3'!AN108,IF($E$2=24.5,'S3'!AO108,IF($E$2=25.5,'S3'!AP108,IF($E$2=26.5,'S3'!AQ108,IF($E$2=27.5,'S3'!AR108,IF($E$2=28.5,'S3'!AS108,IF($E$2=29.5,'S3'!AT108,IF($E$2=30.5,'S3'!AU108,IF($E$2=31.5,'S3'!AV108,IF($E$2=32.5,'S3'!AW108,IF($E$2=33.5,'S3'!AX108)))))))))))))))))))</f>
        <v>167.7</v>
      </c>
      <c r="F108" s="63">
        <f t="shared" si="8"/>
        <v>234.78</v>
      </c>
    </row>
    <row r="109" spans="2:6" x14ac:dyDescent="0.45">
      <c r="B109" s="289">
        <v>105</v>
      </c>
      <c r="C109" s="63">
        <f>IF($C$2=15.5,'S3'!A109,IF($C$2=16.5,'S3'!B109,IF($C$2=17.5,'S3'!C109,IF($C$2=18.5,'S3'!D109,IF($C$2=19.5,'S3'!E109,IF($C$2=20.5,'S3'!F109,IF($C$2=21.5,'S3'!G109,IF($C$2=22.5,'S3'!H109,IF($C$2=23.5,'S3'!I109,IF($C$2=24.5,'S3'!J109,IF($C$2=25.5,'S3'!K109,IF($C$2=26.5,'S3'!L109,IF($C$2=27.5,'S3'!M109,IF($C$2=28.5,'S3'!N109,IF($C$2=29.5,'S3'!O109,IF($C$2=30.5,'S3'!P109,IF($C$2=31.5,'S3'!Q109,IF($C$2=32.5,'S3'!R109,IF($C$2=33.5,'S3'!S109)))))))))))))))))))</f>
        <v>270.89</v>
      </c>
      <c r="D109" s="63">
        <f t="shared" si="9"/>
        <v>379.25</v>
      </c>
      <c r="E109" s="63">
        <f>IF($E$2=15.5,'S3'!AF109,IF($E$2=16.5,'S3'!AG109,IF($E$2=17.5,'S3'!AH109,IF($E$2=18.5,'S3'!AI109,IF($E$2=19.5,'S3'!AJ109,IF($E$2=20.5,'S3'!AK109,IF($E$2=21.5,'S3'!AL109,IF($E$2=22.5,'S3'!AM109,IF($E$2=23.5,'S3'!AN109,IF($E$2=24.5,'S3'!AO109,IF($E$2=25.5,'S3'!AP109,IF($E$2=26.5,'S3'!AQ109,IF($E$2=27.5,'S3'!AR109,IF($E$2=28.5,'S3'!AS109,IF($E$2=29.5,'S3'!AT109,IF($E$2=30.5,'S3'!AU109,IF($E$2=31.5,'S3'!AV109,IF($E$2=32.5,'S3'!AW109,IF($E$2=33.5,'S3'!AX109)))))))))))))))))))</f>
        <v>169.34</v>
      </c>
      <c r="F109" s="63">
        <f t="shared" si="8"/>
        <v>237.08</v>
      </c>
    </row>
    <row r="110" spans="2:6" x14ac:dyDescent="0.45">
      <c r="B110" s="289">
        <v>106</v>
      </c>
      <c r="C110" s="63">
        <f>IF($C$2=15.5,'S3'!A110,IF($C$2=16.5,'S3'!B110,IF($C$2=17.5,'S3'!C110,IF($C$2=18.5,'S3'!D110,IF($C$2=19.5,'S3'!E110,IF($C$2=20.5,'S3'!F110,IF($C$2=21.5,'S3'!G110,IF($C$2=22.5,'S3'!H110,IF($C$2=23.5,'S3'!I110,IF($C$2=24.5,'S3'!J110,IF($C$2=25.5,'S3'!K110,IF($C$2=26.5,'S3'!L110,IF($C$2=27.5,'S3'!M110,IF($C$2=28.5,'S3'!N110,IF($C$2=29.5,'S3'!O110,IF($C$2=30.5,'S3'!P110,IF($C$2=31.5,'S3'!Q110,IF($C$2=32.5,'S3'!R110,IF($C$2=33.5,'S3'!S110)))))))))))))))))))</f>
        <v>273.39999999999998</v>
      </c>
      <c r="D110" s="63">
        <f t="shared" si="9"/>
        <v>382.76</v>
      </c>
      <c r="E110" s="63">
        <f>IF($E$2=15.5,'S3'!AF110,IF($E$2=16.5,'S3'!AG110,IF($E$2=17.5,'S3'!AH110,IF($E$2=18.5,'S3'!AI110,IF($E$2=19.5,'S3'!AJ110,IF($E$2=20.5,'S3'!AK110,IF($E$2=21.5,'S3'!AL110,IF($E$2=22.5,'S3'!AM110,IF($E$2=23.5,'S3'!AN110,IF($E$2=24.5,'S3'!AO110,IF($E$2=25.5,'S3'!AP110,IF($E$2=26.5,'S3'!AQ110,IF($E$2=27.5,'S3'!AR110,IF($E$2=28.5,'S3'!AS110,IF($E$2=29.5,'S3'!AT110,IF($E$2=30.5,'S3'!AU110,IF($E$2=31.5,'S3'!AV110,IF($E$2=32.5,'S3'!AW110,IF($E$2=33.5,'S3'!AX110)))))))))))))))))))</f>
        <v>170.94</v>
      </c>
      <c r="F110" s="63">
        <f t="shared" si="8"/>
        <v>239.32</v>
      </c>
    </row>
    <row r="111" spans="2:6" x14ac:dyDescent="0.45">
      <c r="B111" s="289">
        <v>107</v>
      </c>
      <c r="C111" s="63">
        <f>IF($C$2=15.5,'S3'!A111,IF($C$2=16.5,'S3'!B111,IF($C$2=17.5,'S3'!C111,IF($C$2=18.5,'S3'!D111,IF($C$2=19.5,'S3'!E111,IF($C$2=20.5,'S3'!F111,IF($C$2=21.5,'S3'!G111,IF($C$2=22.5,'S3'!H111,IF($C$2=23.5,'S3'!I111,IF($C$2=24.5,'S3'!J111,IF($C$2=25.5,'S3'!K111,IF($C$2=26.5,'S3'!L111,IF($C$2=27.5,'S3'!M111,IF($C$2=28.5,'S3'!N111,IF($C$2=29.5,'S3'!O111,IF($C$2=30.5,'S3'!P111,IF($C$2=31.5,'S3'!Q111,IF($C$2=32.5,'S3'!R111,IF($C$2=33.5,'S3'!S111)))))))))))))))))))</f>
        <v>275.91000000000003</v>
      </c>
      <c r="D111" s="63">
        <f t="shared" si="9"/>
        <v>386.27</v>
      </c>
      <c r="E111" s="63">
        <f>IF($E$2=15.5,'S3'!AF111,IF($E$2=16.5,'S3'!AG111,IF($E$2=17.5,'S3'!AH111,IF($E$2=18.5,'S3'!AI111,IF($E$2=19.5,'S3'!AJ111,IF($E$2=20.5,'S3'!AK111,IF($E$2=21.5,'S3'!AL111,IF($E$2=22.5,'S3'!AM111,IF($E$2=23.5,'S3'!AN111,IF($E$2=24.5,'S3'!AO111,IF($E$2=25.5,'S3'!AP111,IF($E$2=26.5,'S3'!AQ111,IF($E$2=27.5,'S3'!AR111,IF($E$2=28.5,'S3'!AS111,IF($E$2=29.5,'S3'!AT111,IF($E$2=30.5,'S3'!AU111,IF($E$2=31.5,'S3'!AV111,IF($E$2=32.5,'S3'!AW111,IF($E$2=33.5,'S3'!AX111)))))))))))))))))))</f>
        <v>172.54</v>
      </c>
      <c r="F111" s="63">
        <f t="shared" si="8"/>
        <v>241.56</v>
      </c>
    </row>
    <row r="112" spans="2:6" x14ac:dyDescent="0.45">
      <c r="B112" s="289">
        <v>108</v>
      </c>
      <c r="C112" s="63">
        <f>IF($C$2=15.5,'S3'!A112,IF($C$2=16.5,'S3'!B112,IF($C$2=17.5,'S3'!C112,IF($C$2=18.5,'S3'!D112,IF($C$2=19.5,'S3'!E112,IF($C$2=20.5,'S3'!F112,IF($C$2=21.5,'S3'!G112,IF($C$2=22.5,'S3'!H112,IF($C$2=23.5,'S3'!I112,IF($C$2=24.5,'S3'!J112,IF($C$2=25.5,'S3'!K112,IF($C$2=26.5,'S3'!L112,IF($C$2=27.5,'S3'!M112,IF($C$2=28.5,'S3'!N112,IF($C$2=29.5,'S3'!O112,IF($C$2=30.5,'S3'!P112,IF($C$2=31.5,'S3'!Q112,IF($C$2=32.5,'S3'!R112,IF($C$2=33.5,'S3'!S112)))))))))))))))))))</f>
        <v>278.42</v>
      </c>
      <c r="D112" s="63">
        <f t="shared" si="9"/>
        <v>389.79</v>
      </c>
      <c r="E112" s="63">
        <f>IF($E$2=15.5,'S3'!AF112,IF($E$2=16.5,'S3'!AG112,IF($E$2=17.5,'S3'!AH112,IF($E$2=18.5,'S3'!AI112,IF($E$2=19.5,'S3'!AJ112,IF($E$2=20.5,'S3'!AK112,IF($E$2=21.5,'S3'!AL112,IF($E$2=22.5,'S3'!AM112,IF($E$2=23.5,'S3'!AN112,IF($E$2=24.5,'S3'!AO112,IF($E$2=25.5,'S3'!AP112,IF($E$2=26.5,'S3'!AQ112,IF($E$2=27.5,'S3'!AR112,IF($E$2=28.5,'S3'!AS112,IF($E$2=29.5,'S3'!AT112,IF($E$2=30.5,'S3'!AU112,IF($E$2=31.5,'S3'!AV112,IF($E$2=32.5,'S3'!AW112,IF($E$2=33.5,'S3'!AX112)))))))))))))))))))</f>
        <v>174.13</v>
      </c>
      <c r="F112" s="63">
        <f t="shared" si="8"/>
        <v>243.78</v>
      </c>
    </row>
    <row r="113" spans="2:6" x14ac:dyDescent="0.45">
      <c r="B113" s="289">
        <v>109</v>
      </c>
      <c r="C113" s="63">
        <f>IF($C$2=15.5,'S3'!A113,IF($C$2=16.5,'S3'!B113,IF($C$2=17.5,'S3'!C113,IF($C$2=18.5,'S3'!D113,IF($C$2=19.5,'S3'!E113,IF($C$2=20.5,'S3'!F113,IF($C$2=21.5,'S3'!G113,IF($C$2=22.5,'S3'!H113,IF($C$2=23.5,'S3'!I113,IF($C$2=24.5,'S3'!J113,IF($C$2=25.5,'S3'!K113,IF($C$2=26.5,'S3'!L113,IF($C$2=27.5,'S3'!M113,IF($C$2=28.5,'S3'!N113,IF($C$2=29.5,'S3'!O113,IF($C$2=30.5,'S3'!P113,IF($C$2=31.5,'S3'!Q113,IF($C$2=32.5,'S3'!R113,IF($C$2=33.5,'S3'!S113)))))))))))))))))))</f>
        <v>281.14999999999998</v>
      </c>
      <c r="D113" s="63">
        <f t="shared" si="9"/>
        <v>393.61</v>
      </c>
      <c r="E113" s="63">
        <f>IF($E$2=15.5,'S3'!AF113,IF($E$2=16.5,'S3'!AG113,IF($E$2=17.5,'S3'!AH113,IF($E$2=18.5,'S3'!AI113,IF($E$2=19.5,'S3'!AJ113,IF($E$2=20.5,'S3'!AK113,IF($E$2=21.5,'S3'!AL113,IF($E$2=22.5,'S3'!AM113,IF($E$2=23.5,'S3'!AN113,IF($E$2=24.5,'S3'!AO113,IF($E$2=25.5,'S3'!AP113,IF($E$2=26.5,'S3'!AQ113,IF($E$2=27.5,'S3'!AR113,IF($E$2=28.5,'S3'!AS113,IF($E$2=29.5,'S3'!AT113,IF($E$2=30.5,'S3'!AU113,IF($E$2=31.5,'S3'!AV113,IF($E$2=32.5,'S3'!AW113,IF($E$2=33.5,'S3'!AX113)))))))))))))))))))</f>
        <v>175.73</v>
      </c>
      <c r="F113" s="63">
        <f t="shared" si="8"/>
        <v>246.02</v>
      </c>
    </row>
    <row r="114" spans="2:6" x14ac:dyDescent="0.45">
      <c r="B114" s="289">
        <v>110</v>
      </c>
      <c r="C114" s="63">
        <f>IF($C$2=15.5,'S3'!A114,IF($C$2=16.5,'S3'!B114,IF($C$2=17.5,'S3'!C114,IF($C$2=18.5,'S3'!D114,IF($C$2=19.5,'S3'!E114,IF($C$2=20.5,'S3'!F114,IF($C$2=21.5,'S3'!G114,IF($C$2=22.5,'S3'!H114,IF($C$2=23.5,'S3'!I114,IF($C$2=24.5,'S3'!J114,IF($C$2=25.5,'S3'!K114,IF($C$2=26.5,'S3'!L114,IF($C$2=27.5,'S3'!M114,IF($C$2=28.5,'S3'!N114,IF($C$2=29.5,'S3'!O114,IF($C$2=30.5,'S3'!P114,IF($C$2=31.5,'S3'!Q114,IF($C$2=32.5,'S3'!R114,IF($C$2=33.5,'S3'!S114)))))))))))))))))))</f>
        <v>283.68</v>
      </c>
      <c r="D114" s="63">
        <f t="shared" si="9"/>
        <v>397.15</v>
      </c>
      <c r="E114" s="63">
        <f>IF($E$2=15.5,'S3'!AF114,IF($E$2=16.5,'S3'!AG114,IF($E$2=17.5,'S3'!AH114,IF($E$2=18.5,'S3'!AI114,IF($E$2=19.5,'S3'!AJ114,IF($E$2=20.5,'S3'!AK114,IF($E$2=21.5,'S3'!AL114,IF($E$2=22.5,'S3'!AM114,IF($E$2=23.5,'S3'!AN114,IF($E$2=24.5,'S3'!AO114,IF($E$2=25.5,'S3'!AP114,IF($E$2=26.5,'S3'!AQ114,IF($E$2=27.5,'S3'!AR114,IF($E$2=28.5,'S3'!AS114,IF($E$2=29.5,'S3'!AT114,IF($E$2=30.5,'S3'!AU114,IF($E$2=31.5,'S3'!AV114,IF($E$2=32.5,'S3'!AW114,IF($E$2=33.5,'S3'!AX114)))))))))))))))))))</f>
        <v>177.34</v>
      </c>
      <c r="F114" s="63">
        <f t="shared" si="8"/>
        <v>248.28</v>
      </c>
    </row>
    <row r="115" spans="2:6" x14ac:dyDescent="0.45">
      <c r="B115" s="289">
        <v>111</v>
      </c>
      <c r="C115" s="63">
        <f>IF($C$2=15.5,'S3'!A115,IF($C$2=16.5,'S3'!B115,IF($C$2=17.5,'S3'!C115,IF($C$2=18.5,'S3'!D115,IF($C$2=19.5,'S3'!E115,IF($C$2=20.5,'S3'!F115,IF($C$2=21.5,'S3'!G115,IF($C$2=22.5,'S3'!H115,IF($C$2=23.5,'S3'!I115,IF($C$2=24.5,'S3'!J115,IF($C$2=25.5,'S3'!K115,IF($C$2=26.5,'S3'!L115,IF($C$2=27.5,'S3'!M115,IF($C$2=28.5,'S3'!N115,IF($C$2=29.5,'S3'!O115,IF($C$2=30.5,'S3'!P115,IF($C$2=31.5,'S3'!Q115,IF($C$2=32.5,'S3'!R115,IF($C$2=33.5,'S3'!S115)))))))))))))))))))</f>
        <v>286.22000000000003</v>
      </c>
      <c r="D115" s="63">
        <f t="shared" si="9"/>
        <v>400.71</v>
      </c>
      <c r="E115" s="63">
        <f>IF($E$2=15.5,'S3'!AF115,IF($E$2=16.5,'S3'!AG115,IF($E$2=17.5,'S3'!AH115,IF($E$2=18.5,'S3'!AI115,IF($E$2=19.5,'S3'!AJ115,IF($E$2=20.5,'S3'!AK115,IF($E$2=21.5,'S3'!AL115,IF($E$2=22.5,'S3'!AM115,IF($E$2=23.5,'S3'!AN115,IF($E$2=24.5,'S3'!AO115,IF($E$2=25.5,'S3'!AP115,IF($E$2=26.5,'S3'!AQ115,IF($E$2=27.5,'S3'!AR115,IF($E$2=28.5,'S3'!AS115,IF($E$2=29.5,'S3'!AT115,IF($E$2=30.5,'S3'!AU115,IF($E$2=31.5,'S3'!AV115,IF($E$2=32.5,'S3'!AW115,IF($E$2=33.5,'S3'!AX115)))))))))))))))))))</f>
        <v>178.94</v>
      </c>
      <c r="F115" s="63">
        <f t="shared" si="8"/>
        <v>250.52</v>
      </c>
    </row>
    <row r="116" spans="2:6" x14ac:dyDescent="0.45">
      <c r="B116" s="289">
        <v>112</v>
      </c>
      <c r="C116" s="63">
        <f>IF($C$2=15.5,'S3'!A116,IF($C$2=16.5,'S3'!B116,IF($C$2=17.5,'S3'!C116,IF($C$2=18.5,'S3'!D116,IF($C$2=19.5,'S3'!E116,IF($C$2=20.5,'S3'!F116,IF($C$2=21.5,'S3'!G116,IF($C$2=22.5,'S3'!H116,IF($C$2=23.5,'S3'!I116,IF($C$2=24.5,'S3'!J116,IF($C$2=25.5,'S3'!K116,IF($C$2=26.5,'S3'!L116,IF($C$2=27.5,'S3'!M116,IF($C$2=28.5,'S3'!N116,IF($C$2=29.5,'S3'!O116,IF($C$2=30.5,'S3'!P116,IF($C$2=31.5,'S3'!Q116,IF($C$2=32.5,'S3'!R116,IF($C$2=33.5,'S3'!S116)))))))))))))))))))</f>
        <v>288.77</v>
      </c>
      <c r="D116" s="63">
        <f t="shared" si="9"/>
        <v>404.28</v>
      </c>
      <c r="E116" s="63">
        <f>IF($E$2=15.5,'S3'!AF116,IF($E$2=16.5,'S3'!AG116,IF($E$2=17.5,'S3'!AH116,IF($E$2=18.5,'S3'!AI116,IF($E$2=19.5,'S3'!AJ116,IF($E$2=20.5,'S3'!AK116,IF($E$2=21.5,'S3'!AL116,IF($E$2=22.5,'S3'!AM116,IF($E$2=23.5,'S3'!AN116,IF($E$2=24.5,'S3'!AO116,IF($E$2=25.5,'S3'!AP116,IF($E$2=26.5,'S3'!AQ116,IF($E$2=27.5,'S3'!AR116,IF($E$2=28.5,'S3'!AS116,IF($E$2=29.5,'S3'!AT116,IF($E$2=30.5,'S3'!AU116,IF($E$2=31.5,'S3'!AV116,IF($E$2=32.5,'S3'!AW116,IF($E$2=33.5,'S3'!AX116)))))))))))))))))))</f>
        <v>180.55</v>
      </c>
      <c r="F116" s="63">
        <f t="shared" si="8"/>
        <v>252.77</v>
      </c>
    </row>
    <row r="117" spans="2:6" x14ac:dyDescent="0.45">
      <c r="B117" s="289">
        <v>113</v>
      </c>
      <c r="C117" s="63">
        <f>IF($C$2=15.5,'S3'!A117,IF($C$2=16.5,'S3'!B117,IF($C$2=17.5,'S3'!C117,IF($C$2=18.5,'S3'!D117,IF($C$2=19.5,'S3'!E117,IF($C$2=20.5,'S3'!F117,IF($C$2=21.5,'S3'!G117,IF($C$2=22.5,'S3'!H117,IF($C$2=23.5,'S3'!I117,IF($C$2=24.5,'S3'!J117,IF($C$2=25.5,'S3'!K117,IF($C$2=26.5,'S3'!L117,IF($C$2=27.5,'S3'!M117,IF($C$2=28.5,'S3'!N117,IF($C$2=29.5,'S3'!O117,IF($C$2=30.5,'S3'!P117,IF($C$2=31.5,'S3'!Q117,IF($C$2=32.5,'S3'!R117,IF($C$2=33.5,'S3'!S117)))))))))))))))))))</f>
        <v>291.32</v>
      </c>
      <c r="D117" s="63">
        <f t="shared" si="9"/>
        <v>407.85</v>
      </c>
      <c r="E117" s="63">
        <f>IF($E$2=15.5,'S3'!AF117,IF($E$2=16.5,'S3'!AG117,IF($E$2=17.5,'S3'!AH117,IF($E$2=18.5,'S3'!AI117,IF($E$2=19.5,'S3'!AJ117,IF($E$2=20.5,'S3'!AK117,IF($E$2=21.5,'S3'!AL117,IF($E$2=22.5,'S3'!AM117,IF($E$2=23.5,'S3'!AN117,IF($E$2=24.5,'S3'!AO117,IF($E$2=25.5,'S3'!AP117,IF($E$2=26.5,'S3'!AQ117,IF($E$2=27.5,'S3'!AR117,IF($E$2=28.5,'S3'!AS117,IF($E$2=29.5,'S3'!AT117,IF($E$2=30.5,'S3'!AU117,IF($E$2=31.5,'S3'!AV117,IF($E$2=32.5,'S3'!AW117,IF($E$2=33.5,'S3'!AX117)))))))))))))))))))</f>
        <v>182.15</v>
      </c>
      <c r="F117" s="63">
        <f t="shared" si="8"/>
        <v>255.01</v>
      </c>
    </row>
    <row r="118" spans="2:6" x14ac:dyDescent="0.45">
      <c r="B118" s="289">
        <v>114</v>
      </c>
      <c r="C118" s="63">
        <f>IF($C$2=15.5,'S3'!A118,IF($C$2=16.5,'S3'!B118,IF($C$2=17.5,'S3'!C118,IF($C$2=18.5,'S3'!D118,IF($C$2=19.5,'S3'!E118,IF($C$2=20.5,'S3'!F118,IF($C$2=21.5,'S3'!G118,IF($C$2=22.5,'S3'!H118,IF($C$2=23.5,'S3'!I118,IF($C$2=24.5,'S3'!J118,IF($C$2=25.5,'S3'!K118,IF($C$2=26.5,'S3'!L118,IF($C$2=27.5,'S3'!M118,IF($C$2=28.5,'S3'!N118,IF($C$2=29.5,'S3'!O118,IF($C$2=30.5,'S3'!P118,IF($C$2=31.5,'S3'!Q118,IF($C$2=32.5,'S3'!R118,IF($C$2=33.5,'S3'!S118)))))))))))))))))))</f>
        <v>293.88</v>
      </c>
      <c r="D118" s="63">
        <f t="shared" si="9"/>
        <v>411.43</v>
      </c>
      <c r="E118" s="63">
        <f>IF($E$2=15.5,'S3'!AF118,IF($E$2=16.5,'S3'!AG118,IF($E$2=17.5,'S3'!AH118,IF($E$2=18.5,'S3'!AI118,IF($E$2=19.5,'S3'!AJ118,IF($E$2=20.5,'S3'!AK118,IF($E$2=21.5,'S3'!AL118,IF($E$2=22.5,'S3'!AM118,IF($E$2=23.5,'S3'!AN118,IF($E$2=24.5,'S3'!AO118,IF($E$2=25.5,'S3'!AP118,IF($E$2=26.5,'S3'!AQ118,IF($E$2=27.5,'S3'!AR118,IF($E$2=28.5,'S3'!AS118,IF($E$2=29.5,'S3'!AT118,IF($E$2=30.5,'S3'!AU118,IF($E$2=31.5,'S3'!AV118,IF($E$2=32.5,'S3'!AW118,IF($E$2=33.5,'S3'!AX118)))))))))))))))))))</f>
        <v>183.76</v>
      </c>
      <c r="F118" s="63">
        <f t="shared" si="8"/>
        <v>257.26</v>
      </c>
    </row>
    <row r="119" spans="2:6" x14ac:dyDescent="0.45">
      <c r="B119" s="289">
        <v>115</v>
      </c>
      <c r="C119" s="63">
        <f>IF($C$2=15.5,'S3'!A119,IF($C$2=16.5,'S3'!B119,IF($C$2=17.5,'S3'!C119,IF($C$2=18.5,'S3'!D119,IF($C$2=19.5,'S3'!E119,IF($C$2=20.5,'S3'!F119,IF($C$2=21.5,'S3'!G119,IF($C$2=22.5,'S3'!H119,IF($C$2=23.5,'S3'!I119,IF($C$2=24.5,'S3'!J119,IF($C$2=25.5,'S3'!K119,IF($C$2=26.5,'S3'!L119,IF($C$2=27.5,'S3'!M119,IF($C$2=28.5,'S3'!N119,IF($C$2=29.5,'S3'!O119,IF($C$2=30.5,'S3'!P119,IF($C$2=31.5,'S3'!Q119,IF($C$2=32.5,'S3'!R119,IF($C$2=33.5,'S3'!S119)))))))))))))))))))</f>
        <v>296.45</v>
      </c>
      <c r="D119" s="63">
        <f t="shared" si="9"/>
        <v>415.03</v>
      </c>
      <c r="E119" s="63">
        <f>IF($E$2=15.5,'S3'!AF119,IF($E$2=16.5,'S3'!AG119,IF($E$2=17.5,'S3'!AH119,IF($E$2=18.5,'S3'!AI119,IF($E$2=19.5,'S3'!AJ119,IF($E$2=20.5,'S3'!AK119,IF($E$2=21.5,'S3'!AL119,IF($E$2=22.5,'S3'!AM119,IF($E$2=23.5,'S3'!AN119,IF($E$2=24.5,'S3'!AO119,IF($E$2=25.5,'S3'!AP119,IF($E$2=26.5,'S3'!AQ119,IF($E$2=27.5,'S3'!AR119,IF($E$2=28.5,'S3'!AS119,IF($E$2=29.5,'S3'!AT119,IF($E$2=30.5,'S3'!AU119,IF($E$2=31.5,'S3'!AV119,IF($E$2=32.5,'S3'!AW119,IF($E$2=33.5,'S3'!AX119)))))))))))))))))))</f>
        <v>185.38</v>
      </c>
      <c r="F119" s="63">
        <f t="shared" si="8"/>
        <v>259.52999999999997</v>
      </c>
    </row>
    <row r="120" spans="2:6" x14ac:dyDescent="0.45">
      <c r="B120" s="289">
        <v>116</v>
      </c>
      <c r="C120" s="63">
        <f>IF($C$2=15.5,'S3'!A120,IF($C$2=16.5,'S3'!B120,IF($C$2=17.5,'S3'!C120,IF($C$2=18.5,'S3'!D120,IF($C$2=19.5,'S3'!E120,IF($C$2=20.5,'S3'!F120,IF($C$2=21.5,'S3'!G120,IF($C$2=22.5,'S3'!H120,IF($C$2=23.5,'S3'!I120,IF($C$2=24.5,'S3'!J120,IF($C$2=25.5,'S3'!K120,IF($C$2=26.5,'S3'!L120,IF($C$2=27.5,'S3'!M120,IF($C$2=28.5,'S3'!N120,IF($C$2=29.5,'S3'!O120,IF($C$2=30.5,'S3'!P120,IF($C$2=31.5,'S3'!Q120,IF($C$2=32.5,'S3'!R120,IF($C$2=33.5,'S3'!S120)))))))))))))))))))</f>
        <v>299.02</v>
      </c>
      <c r="D120" s="63">
        <f t="shared" si="9"/>
        <v>418.63</v>
      </c>
      <c r="E120" s="63">
        <f>IF($E$2=15.5,'S3'!AF120,IF($E$2=16.5,'S3'!AG120,IF($E$2=17.5,'S3'!AH120,IF($E$2=18.5,'S3'!AI120,IF($E$2=19.5,'S3'!AJ120,IF($E$2=20.5,'S3'!AK120,IF($E$2=21.5,'S3'!AL120,IF($E$2=22.5,'S3'!AM120,IF($E$2=23.5,'S3'!AN120,IF($E$2=24.5,'S3'!AO120,IF($E$2=25.5,'S3'!AP120,IF($E$2=26.5,'S3'!AQ120,IF($E$2=27.5,'S3'!AR120,IF($E$2=28.5,'S3'!AS120,IF($E$2=29.5,'S3'!AT120,IF($E$2=30.5,'S3'!AU120,IF($E$2=31.5,'S3'!AV120,IF($E$2=32.5,'S3'!AW120,IF($E$2=33.5,'S3'!AX120)))))))))))))))))))</f>
        <v>186.99</v>
      </c>
      <c r="F120" s="63">
        <f t="shared" si="8"/>
        <v>261.79000000000002</v>
      </c>
    </row>
    <row r="121" spans="2:6" x14ac:dyDescent="0.45">
      <c r="B121" s="289">
        <v>117</v>
      </c>
      <c r="C121" s="63">
        <f>IF($C$2=15.5,'S3'!A121,IF($C$2=16.5,'S3'!B121,IF($C$2=17.5,'S3'!C121,IF($C$2=18.5,'S3'!D121,IF($C$2=19.5,'S3'!E121,IF($C$2=20.5,'S3'!F121,IF($C$2=21.5,'S3'!G121,IF($C$2=22.5,'S3'!H121,IF($C$2=23.5,'S3'!I121,IF($C$2=24.5,'S3'!J121,IF($C$2=25.5,'S3'!K121,IF($C$2=26.5,'S3'!L121,IF($C$2=27.5,'S3'!M121,IF($C$2=28.5,'S3'!N121,IF($C$2=29.5,'S3'!O121,IF($C$2=30.5,'S3'!P121,IF($C$2=31.5,'S3'!Q121,IF($C$2=32.5,'S3'!R121,IF($C$2=33.5,'S3'!S121)))))))))))))))))))</f>
        <v>301.61</v>
      </c>
      <c r="D121" s="63">
        <f t="shared" si="9"/>
        <v>422.25</v>
      </c>
      <c r="E121" s="63">
        <f>IF($E$2=15.5,'S3'!AF121,IF($E$2=16.5,'S3'!AG121,IF($E$2=17.5,'S3'!AH121,IF($E$2=18.5,'S3'!AI121,IF($E$2=19.5,'S3'!AJ121,IF($E$2=20.5,'S3'!AK121,IF($E$2=21.5,'S3'!AL121,IF($E$2=22.5,'S3'!AM121,IF($E$2=23.5,'S3'!AN121,IF($E$2=24.5,'S3'!AO121,IF($E$2=25.5,'S3'!AP121,IF($E$2=26.5,'S3'!AQ121,IF($E$2=27.5,'S3'!AR121,IF($E$2=28.5,'S3'!AS121,IF($E$2=29.5,'S3'!AT121,IF($E$2=30.5,'S3'!AU121,IF($E$2=31.5,'S3'!AV121,IF($E$2=32.5,'S3'!AW121,IF($E$2=33.5,'S3'!AX121)))))))))))))))))))</f>
        <v>188.61</v>
      </c>
      <c r="F121" s="63">
        <f t="shared" si="8"/>
        <v>264.05</v>
      </c>
    </row>
    <row r="122" spans="2:6" x14ac:dyDescent="0.45">
      <c r="B122" s="289">
        <v>118</v>
      </c>
      <c r="C122" s="63">
        <f>IF($C$2=15.5,'S3'!A122,IF($C$2=16.5,'S3'!B122,IF($C$2=17.5,'S3'!C122,IF($C$2=18.5,'S3'!D122,IF($C$2=19.5,'S3'!E122,IF($C$2=20.5,'S3'!F122,IF($C$2=21.5,'S3'!G122,IF($C$2=22.5,'S3'!H122,IF($C$2=23.5,'S3'!I122,IF($C$2=24.5,'S3'!J122,IF($C$2=25.5,'S3'!K122,IF($C$2=26.5,'S3'!L122,IF($C$2=27.5,'S3'!M122,IF($C$2=28.5,'S3'!N122,IF($C$2=29.5,'S3'!O122,IF($C$2=30.5,'S3'!P122,IF($C$2=31.5,'S3'!Q122,IF($C$2=32.5,'S3'!R122,IF($C$2=33.5,'S3'!S122)))))))))))))))))))</f>
        <v>304.2</v>
      </c>
      <c r="D122" s="63">
        <f t="shared" si="9"/>
        <v>425.88</v>
      </c>
      <c r="E122" s="63">
        <f>IF($E$2=15.5,'S3'!AF122,IF($E$2=16.5,'S3'!AG122,IF($E$2=17.5,'S3'!AH122,IF($E$2=18.5,'S3'!AI122,IF($E$2=19.5,'S3'!AJ122,IF($E$2=20.5,'S3'!AK122,IF($E$2=21.5,'S3'!AL122,IF($E$2=22.5,'S3'!AM122,IF($E$2=23.5,'S3'!AN122,IF($E$2=24.5,'S3'!AO122,IF($E$2=25.5,'S3'!AP122,IF($E$2=26.5,'S3'!AQ122,IF($E$2=27.5,'S3'!AR122,IF($E$2=28.5,'S3'!AS122,IF($E$2=29.5,'S3'!AT122,IF($E$2=30.5,'S3'!AU122,IF($E$2=31.5,'S3'!AV122,IF($E$2=32.5,'S3'!AW122,IF($E$2=33.5,'S3'!AX122)))))))))))))))))))</f>
        <v>190.23</v>
      </c>
      <c r="F122" s="63">
        <f t="shared" si="8"/>
        <v>266.32</v>
      </c>
    </row>
    <row r="123" spans="2:6" x14ac:dyDescent="0.45">
      <c r="B123" s="289">
        <v>119</v>
      </c>
      <c r="C123" s="63">
        <f>IF($C$2=15.5,'S3'!A123,IF($C$2=16.5,'S3'!B123,IF($C$2=17.5,'S3'!C123,IF($C$2=18.5,'S3'!D123,IF($C$2=19.5,'S3'!E123,IF($C$2=20.5,'S3'!F123,IF($C$2=21.5,'S3'!G123,IF($C$2=22.5,'S3'!H123,IF($C$2=23.5,'S3'!I123,IF($C$2=24.5,'S3'!J123,IF($C$2=25.5,'S3'!K123,IF($C$2=26.5,'S3'!L123,IF($C$2=27.5,'S3'!M123,IF($C$2=28.5,'S3'!N123,IF($C$2=29.5,'S3'!O123,IF($C$2=30.5,'S3'!P123,IF($C$2=31.5,'S3'!Q123,IF($C$2=32.5,'S3'!R123,IF($C$2=33.5,'S3'!S123)))))))))))))))))))</f>
        <v>306.8</v>
      </c>
      <c r="D123" s="63">
        <f t="shared" si="9"/>
        <v>429.52</v>
      </c>
      <c r="E123" s="63">
        <f>IF($E$2=15.5,'S3'!AF123,IF($E$2=16.5,'S3'!AG123,IF($E$2=17.5,'S3'!AH123,IF($E$2=18.5,'S3'!AI123,IF($E$2=19.5,'S3'!AJ123,IF($E$2=20.5,'S3'!AK123,IF($E$2=21.5,'S3'!AL123,IF($E$2=22.5,'S3'!AM123,IF($E$2=23.5,'S3'!AN123,IF($E$2=24.5,'S3'!AO123,IF($E$2=25.5,'S3'!AP123,IF($E$2=26.5,'S3'!AQ123,IF($E$2=27.5,'S3'!AR123,IF($E$2=28.5,'S3'!AS123,IF($E$2=29.5,'S3'!AT123,IF($E$2=30.5,'S3'!AU123,IF($E$2=31.5,'S3'!AV123,IF($E$2=32.5,'S3'!AW123,IF($E$2=33.5,'S3'!AX123)))))))))))))))))))</f>
        <v>191.83</v>
      </c>
      <c r="F123" s="63">
        <f t="shared" si="8"/>
        <v>268.56</v>
      </c>
    </row>
    <row r="124" spans="2:6" x14ac:dyDescent="0.45">
      <c r="B124" s="289">
        <v>120</v>
      </c>
      <c r="C124" s="63">
        <f>IF($C$2=15.5,'S3'!A124,IF($C$2=16.5,'S3'!B124,IF($C$2=17.5,'S3'!C124,IF($C$2=18.5,'S3'!D124,IF($C$2=19.5,'S3'!E124,IF($C$2=20.5,'S3'!F124,IF($C$2=21.5,'S3'!G124,IF($C$2=22.5,'S3'!H124,IF($C$2=23.5,'S3'!I124,IF($C$2=24.5,'S3'!J124,IF($C$2=25.5,'S3'!K124,IF($C$2=26.5,'S3'!L124,IF($C$2=27.5,'S3'!M124,IF($C$2=28.5,'S3'!N124,IF($C$2=29.5,'S3'!O124,IF($C$2=30.5,'S3'!P124,IF($C$2=31.5,'S3'!Q124,IF($C$2=32.5,'S3'!R124,IF($C$2=33.5,'S3'!S124)))))))))))))))))))</f>
        <v>309.41000000000003</v>
      </c>
      <c r="D124" s="63">
        <f t="shared" si="9"/>
        <v>433.17</v>
      </c>
      <c r="E124" s="63">
        <f>IF($E$2=15.5,'S3'!AF124,IF($E$2=16.5,'S3'!AG124,IF($E$2=17.5,'S3'!AH124,IF($E$2=18.5,'S3'!AI124,IF($E$2=19.5,'S3'!AJ124,IF($E$2=20.5,'S3'!AK124,IF($E$2=21.5,'S3'!AL124,IF($E$2=22.5,'S3'!AM124,IF($E$2=23.5,'S3'!AN124,IF($E$2=24.5,'S3'!AO124,IF($E$2=25.5,'S3'!AP124,IF($E$2=26.5,'S3'!AQ124,IF($E$2=27.5,'S3'!AR124,IF($E$2=28.5,'S3'!AS124,IF($E$2=29.5,'S3'!AT124,IF($E$2=30.5,'S3'!AU124,IF($E$2=31.5,'S3'!AV124,IF($E$2=32.5,'S3'!AW124,IF($E$2=33.5,'S3'!AX124)))))))))))))))))))</f>
        <v>193.4</v>
      </c>
      <c r="F124" s="63">
        <f t="shared" si="8"/>
        <v>270.76</v>
      </c>
    </row>
    <row r="125" spans="2:6" x14ac:dyDescent="0.45">
      <c r="B125" s="289">
        <v>121</v>
      </c>
      <c r="C125" s="63">
        <f>IF($C$2=15.5,'S3'!A125,IF($C$2=16.5,'S3'!B125,IF($C$2=17.5,'S3'!C125,IF($C$2=18.5,'S3'!D125,IF($C$2=19.5,'S3'!E125,IF($C$2=20.5,'S3'!F125,IF($C$2=21.5,'S3'!G125,IF($C$2=22.5,'S3'!H125,IF($C$2=23.5,'S3'!I125,IF($C$2=24.5,'S3'!J125,IF($C$2=25.5,'S3'!K125,IF($C$2=26.5,'S3'!L125,IF($C$2=27.5,'S3'!M125,IF($C$2=28.5,'S3'!N125,IF($C$2=29.5,'S3'!O125,IF($C$2=30.5,'S3'!P125,IF($C$2=31.5,'S3'!Q125,IF($C$2=32.5,'S3'!R125,IF($C$2=33.5,'S3'!S125)))))))))))))))))))</f>
        <v>311.77999999999997</v>
      </c>
      <c r="D125" s="63">
        <f t="shared" si="9"/>
        <v>436.49</v>
      </c>
      <c r="E125" s="63">
        <f>IF($E$2=15.5,'S3'!AF125,IF($E$2=16.5,'S3'!AG125,IF($E$2=17.5,'S3'!AH125,IF($E$2=18.5,'S3'!AI125,IF($E$2=19.5,'S3'!AJ125,IF($E$2=20.5,'S3'!AK125,IF($E$2=21.5,'S3'!AL125,IF($E$2=22.5,'S3'!AM125,IF($E$2=23.5,'S3'!AN125,IF($E$2=24.5,'S3'!AO125,IF($E$2=25.5,'S3'!AP125,IF($E$2=26.5,'S3'!AQ125,IF($E$2=27.5,'S3'!AR125,IF($E$2=28.5,'S3'!AS125,IF($E$2=29.5,'S3'!AT125,IF($E$2=30.5,'S3'!AU125,IF($E$2=31.5,'S3'!AV125,IF($E$2=32.5,'S3'!AW125,IF($E$2=33.5,'S3'!AX125)))))))))))))))))))</f>
        <v>195.03</v>
      </c>
      <c r="F125" s="63">
        <f t="shared" si="8"/>
        <v>273.04000000000002</v>
      </c>
    </row>
    <row r="126" spans="2:6" x14ac:dyDescent="0.45">
      <c r="B126" s="289">
        <v>122</v>
      </c>
      <c r="C126" s="63">
        <f>IF($C$2=15.5,'S3'!A126,IF($C$2=16.5,'S3'!B126,IF($C$2=17.5,'S3'!C126,IF($C$2=18.5,'S3'!D126,IF($C$2=19.5,'S3'!E126,IF($C$2=20.5,'S3'!F126,IF($C$2=21.5,'S3'!G126,IF($C$2=22.5,'S3'!H126,IF($C$2=23.5,'S3'!I126,IF($C$2=24.5,'S3'!J126,IF($C$2=25.5,'S3'!K126,IF($C$2=26.5,'S3'!L126,IF($C$2=27.5,'S3'!M126,IF($C$2=28.5,'S3'!N126,IF($C$2=29.5,'S3'!O126,IF($C$2=30.5,'S3'!P126,IF($C$2=31.5,'S3'!Q126,IF($C$2=32.5,'S3'!R126,IF($C$2=33.5,'S3'!S126)))))))))))))))))))</f>
        <v>314.39999999999998</v>
      </c>
      <c r="D126" s="63">
        <f t="shared" si="9"/>
        <v>440.16</v>
      </c>
      <c r="E126" s="63">
        <f>IF($E$2=15.5,'S3'!AF126,IF($E$2=16.5,'S3'!AG126,IF($E$2=17.5,'S3'!AH126,IF($E$2=18.5,'S3'!AI126,IF($E$2=19.5,'S3'!AJ126,IF($E$2=20.5,'S3'!AK126,IF($E$2=21.5,'S3'!AL126,IF($E$2=22.5,'S3'!AM126,IF($E$2=23.5,'S3'!AN126,IF($E$2=24.5,'S3'!AO126,IF($E$2=25.5,'S3'!AP126,IF($E$2=26.5,'S3'!AQ126,IF($E$2=27.5,'S3'!AR126,IF($E$2=28.5,'S3'!AS126,IF($E$2=29.5,'S3'!AT126,IF($E$2=30.5,'S3'!AU126,IF($E$2=31.5,'S3'!AV126,IF($E$2=32.5,'S3'!AW126,IF($E$2=33.5,'S3'!AX126)))))))))))))))))))</f>
        <v>196.65</v>
      </c>
      <c r="F126" s="63">
        <f t="shared" si="8"/>
        <v>275.31</v>
      </c>
    </row>
    <row r="127" spans="2:6" x14ac:dyDescent="0.45">
      <c r="B127" s="289">
        <v>123</v>
      </c>
      <c r="C127" s="63">
        <f>IF($C$2=15.5,'S3'!A127,IF($C$2=16.5,'S3'!B127,IF($C$2=17.5,'S3'!C127,IF($C$2=18.5,'S3'!D127,IF($C$2=19.5,'S3'!E127,IF($C$2=20.5,'S3'!F127,IF($C$2=21.5,'S3'!G127,IF($C$2=22.5,'S3'!H127,IF($C$2=23.5,'S3'!I127,IF($C$2=24.5,'S3'!J127,IF($C$2=25.5,'S3'!K127,IF($C$2=26.5,'S3'!L127,IF($C$2=27.5,'S3'!M127,IF($C$2=28.5,'S3'!N127,IF($C$2=29.5,'S3'!O127,IF($C$2=30.5,'S3'!P127,IF($C$2=31.5,'S3'!Q127,IF($C$2=32.5,'S3'!R127,IF($C$2=33.5,'S3'!S127)))))))))))))))))))</f>
        <v>317.02999999999997</v>
      </c>
      <c r="D127" s="63">
        <f t="shared" si="9"/>
        <v>443.84</v>
      </c>
      <c r="E127" s="63">
        <f>IF($E$2=15.5,'S3'!AF127,IF($E$2=16.5,'S3'!AG127,IF($E$2=17.5,'S3'!AH127,IF($E$2=18.5,'S3'!AI127,IF($E$2=19.5,'S3'!AJ127,IF($E$2=20.5,'S3'!AK127,IF($E$2=21.5,'S3'!AL127,IF($E$2=22.5,'S3'!AM127,IF($E$2=23.5,'S3'!AN127,IF($E$2=24.5,'S3'!AO127,IF($E$2=25.5,'S3'!AP127,IF($E$2=26.5,'S3'!AQ127,IF($E$2=27.5,'S3'!AR127,IF($E$2=28.5,'S3'!AS127,IF($E$2=29.5,'S3'!AT127,IF($E$2=30.5,'S3'!AU127,IF($E$2=31.5,'S3'!AV127,IF($E$2=32.5,'S3'!AW127,IF($E$2=33.5,'S3'!AX127)))))))))))))))))))</f>
        <v>198.22</v>
      </c>
      <c r="F127" s="63">
        <f t="shared" si="8"/>
        <v>277.51</v>
      </c>
    </row>
    <row r="128" spans="2:6" x14ac:dyDescent="0.45">
      <c r="B128" s="289">
        <v>124</v>
      </c>
      <c r="C128" s="63">
        <f>IF($C$2=15.5,'S3'!A128,IF($C$2=16.5,'S3'!B128,IF($C$2=17.5,'S3'!C128,IF($C$2=18.5,'S3'!D128,IF($C$2=19.5,'S3'!E128,IF($C$2=20.5,'S3'!F128,IF($C$2=21.5,'S3'!G128,IF($C$2=22.5,'S3'!H128,IF($C$2=23.5,'S3'!I128,IF($C$2=24.5,'S3'!J128,IF($C$2=25.5,'S3'!K128,IF($C$2=26.5,'S3'!L128,IF($C$2=27.5,'S3'!M128,IF($C$2=28.5,'S3'!N128,IF($C$2=29.5,'S3'!O128,IF($C$2=30.5,'S3'!P128,IF($C$2=31.5,'S3'!Q128,IF($C$2=32.5,'S3'!R128,IF($C$2=33.5,'S3'!S128)))))))))))))))))))</f>
        <v>319.67</v>
      </c>
      <c r="D128" s="63">
        <f t="shared" si="9"/>
        <v>447.54</v>
      </c>
      <c r="E128" s="63">
        <f>IF($E$2=15.5,'S3'!AF128,IF($E$2=16.5,'S3'!AG128,IF($E$2=17.5,'S3'!AH128,IF($E$2=18.5,'S3'!AI128,IF($E$2=19.5,'S3'!AJ128,IF($E$2=20.5,'S3'!AK128,IF($E$2=21.5,'S3'!AL128,IF($E$2=22.5,'S3'!AM128,IF($E$2=23.5,'S3'!AN128,IF($E$2=24.5,'S3'!AO128,IF($E$2=25.5,'S3'!AP128,IF($E$2=26.5,'S3'!AQ128,IF($E$2=27.5,'S3'!AR128,IF($E$2=28.5,'S3'!AS128,IF($E$2=29.5,'S3'!AT128,IF($E$2=30.5,'S3'!AU128,IF($E$2=31.5,'S3'!AV128,IF($E$2=32.5,'S3'!AW128,IF($E$2=33.5,'S3'!AX128)))))))))))))))))))</f>
        <v>199.85</v>
      </c>
      <c r="F128" s="63">
        <f t="shared" si="8"/>
        <v>279.79000000000002</v>
      </c>
    </row>
    <row r="129" spans="2:6" x14ac:dyDescent="0.45">
      <c r="B129" s="289">
        <v>125</v>
      </c>
      <c r="C129" s="63">
        <f>IF($C$2=15.5,'S3'!A129,IF($C$2=16.5,'S3'!B129,IF($C$2=17.5,'S3'!C129,IF($C$2=18.5,'S3'!D129,IF($C$2=19.5,'S3'!E129,IF($C$2=20.5,'S3'!F129,IF($C$2=21.5,'S3'!G129,IF($C$2=22.5,'S3'!H129,IF($C$2=23.5,'S3'!I129,IF($C$2=24.5,'S3'!J129,IF($C$2=25.5,'S3'!K129,IF($C$2=26.5,'S3'!L129,IF($C$2=27.5,'S3'!M129,IF($C$2=28.5,'S3'!N129,IF($C$2=29.5,'S3'!O129,IF($C$2=30.5,'S3'!P129,IF($C$2=31.5,'S3'!Q129,IF($C$2=32.5,'S3'!R129,IF($C$2=33.5,'S3'!S129)))))))))))))))))))</f>
        <v>322.06</v>
      </c>
      <c r="D129" s="63">
        <f t="shared" si="9"/>
        <v>450.88</v>
      </c>
      <c r="E129" s="63">
        <f>IF($E$2=15.5,'S3'!AF129,IF($E$2=16.5,'S3'!AG129,IF($E$2=17.5,'S3'!AH129,IF($E$2=18.5,'S3'!AI129,IF($E$2=19.5,'S3'!AJ129,IF($E$2=20.5,'S3'!AK129,IF($E$2=21.5,'S3'!AL129,IF($E$2=22.5,'S3'!AM129,IF($E$2=23.5,'S3'!AN129,IF($E$2=24.5,'S3'!AO129,IF($E$2=25.5,'S3'!AP129,IF($E$2=26.5,'S3'!AQ129,IF($E$2=27.5,'S3'!AR129,IF($E$2=28.5,'S3'!AS129,IF($E$2=29.5,'S3'!AT129,IF($E$2=30.5,'S3'!AU129,IF($E$2=31.5,'S3'!AV129,IF($E$2=32.5,'S3'!AW129,IF($E$2=33.5,'S3'!AX129)))))))))))))))))))</f>
        <v>201.48</v>
      </c>
      <c r="F129" s="63">
        <f t="shared" si="8"/>
        <v>282.07</v>
      </c>
    </row>
    <row r="130" spans="2:6" x14ac:dyDescent="0.45">
      <c r="B130" s="289">
        <v>126</v>
      </c>
      <c r="C130" s="63">
        <f>IF($C$2=15.5,'S3'!A130,IF($C$2=16.5,'S3'!B130,IF($C$2=17.5,'S3'!C130,IF($C$2=18.5,'S3'!D130,IF($C$2=19.5,'S3'!E130,IF($C$2=20.5,'S3'!F130,IF($C$2=21.5,'S3'!G130,IF($C$2=22.5,'S3'!H130,IF($C$2=23.5,'S3'!I130,IF($C$2=24.5,'S3'!J130,IF($C$2=25.5,'S3'!K130,IF($C$2=26.5,'S3'!L130,IF($C$2=27.5,'S3'!M130,IF($C$2=28.5,'S3'!N130,IF($C$2=29.5,'S3'!O130,IF($C$2=30.5,'S3'!P130,IF($C$2=31.5,'S3'!Q130,IF($C$2=32.5,'S3'!R130,IF($C$2=33.5,'S3'!S130)))))))))))))))))))</f>
        <v>324.70999999999998</v>
      </c>
      <c r="D130" s="63">
        <f t="shared" si="9"/>
        <v>454.59</v>
      </c>
      <c r="E130" s="63">
        <f>IF($E$2=15.5,'S3'!AF130,IF($E$2=16.5,'S3'!AG130,IF($E$2=17.5,'S3'!AH130,IF($E$2=18.5,'S3'!AI130,IF($E$2=19.5,'S3'!AJ130,IF($E$2=20.5,'S3'!AK130,IF($E$2=21.5,'S3'!AL130,IF($E$2=22.5,'S3'!AM130,IF($E$2=23.5,'S3'!AN130,IF($E$2=24.5,'S3'!AO130,IF($E$2=25.5,'S3'!AP130,IF($E$2=26.5,'S3'!AQ130,IF($E$2=27.5,'S3'!AR130,IF($E$2=28.5,'S3'!AS130,IF($E$2=29.5,'S3'!AT130,IF($E$2=30.5,'S3'!AU130,IF($E$2=31.5,'S3'!AV130,IF($E$2=32.5,'S3'!AW130,IF($E$2=33.5,'S3'!AX130)))))))))))))))))))</f>
        <v>203.04</v>
      </c>
      <c r="F130" s="63">
        <f t="shared" si="8"/>
        <v>284.26</v>
      </c>
    </row>
    <row r="131" spans="2:6" x14ac:dyDescent="0.45">
      <c r="B131" s="289">
        <v>127</v>
      </c>
      <c r="C131" s="63">
        <f>IF($C$2=15.5,'S3'!A131,IF($C$2=16.5,'S3'!B131,IF($C$2=17.5,'S3'!C131,IF($C$2=18.5,'S3'!D131,IF($C$2=19.5,'S3'!E131,IF($C$2=20.5,'S3'!F131,IF($C$2=21.5,'S3'!G131,IF($C$2=22.5,'S3'!H131,IF($C$2=23.5,'S3'!I131,IF($C$2=24.5,'S3'!J131,IF($C$2=25.5,'S3'!K131,IF($C$2=26.5,'S3'!L131,IF($C$2=27.5,'S3'!M131,IF($C$2=28.5,'S3'!N131,IF($C$2=29.5,'S3'!O131,IF($C$2=30.5,'S3'!P131,IF($C$2=31.5,'S3'!Q131,IF($C$2=32.5,'S3'!R131,IF($C$2=33.5,'S3'!S131)))))))))))))))))))</f>
        <v>327.38</v>
      </c>
      <c r="D131" s="63">
        <f t="shared" si="9"/>
        <v>458.33</v>
      </c>
      <c r="E131" s="63">
        <f>IF($E$2=15.5,'S3'!AF131,IF($E$2=16.5,'S3'!AG131,IF($E$2=17.5,'S3'!AH131,IF($E$2=18.5,'S3'!AI131,IF($E$2=19.5,'S3'!AJ131,IF($E$2=20.5,'S3'!AK131,IF($E$2=21.5,'S3'!AL131,IF($E$2=22.5,'S3'!AM131,IF($E$2=23.5,'S3'!AN131,IF($E$2=24.5,'S3'!AO131,IF($E$2=25.5,'S3'!AP131,IF($E$2=26.5,'S3'!AQ131,IF($E$2=27.5,'S3'!AR131,IF($E$2=28.5,'S3'!AS131,IF($E$2=29.5,'S3'!AT131,IF($E$2=30.5,'S3'!AU131,IF($E$2=31.5,'S3'!AV131,IF($E$2=32.5,'S3'!AW131,IF($E$2=33.5,'S3'!AX131)))))))))))))))))))</f>
        <v>204.68</v>
      </c>
      <c r="F131" s="63">
        <f t="shared" si="8"/>
        <v>286.55</v>
      </c>
    </row>
    <row r="132" spans="2:6" x14ac:dyDescent="0.45">
      <c r="B132" s="289">
        <v>128</v>
      </c>
      <c r="C132" s="63">
        <f>IF($C$2=15.5,'S3'!A132,IF($C$2=16.5,'S3'!B132,IF($C$2=17.5,'S3'!C132,IF($C$2=18.5,'S3'!D132,IF($C$2=19.5,'S3'!E132,IF($C$2=20.5,'S3'!F132,IF($C$2=21.5,'S3'!G132,IF($C$2=22.5,'S3'!H132,IF($C$2=23.5,'S3'!I132,IF($C$2=24.5,'S3'!J132,IF($C$2=25.5,'S3'!K132,IF($C$2=26.5,'S3'!L132,IF($C$2=27.5,'S3'!M132,IF($C$2=28.5,'S3'!N132,IF($C$2=29.5,'S3'!O132,IF($C$2=30.5,'S3'!P132,IF($C$2=31.5,'S3'!Q132,IF($C$2=32.5,'S3'!R132,IF($C$2=33.5,'S3'!S132)))))))))))))))))))</f>
        <v>329.78</v>
      </c>
      <c r="D132" s="63">
        <f t="shared" si="9"/>
        <v>461.69</v>
      </c>
      <c r="E132" s="63">
        <f>IF($E$2=15.5,'S3'!AF132,IF($E$2=16.5,'S3'!AG132,IF($E$2=17.5,'S3'!AH132,IF($E$2=18.5,'S3'!AI132,IF($E$2=19.5,'S3'!AJ132,IF($E$2=20.5,'S3'!AK132,IF($E$2=21.5,'S3'!AL132,IF($E$2=22.5,'S3'!AM132,IF($E$2=23.5,'S3'!AN132,IF($E$2=24.5,'S3'!AO132,IF($E$2=25.5,'S3'!AP132,IF($E$2=26.5,'S3'!AQ132,IF($E$2=27.5,'S3'!AR132,IF($E$2=28.5,'S3'!AS132,IF($E$2=29.5,'S3'!AT132,IF($E$2=30.5,'S3'!AU132,IF($E$2=31.5,'S3'!AV132,IF($E$2=32.5,'S3'!AW132,IF($E$2=33.5,'S3'!AX132)))))))))))))))))))</f>
        <v>206.32</v>
      </c>
      <c r="F132" s="63">
        <f t="shared" si="8"/>
        <v>288.85000000000002</v>
      </c>
    </row>
    <row r="133" spans="2:6" x14ac:dyDescent="0.45">
      <c r="B133" s="289">
        <v>129</v>
      </c>
      <c r="C133" s="63">
        <f>IF($C$2=15.5,'S3'!A133,IF($C$2=16.5,'S3'!B133,IF($C$2=17.5,'S3'!C133,IF($C$2=18.5,'S3'!D133,IF($C$2=19.5,'S3'!E133,IF($C$2=20.5,'S3'!F133,IF($C$2=21.5,'S3'!G133,IF($C$2=22.5,'S3'!H133,IF($C$2=23.5,'S3'!I133,IF($C$2=24.5,'S3'!J133,IF($C$2=25.5,'S3'!K133,IF($C$2=26.5,'S3'!L133,IF($C$2=27.5,'S3'!M133,IF($C$2=28.5,'S3'!N133,IF($C$2=29.5,'S3'!O133,IF($C$2=30.5,'S3'!P133,IF($C$2=31.5,'S3'!Q133,IF($C$2=32.5,'S3'!R133,IF($C$2=33.5,'S3'!S133)))))))))))))))))))</f>
        <v>332.46</v>
      </c>
      <c r="D133" s="63">
        <f t="shared" si="9"/>
        <v>465.44</v>
      </c>
      <c r="E133" s="63">
        <f>IF($E$2=15.5,'S3'!AF133,IF($E$2=16.5,'S3'!AG133,IF($E$2=17.5,'S3'!AH133,IF($E$2=18.5,'S3'!AI133,IF($E$2=19.5,'S3'!AJ133,IF($E$2=20.5,'S3'!AK133,IF($E$2=21.5,'S3'!AL133,IF($E$2=22.5,'S3'!AM133,IF($E$2=23.5,'S3'!AN133,IF($E$2=24.5,'S3'!AO133,IF($E$2=25.5,'S3'!AP133,IF($E$2=26.5,'S3'!AQ133,IF($E$2=27.5,'S3'!AR133,IF($E$2=28.5,'S3'!AS133,IF($E$2=29.5,'S3'!AT133,IF($E$2=30.5,'S3'!AU133,IF($E$2=31.5,'S3'!AV133,IF($E$2=32.5,'S3'!AW133,IF($E$2=33.5,'S3'!AX133)))))))))))))))))))</f>
        <v>207.89</v>
      </c>
      <c r="F133" s="63">
        <f t="shared" si="8"/>
        <v>291.05</v>
      </c>
    </row>
    <row r="134" spans="2:6" x14ac:dyDescent="0.45">
      <c r="B134" s="289">
        <v>130</v>
      </c>
      <c r="C134" s="63">
        <f>IF($C$2=15.5,'S3'!A134,IF($C$2=16.5,'S3'!B134,IF($C$2=17.5,'S3'!C134,IF($C$2=18.5,'S3'!D134,IF($C$2=19.5,'S3'!E134,IF($C$2=20.5,'S3'!F134,IF($C$2=21.5,'S3'!G134,IF($C$2=22.5,'S3'!H134,IF($C$2=23.5,'S3'!I134,IF($C$2=24.5,'S3'!J134,IF($C$2=25.5,'S3'!K134,IF($C$2=26.5,'S3'!L134,IF($C$2=27.5,'S3'!M134,IF($C$2=28.5,'S3'!N134,IF($C$2=29.5,'S3'!O134,IF($C$2=30.5,'S3'!P134,IF($C$2=31.5,'S3'!Q134,IF($C$2=32.5,'S3'!R134,IF($C$2=33.5,'S3'!S134)))))))))))))))))))</f>
        <v>335.15</v>
      </c>
      <c r="D134" s="63">
        <f t="shared" si="9"/>
        <v>469.21</v>
      </c>
      <c r="E134" s="63">
        <f>IF($E$2=15.5,'S3'!AF134,IF($E$2=16.5,'S3'!AG134,IF($E$2=17.5,'S3'!AH134,IF($E$2=18.5,'S3'!AI134,IF($E$2=19.5,'S3'!AJ134,IF($E$2=20.5,'S3'!AK134,IF($E$2=21.5,'S3'!AL134,IF($E$2=22.5,'S3'!AM134,IF($E$2=23.5,'S3'!AN134,IF($E$2=24.5,'S3'!AO134,IF($E$2=25.5,'S3'!AP134,IF($E$2=26.5,'S3'!AQ134,IF($E$2=27.5,'S3'!AR134,IF($E$2=28.5,'S3'!AS134,IF($E$2=29.5,'S3'!AT134,IF($E$2=30.5,'S3'!AU134,IF($E$2=31.5,'S3'!AV134,IF($E$2=32.5,'S3'!AW134,IF($E$2=33.5,'S3'!AX134)))))))))))))))))))</f>
        <v>209.53</v>
      </c>
      <c r="F134" s="63">
        <f t="shared" ref="F134:F197" si="10">ROUND(E134*1.4,2)</f>
        <v>293.33999999999997</v>
      </c>
    </row>
    <row r="135" spans="2:6" x14ac:dyDescent="0.45">
      <c r="B135" s="289">
        <v>131</v>
      </c>
      <c r="C135" s="63">
        <f>IF($C$2=15.5,'S3'!A135,IF($C$2=16.5,'S3'!B135,IF($C$2=17.5,'S3'!C135,IF($C$2=18.5,'S3'!D135,IF($C$2=19.5,'S3'!E135,IF($C$2=20.5,'S3'!F135,IF($C$2=21.5,'S3'!G135,IF($C$2=22.5,'S3'!H135,IF($C$2=23.5,'S3'!I135,IF($C$2=24.5,'S3'!J135,IF($C$2=25.5,'S3'!K135,IF($C$2=26.5,'S3'!L135,IF($C$2=27.5,'S3'!M135,IF($C$2=28.5,'S3'!N135,IF($C$2=29.5,'S3'!O135,IF($C$2=30.5,'S3'!P135,IF($C$2=31.5,'S3'!Q135,IF($C$2=32.5,'S3'!R135,IF($C$2=33.5,'S3'!S135)))))))))))))))))))</f>
        <v>337.56</v>
      </c>
      <c r="D135" s="63">
        <f t="shared" ref="D135:D198" si="11">ROUND(C135*1.4,2)</f>
        <v>472.58</v>
      </c>
      <c r="E135" s="63">
        <f>IF($E$2=15.5,'S3'!AF135,IF($E$2=16.5,'S3'!AG135,IF($E$2=17.5,'S3'!AH135,IF($E$2=18.5,'S3'!AI135,IF($E$2=19.5,'S3'!AJ135,IF($E$2=20.5,'S3'!AK135,IF($E$2=21.5,'S3'!AL135,IF($E$2=22.5,'S3'!AM135,IF($E$2=23.5,'S3'!AN135,IF($E$2=24.5,'S3'!AO135,IF($E$2=25.5,'S3'!AP135,IF($E$2=26.5,'S3'!AQ135,IF($E$2=27.5,'S3'!AR135,IF($E$2=28.5,'S3'!AS135,IF($E$2=29.5,'S3'!AT135,IF($E$2=30.5,'S3'!AU135,IF($E$2=31.5,'S3'!AV135,IF($E$2=32.5,'S3'!AW135,IF($E$2=33.5,'S3'!AX135)))))))))))))))))))</f>
        <v>211.1</v>
      </c>
      <c r="F135" s="63">
        <f t="shared" si="10"/>
        <v>295.54000000000002</v>
      </c>
    </row>
    <row r="136" spans="2:6" x14ac:dyDescent="0.45">
      <c r="B136" s="289">
        <v>132</v>
      </c>
      <c r="C136" s="63">
        <f>IF($C$2=15.5,'S3'!A136,IF($C$2=16.5,'S3'!B136,IF($C$2=17.5,'S3'!C136,IF($C$2=18.5,'S3'!D136,IF($C$2=19.5,'S3'!E136,IF($C$2=20.5,'S3'!F136,IF($C$2=21.5,'S3'!G136,IF($C$2=22.5,'S3'!H136,IF($C$2=23.5,'S3'!I136,IF($C$2=24.5,'S3'!J136,IF($C$2=25.5,'S3'!K136,IF($C$2=26.5,'S3'!L136,IF($C$2=27.5,'S3'!M136,IF($C$2=28.5,'S3'!N136,IF($C$2=29.5,'S3'!O136,IF($C$2=30.5,'S3'!P136,IF($C$2=31.5,'S3'!Q136,IF($C$2=32.5,'S3'!R136,IF($C$2=33.5,'S3'!S136)))))))))))))))))))</f>
        <v>340.27</v>
      </c>
      <c r="D136" s="63">
        <f t="shared" si="11"/>
        <v>476.38</v>
      </c>
      <c r="E136" s="63">
        <f>IF($E$2=15.5,'S3'!AF136,IF($E$2=16.5,'S3'!AG136,IF($E$2=17.5,'S3'!AH136,IF($E$2=18.5,'S3'!AI136,IF($E$2=19.5,'S3'!AJ136,IF($E$2=20.5,'S3'!AK136,IF($E$2=21.5,'S3'!AL136,IF($E$2=22.5,'S3'!AM136,IF($E$2=23.5,'S3'!AN136,IF($E$2=24.5,'S3'!AO136,IF($E$2=25.5,'S3'!AP136,IF($E$2=26.5,'S3'!AQ136,IF($E$2=27.5,'S3'!AR136,IF($E$2=28.5,'S3'!AS136,IF($E$2=29.5,'S3'!AT136,IF($E$2=30.5,'S3'!AU136,IF($E$2=31.5,'S3'!AV136,IF($E$2=32.5,'S3'!AW136,IF($E$2=33.5,'S3'!AX136)))))))))))))))))))</f>
        <v>212.67</v>
      </c>
      <c r="F136" s="63">
        <f t="shared" si="10"/>
        <v>297.74</v>
      </c>
    </row>
    <row r="137" spans="2:6" x14ac:dyDescent="0.45">
      <c r="B137" s="289">
        <v>133</v>
      </c>
      <c r="C137" s="63">
        <f>IF($C$2=15.5,'S3'!A137,IF($C$2=16.5,'S3'!B137,IF($C$2=17.5,'S3'!C137,IF($C$2=18.5,'S3'!D137,IF($C$2=19.5,'S3'!E137,IF($C$2=20.5,'S3'!F137,IF($C$2=21.5,'S3'!G137,IF($C$2=22.5,'S3'!H137,IF($C$2=23.5,'S3'!I137,IF($C$2=24.5,'S3'!J137,IF($C$2=25.5,'S3'!K137,IF($C$2=26.5,'S3'!L137,IF($C$2=27.5,'S3'!M137,IF($C$2=28.5,'S3'!N137,IF($C$2=29.5,'S3'!O137,IF($C$2=30.5,'S3'!P137,IF($C$2=31.5,'S3'!Q137,IF($C$2=32.5,'S3'!R137,IF($C$2=33.5,'S3'!S137)))))))))))))))))))</f>
        <v>342.69</v>
      </c>
      <c r="D137" s="63">
        <f t="shared" si="11"/>
        <v>479.77</v>
      </c>
      <c r="E137" s="63">
        <f>IF($E$2=15.5,'S3'!AF137,IF($E$2=16.5,'S3'!AG137,IF($E$2=17.5,'S3'!AH137,IF($E$2=18.5,'S3'!AI137,IF($E$2=19.5,'S3'!AJ137,IF($E$2=20.5,'S3'!AK137,IF($E$2=21.5,'S3'!AL137,IF($E$2=22.5,'S3'!AM137,IF($E$2=23.5,'S3'!AN137,IF($E$2=24.5,'S3'!AO137,IF($E$2=25.5,'S3'!AP137,IF($E$2=26.5,'S3'!AQ137,IF($E$2=27.5,'S3'!AR137,IF($E$2=28.5,'S3'!AS137,IF($E$2=29.5,'S3'!AT137,IF($E$2=30.5,'S3'!AU137,IF($E$2=31.5,'S3'!AV137,IF($E$2=32.5,'S3'!AW137,IF($E$2=33.5,'S3'!AX137)))))))))))))))))))</f>
        <v>214.32</v>
      </c>
      <c r="F137" s="63">
        <f t="shared" si="10"/>
        <v>300.05</v>
      </c>
    </row>
    <row r="138" spans="2:6" x14ac:dyDescent="0.45">
      <c r="B138" s="289">
        <v>134</v>
      </c>
      <c r="C138" s="63">
        <f>IF($C$2=15.5,'S3'!A138,IF($C$2=16.5,'S3'!B138,IF($C$2=17.5,'S3'!C138,IF($C$2=18.5,'S3'!D138,IF($C$2=19.5,'S3'!E138,IF($C$2=20.5,'S3'!F138,IF($C$2=21.5,'S3'!G138,IF($C$2=22.5,'S3'!H138,IF($C$2=23.5,'S3'!I138,IF($C$2=24.5,'S3'!J138,IF($C$2=25.5,'S3'!K138,IF($C$2=26.5,'S3'!L138,IF($C$2=27.5,'S3'!M138,IF($C$2=28.5,'S3'!N138,IF($C$2=29.5,'S3'!O138,IF($C$2=30.5,'S3'!P138,IF($C$2=31.5,'S3'!Q138,IF($C$2=32.5,'S3'!R138,IF($C$2=33.5,'S3'!S138)))))))))))))))))))</f>
        <v>345.42</v>
      </c>
      <c r="D138" s="63">
        <f t="shared" si="11"/>
        <v>483.59</v>
      </c>
      <c r="E138" s="63">
        <f>IF($E$2=15.5,'S3'!AF138,IF($E$2=16.5,'S3'!AG138,IF($E$2=17.5,'S3'!AH138,IF($E$2=18.5,'S3'!AI138,IF($E$2=19.5,'S3'!AJ138,IF($E$2=20.5,'S3'!AK138,IF($E$2=21.5,'S3'!AL138,IF($E$2=22.5,'S3'!AM138,IF($E$2=23.5,'S3'!AN138,IF($E$2=24.5,'S3'!AO138,IF($E$2=25.5,'S3'!AP138,IF($E$2=26.5,'S3'!AQ138,IF($E$2=27.5,'S3'!AR138,IF($E$2=28.5,'S3'!AS138,IF($E$2=29.5,'S3'!AT138,IF($E$2=30.5,'S3'!AU138,IF($E$2=31.5,'S3'!AV138,IF($E$2=32.5,'S3'!AW138,IF($E$2=33.5,'S3'!AX138)))))))))))))))))))</f>
        <v>215.9</v>
      </c>
      <c r="F138" s="63">
        <f t="shared" si="10"/>
        <v>302.26</v>
      </c>
    </row>
    <row r="139" spans="2:6" x14ac:dyDescent="0.45">
      <c r="B139" s="289">
        <v>135</v>
      </c>
      <c r="C139" s="63">
        <f>IF($C$2=15.5,'S3'!A139,IF($C$2=16.5,'S3'!B139,IF($C$2=17.5,'S3'!C139,IF($C$2=18.5,'S3'!D139,IF($C$2=19.5,'S3'!E139,IF($C$2=20.5,'S3'!F139,IF($C$2=21.5,'S3'!G139,IF($C$2=22.5,'S3'!H139,IF($C$2=23.5,'S3'!I139,IF($C$2=24.5,'S3'!J139,IF($C$2=25.5,'S3'!K139,IF($C$2=26.5,'S3'!L139,IF($C$2=27.5,'S3'!M139,IF($C$2=28.5,'S3'!N139,IF($C$2=29.5,'S3'!O139,IF($C$2=30.5,'S3'!P139,IF($C$2=31.5,'S3'!Q139,IF($C$2=32.5,'S3'!R139,IF($C$2=33.5,'S3'!S139)))))))))))))))))))</f>
        <v>347.85</v>
      </c>
      <c r="D139" s="63">
        <f t="shared" si="11"/>
        <v>486.99</v>
      </c>
      <c r="E139" s="63">
        <f>IF($E$2=15.5,'S3'!AF139,IF($E$2=16.5,'S3'!AG139,IF($E$2=17.5,'S3'!AH139,IF($E$2=18.5,'S3'!AI139,IF($E$2=19.5,'S3'!AJ139,IF($E$2=20.5,'S3'!AK139,IF($E$2=21.5,'S3'!AL139,IF($E$2=22.5,'S3'!AM139,IF($E$2=23.5,'S3'!AN139,IF($E$2=24.5,'S3'!AO139,IF($E$2=25.5,'S3'!AP139,IF($E$2=26.5,'S3'!AQ139,IF($E$2=27.5,'S3'!AR139,IF($E$2=28.5,'S3'!AS139,IF($E$2=29.5,'S3'!AT139,IF($E$2=30.5,'S3'!AU139,IF($E$2=31.5,'S3'!AV139,IF($E$2=32.5,'S3'!AW139,IF($E$2=33.5,'S3'!AX139)))))))))))))))))))</f>
        <v>217.55</v>
      </c>
      <c r="F139" s="63">
        <f t="shared" si="10"/>
        <v>304.57</v>
      </c>
    </row>
    <row r="140" spans="2:6" x14ac:dyDescent="0.45">
      <c r="B140" s="289">
        <v>136</v>
      </c>
      <c r="C140" s="63">
        <f>IF($C$2=15.5,'S3'!A140,IF($C$2=16.5,'S3'!B140,IF($C$2=17.5,'S3'!C140,IF($C$2=18.5,'S3'!D140,IF($C$2=19.5,'S3'!E140,IF($C$2=20.5,'S3'!F140,IF($C$2=21.5,'S3'!G140,IF($C$2=22.5,'S3'!H140,IF($C$2=23.5,'S3'!I140,IF($C$2=24.5,'S3'!J140,IF($C$2=25.5,'S3'!K140,IF($C$2=26.5,'S3'!L140,IF($C$2=27.5,'S3'!M140,IF($C$2=28.5,'S3'!N140,IF($C$2=29.5,'S3'!O140,IF($C$2=30.5,'S3'!P140,IF($C$2=31.5,'S3'!Q140,IF($C$2=32.5,'S3'!R140,IF($C$2=33.5,'S3'!S140)))))))))))))))))))</f>
        <v>350.28</v>
      </c>
      <c r="D140" s="63">
        <f t="shared" si="11"/>
        <v>490.39</v>
      </c>
      <c r="E140" s="63">
        <f>IF($E$2=15.5,'S3'!AF140,IF($E$2=16.5,'S3'!AG140,IF($E$2=17.5,'S3'!AH140,IF($E$2=18.5,'S3'!AI140,IF($E$2=19.5,'S3'!AJ140,IF($E$2=20.5,'S3'!AK140,IF($E$2=21.5,'S3'!AL140,IF($E$2=22.5,'S3'!AM140,IF($E$2=23.5,'S3'!AN140,IF($E$2=24.5,'S3'!AO140,IF($E$2=25.5,'S3'!AP140,IF($E$2=26.5,'S3'!AQ140,IF($E$2=27.5,'S3'!AR140,IF($E$2=28.5,'S3'!AS140,IF($E$2=29.5,'S3'!AT140,IF($E$2=30.5,'S3'!AU140,IF($E$2=31.5,'S3'!AV140,IF($E$2=32.5,'S3'!AW140,IF($E$2=33.5,'S3'!AX140)))))))))))))))))))</f>
        <v>219.13</v>
      </c>
      <c r="F140" s="63">
        <f t="shared" si="10"/>
        <v>306.77999999999997</v>
      </c>
    </row>
    <row r="141" spans="2:6" x14ac:dyDescent="0.45">
      <c r="B141" s="289">
        <v>137</v>
      </c>
      <c r="C141" s="63">
        <f>IF($C$2=15.5,'S3'!A141,IF($C$2=16.5,'S3'!B141,IF($C$2=17.5,'S3'!C141,IF($C$2=18.5,'S3'!D141,IF($C$2=19.5,'S3'!E141,IF($C$2=20.5,'S3'!F141,IF($C$2=21.5,'S3'!G141,IF($C$2=22.5,'S3'!H141,IF($C$2=23.5,'S3'!I141,IF($C$2=24.5,'S3'!J141,IF($C$2=25.5,'S3'!K141,IF($C$2=26.5,'S3'!L141,IF($C$2=27.5,'S3'!M141,IF($C$2=28.5,'S3'!N141,IF($C$2=29.5,'S3'!O141,IF($C$2=30.5,'S3'!P141,IF($C$2=31.5,'S3'!Q141,IF($C$2=32.5,'S3'!R141,IF($C$2=33.5,'S3'!S141)))))))))))))))))))</f>
        <v>353.03</v>
      </c>
      <c r="D141" s="63">
        <f t="shared" si="11"/>
        <v>494.24</v>
      </c>
      <c r="E141" s="63">
        <f>IF($E$2=15.5,'S3'!AF141,IF($E$2=16.5,'S3'!AG141,IF($E$2=17.5,'S3'!AH141,IF($E$2=18.5,'S3'!AI141,IF($E$2=19.5,'S3'!AJ141,IF($E$2=20.5,'S3'!AK141,IF($E$2=21.5,'S3'!AL141,IF($E$2=22.5,'S3'!AM141,IF($E$2=23.5,'S3'!AN141,IF($E$2=24.5,'S3'!AO141,IF($E$2=25.5,'S3'!AP141,IF($E$2=26.5,'S3'!AQ141,IF($E$2=27.5,'S3'!AR141,IF($E$2=28.5,'S3'!AS141,IF($E$2=29.5,'S3'!AT141,IF($E$2=30.5,'S3'!AU141,IF($E$2=31.5,'S3'!AV141,IF($E$2=32.5,'S3'!AW141,IF($E$2=33.5,'S3'!AX141)))))))))))))))))))</f>
        <v>220.79</v>
      </c>
      <c r="F141" s="63">
        <f t="shared" si="10"/>
        <v>309.11</v>
      </c>
    </row>
    <row r="142" spans="2:6" x14ac:dyDescent="0.45">
      <c r="B142" s="289">
        <v>138</v>
      </c>
      <c r="C142" s="63">
        <f>IF($C$2=15.5,'S3'!A142,IF($C$2=16.5,'S3'!B142,IF($C$2=17.5,'S3'!C142,IF($C$2=18.5,'S3'!D142,IF($C$2=19.5,'S3'!E142,IF($C$2=20.5,'S3'!F142,IF($C$2=21.5,'S3'!G142,IF($C$2=22.5,'S3'!H142,IF($C$2=23.5,'S3'!I142,IF($C$2=24.5,'S3'!J142,IF($C$2=25.5,'S3'!K142,IF($C$2=26.5,'S3'!L142,IF($C$2=27.5,'S3'!M142,IF($C$2=28.5,'S3'!N142,IF($C$2=29.5,'S3'!O142,IF($C$2=30.5,'S3'!P142,IF($C$2=31.5,'S3'!Q142,IF($C$2=32.5,'S3'!R142,IF($C$2=33.5,'S3'!S142)))))))))))))))))))</f>
        <v>355.47</v>
      </c>
      <c r="D142" s="63">
        <f t="shared" si="11"/>
        <v>497.66</v>
      </c>
      <c r="E142" s="63">
        <f>IF($E$2=15.5,'S3'!AF142,IF($E$2=16.5,'S3'!AG142,IF($E$2=17.5,'S3'!AH142,IF($E$2=18.5,'S3'!AI142,IF($E$2=19.5,'S3'!AJ142,IF($E$2=20.5,'S3'!AK142,IF($E$2=21.5,'S3'!AL142,IF($E$2=22.5,'S3'!AM142,IF($E$2=23.5,'S3'!AN142,IF($E$2=24.5,'S3'!AO142,IF($E$2=25.5,'S3'!AP142,IF($E$2=26.5,'S3'!AQ142,IF($E$2=27.5,'S3'!AR142,IF($E$2=28.5,'S3'!AS142,IF($E$2=29.5,'S3'!AT142,IF($E$2=30.5,'S3'!AU142,IF($E$2=31.5,'S3'!AV142,IF($E$2=32.5,'S3'!AW142,IF($E$2=33.5,'S3'!AX142)))))))))))))))))))</f>
        <v>222.37</v>
      </c>
      <c r="F142" s="63">
        <f t="shared" si="10"/>
        <v>311.32</v>
      </c>
    </row>
    <row r="143" spans="2:6" x14ac:dyDescent="0.45">
      <c r="B143" s="289">
        <v>139</v>
      </c>
      <c r="C143" s="63">
        <f>IF($C$2=15.5,'S3'!A143,IF($C$2=16.5,'S3'!B143,IF($C$2=17.5,'S3'!C143,IF($C$2=18.5,'S3'!D143,IF($C$2=19.5,'S3'!E143,IF($C$2=20.5,'S3'!F143,IF($C$2=21.5,'S3'!G143,IF($C$2=22.5,'S3'!H143,IF($C$2=23.5,'S3'!I143,IF($C$2=24.5,'S3'!J143,IF($C$2=25.5,'S3'!K143,IF($C$2=26.5,'S3'!L143,IF($C$2=27.5,'S3'!M143,IF($C$2=28.5,'S3'!N143,IF($C$2=29.5,'S3'!O143,IF($C$2=30.5,'S3'!P143,IF($C$2=31.5,'S3'!Q143,IF($C$2=32.5,'S3'!R143,IF($C$2=33.5,'S3'!S143)))))))))))))))))))</f>
        <v>358.24</v>
      </c>
      <c r="D143" s="63">
        <f t="shared" si="11"/>
        <v>501.54</v>
      </c>
      <c r="E143" s="63">
        <f>IF($E$2=15.5,'S3'!AF143,IF($E$2=16.5,'S3'!AG143,IF($E$2=17.5,'S3'!AH143,IF($E$2=18.5,'S3'!AI143,IF($E$2=19.5,'S3'!AJ143,IF($E$2=20.5,'S3'!AK143,IF($E$2=21.5,'S3'!AL143,IF($E$2=22.5,'S3'!AM143,IF($E$2=23.5,'S3'!AN143,IF($E$2=24.5,'S3'!AO143,IF($E$2=25.5,'S3'!AP143,IF($E$2=26.5,'S3'!AQ143,IF($E$2=27.5,'S3'!AR143,IF($E$2=28.5,'S3'!AS143,IF($E$2=29.5,'S3'!AT143,IF($E$2=30.5,'S3'!AU143,IF($E$2=31.5,'S3'!AV143,IF($E$2=32.5,'S3'!AW143,IF($E$2=33.5,'S3'!AX143)))))))))))))))))))</f>
        <v>223.95</v>
      </c>
      <c r="F143" s="63">
        <f t="shared" si="10"/>
        <v>313.52999999999997</v>
      </c>
    </row>
    <row r="144" spans="2:6" x14ac:dyDescent="0.45">
      <c r="B144" s="289">
        <v>140</v>
      </c>
      <c r="C144" s="63">
        <f>IF($C$2=15.5,'S3'!A144,IF($C$2=16.5,'S3'!B144,IF($C$2=17.5,'S3'!C144,IF($C$2=18.5,'S3'!D144,IF($C$2=19.5,'S3'!E144,IF($C$2=20.5,'S3'!F144,IF($C$2=21.5,'S3'!G144,IF($C$2=22.5,'S3'!H144,IF($C$2=23.5,'S3'!I144,IF($C$2=24.5,'S3'!J144,IF($C$2=25.5,'S3'!K144,IF($C$2=26.5,'S3'!L144,IF($C$2=27.5,'S3'!M144,IF($C$2=28.5,'S3'!N144,IF($C$2=29.5,'S3'!O144,IF($C$2=30.5,'S3'!P144,IF($C$2=31.5,'S3'!Q144,IF($C$2=32.5,'S3'!R144,IF($C$2=33.5,'S3'!S144)))))))))))))))))))</f>
        <v>360.69</v>
      </c>
      <c r="D144" s="63">
        <f t="shared" si="11"/>
        <v>504.97</v>
      </c>
      <c r="E144" s="63">
        <f>IF($E$2=15.5,'S3'!AF144,IF($E$2=16.5,'S3'!AG144,IF($E$2=17.5,'S3'!AH144,IF($E$2=18.5,'S3'!AI144,IF($E$2=19.5,'S3'!AJ144,IF($E$2=20.5,'S3'!AK144,IF($E$2=21.5,'S3'!AL144,IF($E$2=22.5,'S3'!AM144,IF($E$2=23.5,'S3'!AN144,IF($E$2=24.5,'S3'!AO144,IF($E$2=25.5,'S3'!AP144,IF($E$2=26.5,'S3'!AQ144,IF($E$2=27.5,'S3'!AR144,IF($E$2=28.5,'S3'!AS144,IF($E$2=29.5,'S3'!AT144,IF($E$2=30.5,'S3'!AU144,IF($E$2=31.5,'S3'!AV144,IF($E$2=32.5,'S3'!AW144,IF($E$2=33.5,'S3'!AX144)))))))))))))))))))</f>
        <v>225.53</v>
      </c>
      <c r="F144" s="63">
        <f t="shared" si="10"/>
        <v>315.74</v>
      </c>
    </row>
    <row r="145" spans="2:6" x14ac:dyDescent="0.45">
      <c r="B145" s="289">
        <v>141</v>
      </c>
      <c r="C145" s="63">
        <f>IF($C$2=15.5,'S3'!A145,IF($C$2=16.5,'S3'!B145,IF($C$2=17.5,'S3'!C145,IF($C$2=18.5,'S3'!D145,IF($C$2=19.5,'S3'!E145,IF($C$2=20.5,'S3'!F145,IF($C$2=21.5,'S3'!G145,IF($C$2=22.5,'S3'!H145,IF($C$2=23.5,'S3'!I145,IF($C$2=24.5,'S3'!J145,IF($C$2=25.5,'S3'!K145,IF($C$2=26.5,'S3'!L145,IF($C$2=27.5,'S3'!M145,IF($C$2=28.5,'S3'!N145,IF($C$2=29.5,'S3'!O145,IF($C$2=30.5,'S3'!P145,IF($C$2=31.5,'S3'!Q145,IF($C$2=32.5,'S3'!R145,IF($C$2=33.5,'S3'!S145)))))))))))))))))))</f>
        <v>363.15</v>
      </c>
      <c r="D145" s="63">
        <f t="shared" si="11"/>
        <v>508.41</v>
      </c>
      <c r="E145" s="63">
        <f>IF($E$2=15.5,'S3'!AF145,IF($E$2=16.5,'S3'!AG145,IF($E$2=17.5,'S3'!AH145,IF($E$2=18.5,'S3'!AI145,IF($E$2=19.5,'S3'!AJ145,IF($E$2=20.5,'S3'!AK145,IF($E$2=21.5,'S3'!AL145,IF($E$2=22.5,'S3'!AM145,IF($E$2=23.5,'S3'!AN145,IF($E$2=24.5,'S3'!AO145,IF($E$2=25.5,'S3'!AP145,IF($E$2=26.5,'S3'!AQ145,IF($E$2=27.5,'S3'!AR145,IF($E$2=28.5,'S3'!AS145,IF($E$2=29.5,'S3'!AT145,IF($E$2=30.5,'S3'!AU145,IF($E$2=31.5,'S3'!AV145,IF($E$2=32.5,'S3'!AW145,IF($E$2=33.5,'S3'!AX145)))))))))))))))))))</f>
        <v>227.19</v>
      </c>
      <c r="F145" s="63">
        <f t="shared" si="10"/>
        <v>318.07</v>
      </c>
    </row>
    <row r="146" spans="2:6" x14ac:dyDescent="0.45">
      <c r="B146" s="289">
        <v>142</v>
      </c>
      <c r="C146" s="63">
        <f>IF($C$2=15.5,'S3'!A146,IF($C$2=16.5,'S3'!B146,IF($C$2=17.5,'S3'!C146,IF($C$2=18.5,'S3'!D146,IF($C$2=19.5,'S3'!E146,IF($C$2=20.5,'S3'!F146,IF($C$2=21.5,'S3'!G146,IF($C$2=22.5,'S3'!H146,IF($C$2=23.5,'S3'!I146,IF($C$2=24.5,'S3'!J146,IF($C$2=25.5,'S3'!K146,IF($C$2=26.5,'S3'!L146,IF($C$2=27.5,'S3'!M146,IF($C$2=28.5,'S3'!N146,IF($C$2=29.5,'S3'!O146,IF($C$2=30.5,'S3'!P146,IF($C$2=31.5,'S3'!Q146,IF($C$2=32.5,'S3'!R146,IF($C$2=33.5,'S3'!S146)))))))))))))))))))</f>
        <v>365.95</v>
      </c>
      <c r="D146" s="63">
        <f t="shared" si="11"/>
        <v>512.33000000000004</v>
      </c>
      <c r="E146" s="63">
        <f>IF($E$2=15.5,'S3'!AF146,IF($E$2=16.5,'S3'!AG146,IF($E$2=17.5,'S3'!AH146,IF($E$2=18.5,'S3'!AI146,IF($E$2=19.5,'S3'!AJ146,IF($E$2=20.5,'S3'!AK146,IF($E$2=21.5,'S3'!AL146,IF($E$2=22.5,'S3'!AM146,IF($E$2=23.5,'S3'!AN146,IF($E$2=24.5,'S3'!AO146,IF($E$2=25.5,'S3'!AP146,IF($E$2=26.5,'S3'!AQ146,IF($E$2=27.5,'S3'!AR146,IF($E$2=28.5,'S3'!AS146,IF($E$2=29.5,'S3'!AT146,IF($E$2=30.5,'S3'!AU146,IF($E$2=31.5,'S3'!AV146,IF($E$2=32.5,'S3'!AW146,IF($E$2=33.5,'S3'!AX146)))))))))))))))))))</f>
        <v>228.78</v>
      </c>
      <c r="F146" s="63">
        <f t="shared" si="10"/>
        <v>320.29000000000002</v>
      </c>
    </row>
    <row r="147" spans="2:6" x14ac:dyDescent="0.45">
      <c r="B147" s="289">
        <v>143</v>
      </c>
      <c r="C147" s="63">
        <f>IF($C$2=15.5,'S3'!A147,IF($C$2=16.5,'S3'!B147,IF($C$2=17.5,'S3'!C147,IF($C$2=18.5,'S3'!D147,IF($C$2=19.5,'S3'!E147,IF($C$2=20.5,'S3'!F147,IF($C$2=21.5,'S3'!G147,IF($C$2=22.5,'S3'!H147,IF($C$2=23.5,'S3'!I147,IF($C$2=24.5,'S3'!J147,IF($C$2=25.5,'S3'!K147,IF($C$2=26.5,'S3'!L147,IF($C$2=27.5,'S3'!M147,IF($C$2=28.5,'S3'!N147,IF($C$2=29.5,'S3'!O147,IF($C$2=30.5,'S3'!P147,IF($C$2=31.5,'S3'!Q147,IF($C$2=32.5,'S3'!R147,IF($C$2=33.5,'S3'!S147)))))))))))))))))))</f>
        <v>368.41</v>
      </c>
      <c r="D147" s="63">
        <f t="shared" si="11"/>
        <v>515.77</v>
      </c>
      <c r="E147" s="63">
        <f>IF($E$2=15.5,'S3'!AF147,IF($E$2=16.5,'S3'!AG147,IF($E$2=17.5,'S3'!AH147,IF($E$2=18.5,'S3'!AI147,IF($E$2=19.5,'S3'!AJ147,IF($E$2=20.5,'S3'!AK147,IF($E$2=21.5,'S3'!AL147,IF($E$2=22.5,'S3'!AM147,IF($E$2=23.5,'S3'!AN147,IF($E$2=24.5,'S3'!AO147,IF($E$2=25.5,'S3'!AP147,IF($E$2=26.5,'S3'!AQ147,IF($E$2=27.5,'S3'!AR147,IF($E$2=28.5,'S3'!AS147,IF($E$2=29.5,'S3'!AT147,IF($E$2=30.5,'S3'!AU147,IF($E$2=31.5,'S3'!AV147,IF($E$2=32.5,'S3'!AW147,IF($E$2=33.5,'S3'!AX147)))))))))))))))))))</f>
        <v>230.36</v>
      </c>
      <c r="F147" s="63">
        <f t="shared" si="10"/>
        <v>322.5</v>
      </c>
    </row>
    <row r="148" spans="2:6" x14ac:dyDescent="0.45">
      <c r="B148" s="289">
        <v>144</v>
      </c>
      <c r="C148" s="63">
        <f>IF($C$2=15.5,'S3'!A148,IF($C$2=16.5,'S3'!B148,IF($C$2=17.5,'S3'!C148,IF($C$2=18.5,'S3'!D148,IF($C$2=19.5,'S3'!E148,IF($C$2=20.5,'S3'!F148,IF($C$2=21.5,'S3'!G148,IF($C$2=22.5,'S3'!H148,IF($C$2=23.5,'S3'!I148,IF($C$2=24.5,'S3'!J148,IF($C$2=25.5,'S3'!K148,IF($C$2=26.5,'S3'!L148,IF($C$2=27.5,'S3'!M148,IF($C$2=28.5,'S3'!N148,IF($C$2=29.5,'S3'!O148,IF($C$2=30.5,'S3'!P148,IF($C$2=31.5,'S3'!Q148,IF($C$2=32.5,'S3'!R148,IF($C$2=33.5,'S3'!S148)))))))))))))))))))</f>
        <v>370.88</v>
      </c>
      <c r="D148" s="63">
        <f t="shared" si="11"/>
        <v>519.23</v>
      </c>
      <c r="E148" s="63">
        <f>IF($E$2=15.5,'S3'!AF148,IF($E$2=16.5,'S3'!AG148,IF($E$2=17.5,'S3'!AH148,IF($E$2=18.5,'S3'!AI148,IF($E$2=19.5,'S3'!AJ148,IF($E$2=20.5,'S3'!AK148,IF($E$2=21.5,'S3'!AL148,IF($E$2=22.5,'S3'!AM148,IF($E$2=23.5,'S3'!AN148,IF($E$2=24.5,'S3'!AO148,IF($E$2=25.5,'S3'!AP148,IF($E$2=26.5,'S3'!AQ148,IF($E$2=27.5,'S3'!AR148,IF($E$2=28.5,'S3'!AS148,IF($E$2=29.5,'S3'!AT148,IF($E$2=30.5,'S3'!AU148,IF($E$2=31.5,'S3'!AV148,IF($E$2=32.5,'S3'!AW148,IF($E$2=33.5,'S3'!AX148)))))))))))))))))))</f>
        <v>232.04</v>
      </c>
      <c r="F148" s="63">
        <f t="shared" si="10"/>
        <v>324.86</v>
      </c>
    </row>
    <row r="149" spans="2:6" x14ac:dyDescent="0.45">
      <c r="B149" s="289">
        <v>145</v>
      </c>
      <c r="C149" s="63">
        <f>IF($C$2=15.5,'S3'!A149,IF($C$2=16.5,'S3'!B149,IF($C$2=17.5,'S3'!C149,IF($C$2=18.5,'S3'!D149,IF($C$2=19.5,'S3'!E149,IF($C$2=20.5,'S3'!F149,IF($C$2=21.5,'S3'!G149,IF($C$2=22.5,'S3'!H149,IF($C$2=23.5,'S3'!I149,IF($C$2=24.5,'S3'!J149,IF($C$2=25.5,'S3'!K149,IF($C$2=26.5,'S3'!L149,IF($C$2=27.5,'S3'!M149,IF($C$2=28.5,'S3'!N149,IF($C$2=29.5,'S3'!O149,IF($C$2=30.5,'S3'!P149,IF($C$2=31.5,'S3'!Q149,IF($C$2=32.5,'S3'!R149,IF($C$2=33.5,'S3'!S149)))))))))))))))))))</f>
        <v>373.71</v>
      </c>
      <c r="D149" s="63">
        <f t="shared" si="11"/>
        <v>523.19000000000005</v>
      </c>
      <c r="E149" s="63">
        <f>IF($E$2=15.5,'S3'!AF149,IF($E$2=16.5,'S3'!AG149,IF($E$2=17.5,'S3'!AH149,IF($E$2=18.5,'S3'!AI149,IF($E$2=19.5,'S3'!AJ149,IF($E$2=20.5,'S3'!AK149,IF($E$2=21.5,'S3'!AL149,IF($E$2=22.5,'S3'!AM149,IF($E$2=23.5,'S3'!AN149,IF($E$2=24.5,'S3'!AO149,IF($E$2=25.5,'S3'!AP149,IF($E$2=26.5,'S3'!AQ149,IF($E$2=27.5,'S3'!AR149,IF($E$2=28.5,'S3'!AS149,IF($E$2=29.5,'S3'!AT149,IF($E$2=30.5,'S3'!AU149,IF($E$2=31.5,'S3'!AV149,IF($E$2=32.5,'S3'!AW149,IF($E$2=33.5,'S3'!AX149)))))))))))))))))))</f>
        <v>233.62</v>
      </c>
      <c r="F149" s="63">
        <f t="shared" si="10"/>
        <v>327.07</v>
      </c>
    </row>
    <row r="150" spans="2:6" x14ac:dyDescent="0.45">
      <c r="B150" s="289">
        <v>146</v>
      </c>
      <c r="C150" s="63">
        <f>IF($C$2=15.5,'S3'!A150,IF($C$2=16.5,'S3'!B150,IF($C$2=17.5,'S3'!C150,IF($C$2=18.5,'S3'!D150,IF($C$2=19.5,'S3'!E150,IF($C$2=20.5,'S3'!F150,IF($C$2=21.5,'S3'!G150,IF($C$2=22.5,'S3'!H150,IF($C$2=23.5,'S3'!I150,IF($C$2=24.5,'S3'!J150,IF($C$2=25.5,'S3'!K150,IF($C$2=26.5,'S3'!L150,IF($C$2=27.5,'S3'!M150,IF($C$2=28.5,'S3'!N150,IF($C$2=29.5,'S3'!O150,IF($C$2=30.5,'S3'!P150,IF($C$2=31.5,'S3'!Q150,IF($C$2=32.5,'S3'!R150,IF($C$2=33.5,'S3'!S150)))))))))))))))))))</f>
        <v>376.19</v>
      </c>
      <c r="D150" s="63">
        <f t="shared" si="11"/>
        <v>526.66999999999996</v>
      </c>
      <c r="E150" s="63">
        <f>IF($E$2=15.5,'S3'!AF150,IF($E$2=16.5,'S3'!AG150,IF($E$2=17.5,'S3'!AH150,IF($E$2=18.5,'S3'!AI150,IF($E$2=19.5,'S3'!AJ150,IF($E$2=20.5,'S3'!AK150,IF($E$2=21.5,'S3'!AL150,IF($E$2=22.5,'S3'!AM150,IF($E$2=23.5,'S3'!AN150,IF($E$2=24.5,'S3'!AO150,IF($E$2=25.5,'S3'!AP150,IF($E$2=26.5,'S3'!AQ150,IF($E$2=27.5,'S3'!AR150,IF($E$2=28.5,'S3'!AS150,IF($E$2=29.5,'S3'!AT150,IF($E$2=30.5,'S3'!AU150,IF($E$2=31.5,'S3'!AV150,IF($E$2=32.5,'S3'!AW150,IF($E$2=33.5,'S3'!AX150)))))))))))))))))))</f>
        <v>235.21</v>
      </c>
      <c r="F150" s="63">
        <f t="shared" si="10"/>
        <v>329.29</v>
      </c>
    </row>
    <row r="151" spans="2:6" x14ac:dyDescent="0.45">
      <c r="B151" s="289">
        <v>147</v>
      </c>
      <c r="C151" s="63">
        <f>IF($C$2=15.5,'S3'!A151,IF($C$2=16.5,'S3'!B151,IF($C$2=17.5,'S3'!C151,IF($C$2=18.5,'S3'!D151,IF($C$2=19.5,'S3'!E151,IF($C$2=20.5,'S3'!F151,IF($C$2=21.5,'S3'!G151,IF($C$2=22.5,'S3'!H151,IF($C$2=23.5,'S3'!I151,IF($C$2=24.5,'S3'!J151,IF($C$2=25.5,'S3'!K151,IF($C$2=26.5,'S3'!L151,IF($C$2=27.5,'S3'!M151,IF($C$2=28.5,'S3'!N151,IF($C$2=29.5,'S3'!O151,IF($C$2=30.5,'S3'!P151,IF($C$2=31.5,'S3'!Q151,IF($C$2=32.5,'S3'!R151,IF($C$2=33.5,'S3'!S151)))))))))))))))))))</f>
        <v>378.68</v>
      </c>
      <c r="D151" s="63">
        <f t="shared" si="11"/>
        <v>530.15</v>
      </c>
      <c r="E151" s="63">
        <f>IF($E$2=15.5,'S3'!AF151,IF($E$2=16.5,'S3'!AG151,IF($E$2=17.5,'S3'!AH151,IF($E$2=18.5,'S3'!AI151,IF($E$2=19.5,'S3'!AJ151,IF($E$2=20.5,'S3'!AK151,IF($E$2=21.5,'S3'!AL151,IF($E$2=22.5,'S3'!AM151,IF($E$2=23.5,'S3'!AN151,IF($E$2=24.5,'S3'!AO151,IF($E$2=25.5,'S3'!AP151,IF($E$2=26.5,'S3'!AQ151,IF($E$2=27.5,'S3'!AR151,IF($E$2=28.5,'S3'!AS151,IF($E$2=29.5,'S3'!AT151,IF($E$2=30.5,'S3'!AU151,IF($E$2=31.5,'S3'!AV151,IF($E$2=32.5,'S3'!AW151,IF($E$2=33.5,'S3'!AX151)))))))))))))))))))</f>
        <v>236.8</v>
      </c>
      <c r="F151" s="63">
        <f t="shared" si="10"/>
        <v>331.52</v>
      </c>
    </row>
    <row r="152" spans="2:6" x14ac:dyDescent="0.45">
      <c r="B152" s="289">
        <v>148</v>
      </c>
      <c r="C152" s="63">
        <f>IF($C$2=15.5,'S3'!A152,IF($C$2=16.5,'S3'!B152,IF($C$2=17.5,'S3'!C152,IF($C$2=18.5,'S3'!D152,IF($C$2=19.5,'S3'!E152,IF($C$2=20.5,'S3'!F152,IF($C$2=21.5,'S3'!G152,IF($C$2=22.5,'S3'!H152,IF($C$2=23.5,'S3'!I152,IF($C$2=24.5,'S3'!J152,IF($C$2=25.5,'S3'!K152,IF($C$2=26.5,'S3'!L152,IF($C$2=27.5,'S3'!M152,IF($C$2=28.5,'S3'!N152,IF($C$2=29.5,'S3'!O152,IF($C$2=30.5,'S3'!P152,IF($C$2=31.5,'S3'!Q152,IF($C$2=32.5,'S3'!R152,IF($C$2=33.5,'S3'!S152)))))))))))))))))))</f>
        <v>381.17</v>
      </c>
      <c r="D152" s="63">
        <f t="shared" si="11"/>
        <v>533.64</v>
      </c>
      <c r="E152" s="63">
        <f>IF($E$2=15.5,'S3'!AF152,IF($E$2=16.5,'S3'!AG152,IF($E$2=17.5,'S3'!AH152,IF($E$2=18.5,'S3'!AI152,IF($E$2=19.5,'S3'!AJ152,IF($E$2=20.5,'S3'!AK152,IF($E$2=21.5,'S3'!AL152,IF($E$2=22.5,'S3'!AM152,IF($E$2=23.5,'S3'!AN152,IF($E$2=24.5,'S3'!AO152,IF($E$2=25.5,'S3'!AP152,IF($E$2=26.5,'S3'!AQ152,IF($E$2=27.5,'S3'!AR152,IF($E$2=28.5,'S3'!AS152,IF($E$2=29.5,'S3'!AT152,IF($E$2=30.5,'S3'!AU152,IF($E$2=31.5,'S3'!AV152,IF($E$2=32.5,'S3'!AW152,IF($E$2=33.5,'S3'!AX152)))))))))))))))))))</f>
        <v>238.39</v>
      </c>
      <c r="F152" s="63">
        <f t="shared" si="10"/>
        <v>333.75</v>
      </c>
    </row>
    <row r="153" spans="2:6" x14ac:dyDescent="0.45">
      <c r="B153" s="289">
        <v>149</v>
      </c>
      <c r="C153" s="63">
        <f>IF($C$2=15.5,'S3'!A153,IF($C$2=16.5,'S3'!B153,IF($C$2=17.5,'S3'!C153,IF($C$2=18.5,'S3'!D153,IF($C$2=19.5,'S3'!E153,IF($C$2=20.5,'S3'!F153,IF($C$2=21.5,'S3'!G153,IF($C$2=22.5,'S3'!H153,IF($C$2=23.5,'S3'!I153,IF($C$2=24.5,'S3'!J153,IF($C$2=25.5,'S3'!K153,IF($C$2=26.5,'S3'!L153,IF($C$2=27.5,'S3'!M153,IF($C$2=28.5,'S3'!N153,IF($C$2=29.5,'S3'!O153,IF($C$2=30.5,'S3'!P153,IF($C$2=31.5,'S3'!Q153,IF($C$2=32.5,'S3'!R153,IF($C$2=33.5,'S3'!S153)))))))))))))))))))</f>
        <v>383.66</v>
      </c>
      <c r="D153" s="63">
        <f t="shared" si="11"/>
        <v>537.12</v>
      </c>
      <c r="E153" s="63">
        <f>IF($E$2=15.5,'S3'!AF153,IF($E$2=16.5,'S3'!AG153,IF($E$2=17.5,'S3'!AH153,IF($E$2=18.5,'S3'!AI153,IF($E$2=19.5,'S3'!AJ153,IF($E$2=20.5,'S3'!AK153,IF($E$2=21.5,'S3'!AL153,IF($E$2=22.5,'S3'!AM153,IF($E$2=23.5,'S3'!AN153,IF($E$2=24.5,'S3'!AO153,IF($E$2=25.5,'S3'!AP153,IF($E$2=26.5,'S3'!AQ153,IF($E$2=27.5,'S3'!AR153,IF($E$2=28.5,'S3'!AS153,IF($E$2=29.5,'S3'!AT153,IF($E$2=30.5,'S3'!AU153,IF($E$2=31.5,'S3'!AV153,IF($E$2=32.5,'S3'!AW153,IF($E$2=33.5,'S3'!AX153)))))))))))))))))))</f>
        <v>240.08</v>
      </c>
      <c r="F153" s="63">
        <f t="shared" si="10"/>
        <v>336.11</v>
      </c>
    </row>
    <row r="154" spans="2:6" x14ac:dyDescent="0.45">
      <c r="B154" s="289">
        <v>150</v>
      </c>
      <c r="C154" s="63">
        <f>IF($C$2=15.5,'S3'!A154,IF($C$2=16.5,'S3'!B154,IF($C$2=17.5,'S3'!C154,IF($C$2=18.5,'S3'!D154,IF($C$2=19.5,'S3'!E154,IF($C$2=20.5,'S3'!F154,IF($C$2=21.5,'S3'!G154,IF($C$2=22.5,'S3'!H154,IF($C$2=23.5,'S3'!I154,IF($C$2=24.5,'S3'!J154,IF($C$2=25.5,'S3'!K154,IF($C$2=26.5,'S3'!L154,IF($C$2=27.5,'S3'!M154,IF($C$2=28.5,'S3'!N154,IF($C$2=29.5,'S3'!O154,IF($C$2=30.5,'S3'!P154,IF($C$2=31.5,'S3'!Q154,IF($C$2=32.5,'S3'!R154,IF($C$2=33.5,'S3'!S154)))))))))))))))))))</f>
        <v>386.53</v>
      </c>
      <c r="D154" s="63">
        <f t="shared" si="11"/>
        <v>541.14</v>
      </c>
      <c r="E154" s="63">
        <f>IF($E$2=15.5,'S3'!AF154,IF($E$2=16.5,'S3'!AG154,IF($E$2=17.5,'S3'!AH154,IF($E$2=18.5,'S3'!AI154,IF($E$2=19.5,'S3'!AJ154,IF($E$2=20.5,'S3'!AK154,IF($E$2=21.5,'S3'!AL154,IF($E$2=22.5,'S3'!AM154,IF($E$2=23.5,'S3'!AN154,IF($E$2=24.5,'S3'!AO154,IF($E$2=25.5,'S3'!AP154,IF($E$2=26.5,'S3'!AQ154,IF($E$2=27.5,'S3'!AR154,IF($E$2=28.5,'S3'!AS154,IF($E$2=29.5,'S3'!AT154,IF($E$2=30.5,'S3'!AU154,IF($E$2=31.5,'S3'!AV154,IF($E$2=32.5,'S3'!AW154,IF($E$2=33.5,'S3'!AX154)))))))))))))))))))</f>
        <v>241.67</v>
      </c>
      <c r="F154" s="63">
        <f t="shared" si="10"/>
        <v>338.34</v>
      </c>
    </row>
    <row r="155" spans="2:6" x14ac:dyDescent="0.45">
      <c r="B155" s="289">
        <v>151</v>
      </c>
      <c r="C155" s="63">
        <f>IF($C$2=15.5,'S3'!A155,IF($C$2=16.5,'S3'!B155,IF($C$2=17.5,'S3'!C155,IF($C$2=18.5,'S3'!D155,IF($C$2=19.5,'S3'!E155,IF($C$2=20.5,'S3'!F155,IF($C$2=21.5,'S3'!G155,IF($C$2=22.5,'S3'!H155,IF($C$2=23.5,'S3'!I155,IF($C$2=24.5,'S3'!J155,IF($C$2=25.5,'S3'!K155,IF($C$2=26.5,'S3'!L155,IF($C$2=27.5,'S3'!M155,IF($C$2=28.5,'S3'!N155,IF($C$2=29.5,'S3'!O155,IF($C$2=30.5,'S3'!P155,IF($C$2=31.5,'S3'!Q155,IF($C$2=32.5,'S3'!R155,IF($C$2=33.5,'S3'!S155)))))))))))))))))))</f>
        <v>389.04</v>
      </c>
      <c r="D155" s="63">
        <f t="shared" si="11"/>
        <v>544.66</v>
      </c>
      <c r="E155" s="63">
        <f>IF($E$2=15.5,'S3'!AF155,IF($E$2=16.5,'S3'!AG155,IF($E$2=17.5,'S3'!AH155,IF($E$2=18.5,'S3'!AI155,IF($E$2=19.5,'S3'!AJ155,IF($E$2=20.5,'S3'!AK155,IF($E$2=21.5,'S3'!AL155,IF($E$2=22.5,'S3'!AM155,IF($E$2=23.5,'S3'!AN155,IF($E$2=24.5,'S3'!AO155,IF($E$2=25.5,'S3'!AP155,IF($E$2=26.5,'S3'!AQ155,IF($E$2=27.5,'S3'!AR155,IF($E$2=28.5,'S3'!AS155,IF($E$2=29.5,'S3'!AT155,IF($E$2=30.5,'S3'!AU155,IF($E$2=31.5,'S3'!AV155,IF($E$2=32.5,'S3'!AW155,IF($E$2=33.5,'S3'!AX155)))))))))))))))))))</f>
        <v>243.27</v>
      </c>
      <c r="F155" s="63">
        <f t="shared" si="10"/>
        <v>340.58</v>
      </c>
    </row>
    <row r="156" spans="2:6" x14ac:dyDescent="0.45">
      <c r="B156" s="289">
        <v>152</v>
      </c>
      <c r="C156" s="63">
        <f>IF($C$2=15.5,'S3'!A156,IF($C$2=16.5,'S3'!B156,IF($C$2=17.5,'S3'!C156,IF($C$2=18.5,'S3'!D156,IF($C$2=19.5,'S3'!E156,IF($C$2=20.5,'S3'!F156,IF($C$2=21.5,'S3'!G156,IF($C$2=22.5,'S3'!H156,IF($C$2=23.5,'S3'!I156,IF($C$2=24.5,'S3'!J156,IF($C$2=25.5,'S3'!K156,IF($C$2=26.5,'S3'!L156,IF($C$2=27.5,'S3'!M156,IF($C$2=28.5,'S3'!N156,IF($C$2=29.5,'S3'!O156,IF($C$2=30.5,'S3'!P156,IF($C$2=31.5,'S3'!Q156,IF($C$2=32.5,'S3'!R156,IF($C$2=33.5,'S3'!S156)))))))))))))))))))</f>
        <v>391.55</v>
      </c>
      <c r="D156" s="63">
        <f t="shared" si="11"/>
        <v>548.16999999999996</v>
      </c>
      <c r="E156" s="63">
        <f>IF($E$2=15.5,'S3'!AF156,IF($E$2=16.5,'S3'!AG156,IF($E$2=17.5,'S3'!AH156,IF($E$2=18.5,'S3'!AI156,IF($E$2=19.5,'S3'!AJ156,IF($E$2=20.5,'S3'!AK156,IF($E$2=21.5,'S3'!AL156,IF($E$2=22.5,'S3'!AM156,IF($E$2=23.5,'S3'!AN156,IF($E$2=24.5,'S3'!AO156,IF($E$2=25.5,'S3'!AP156,IF($E$2=26.5,'S3'!AQ156,IF($E$2=27.5,'S3'!AR156,IF($E$2=28.5,'S3'!AS156,IF($E$2=29.5,'S3'!AT156,IF($E$2=30.5,'S3'!AU156,IF($E$2=31.5,'S3'!AV156,IF($E$2=32.5,'S3'!AW156,IF($E$2=33.5,'S3'!AX156)))))))))))))))))))</f>
        <v>244.86</v>
      </c>
      <c r="F156" s="63">
        <f t="shared" si="10"/>
        <v>342.8</v>
      </c>
    </row>
    <row r="157" spans="2:6" x14ac:dyDescent="0.45">
      <c r="B157" s="289">
        <v>153</v>
      </c>
      <c r="C157" s="63">
        <f>IF($C$2=15.5,'S3'!A157,IF($C$2=16.5,'S3'!B157,IF($C$2=17.5,'S3'!C157,IF($C$2=18.5,'S3'!D157,IF($C$2=19.5,'S3'!E157,IF($C$2=20.5,'S3'!F157,IF($C$2=21.5,'S3'!G157,IF($C$2=22.5,'S3'!H157,IF($C$2=23.5,'S3'!I157,IF($C$2=24.5,'S3'!J157,IF($C$2=25.5,'S3'!K157,IF($C$2=26.5,'S3'!L157,IF($C$2=27.5,'S3'!M157,IF($C$2=28.5,'S3'!N157,IF($C$2=29.5,'S3'!O157,IF($C$2=30.5,'S3'!P157,IF($C$2=31.5,'S3'!Q157,IF($C$2=32.5,'S3'!R157,IF($C$2=33.5,'S3'!S157)))))))))))))))))))</f>
        <v>394.06</v>
      </c>
      <c r="D157" s="63">
        <f t="shared" si="11"/>
        <v>551.67999999999995</v>
      </c>
      <c r="E157" s="63">
        <f>IF($E$2=15.5,'S3'!AF157,IF($E$2=16.5,'S3'!AG157,IF($E$2=17.5,'S3'!AH157,IF($E$2=18.5,'S3'!AI157,IF($E$2=19.5,'S3'!AJ157,IF($E$2=20.5,'S3'!AK157,IF($E$2=21.5,'S3'!AL157,IF($E$2=22.5,'S3'!AM157,IF($E$2=23.5,'S3'!AN157,IF($E$2=24.5,'S3'!AO157,IF($E$2=25.5,'S3'!AP157,IF($E$2=26.5,'S3'!AQ157,IF($E$2=27.5,'S3'!AR157,IF($E$2=28.5,'S3'!AS157,IF($E$2=29.5,'S3'!AT157,IF($E$2=30.5,'S3'!AU157,IF($E$2=31.5,'S3'!AV157,IF($E$2=32.5,'S3'!AW157,IF($E$2=33.5,'S3'!AX157)))))))))))))))))))</f>
        <v>246.46</v>
      </c>
      <c r="F157" s="63">
        <f t="shared" si="10"/>
        <v>345.04</v>
      </c>
    </row>
    <row r="158" spans="2:6" x14ac:dyDescent="0.45">
      <c r="B158" s="289">
        <v>154</v>
      </c>
      <c r="C158" s="63">
        <f>IF($C$2=15.5,'S3'!A158,IF($C$2=16.5,'S3'!B158,IF($C$2=17.5,'S3'!C158,IF($C$2=18.5,'S3'!D158,IF($C$2=19.5,'S3'!E158,IF($C$2=20.5,'S3'!F158,IF($C$2=21.5,'S3'!G158,IF($C$2=22.5,'S3'!H158,IF($C$2=23.5,'S3'!I158,IF($C$2=24.5,'S3'!J158,IF($C$2=25.5,'S3'!K158,IF($C$2=26.5,'S3'!L158,IF($C$2=27.5,'S3'!M158,IF($C$2=28.5,'S3'!N158,IF($C$2=29.5,'S3'!O158,IF($C$2=30.5,'S3'!P158,IF($C$2=31.5,'S3'!Q158,IF($C$2=32.5,'S3'!R158,IF($C$2=33.5,'S3'!S158)))))))))))))))))))</f>
        <v>396.58</v>
      </c>
      <c r="D158" s="63">
        <f t="shared" si="11"/>
        <v>555.21</v>
      </c>
      <c r="E158" s="63">
        <f>IF($E$2=15.5,'S3'!AF158,IF($E$2=16.5,'S3'!AG158,IF($E$2=17.5,'S3'!AH158,IF($E$2=18.5,'S3'!AI158,IF($E$2=19.5,'S3'!AJ158,IF($E$2=20.5,'S3'!AK158,IF($E$2=21.5,'S3'!AL158,IF($E$2=22.5,'S3'!AM158,IF($E$2=23.5,'S3'!AN158,IF($E$2=24.5,'S3'!AO158,IF($E$2=25.5,'S3'!AP158,IF($E$2=26.5,'S3'!AQ158,IF($E$2=27.5,'S3'!AR158,IF($E$2=28.5,'S3'!AS158,IF($E$2=29.5,'S3'!AT158,IF($E$2=30.5,'S3'!AU158,IF($E$2=31.5,'S3'!AV158,IF($E$2=32.5,'S3'!AW158,IF($E$2=33.5,'S3'!AX158)))))))))))))))))))</f>
        <v>248.06</v>
      </c>
      <c r="F158" s="63">
        <f t="shared" si="10"/>
        <v>347.28</v>
      </c>
    </row>
    <row r="159" spans="2:6" x14ac:dyDescent="0.45">
      <c r="B159" s="289">
        <v>155</v>
      </c>
      <c r="C159" s="63">
        <f>IF($C$2=15.5,'S3'!A159,IF($C$2=16.5,'S3'!B159,IF($C$2=17.5,'S3'!C159,IF($C$2=18.5,'S3'!D159,IF($C$2=19.5,'S3'!E159,IF($C$2=20.5,'S3'!F159,IF($C$2=21.5,'S3'!G159,IF($C$2=22.5,'S3'!H159,IF($C$2=23.5,'S3'!I159,IF($C$2=24.5,'S3'!J159,IF($C$2=25.5,'S3'!K159,IF($C$2=26.5,'S3'!L159,IF($C$2=27.5,'S3'!M159,IF($C$2=28.5,'S3'!N159,IF($C$2=29.5,'S3'!O159,IF($C$2=30.5,'S3'!P159,IF($C$2=31.5,'S3'!Q159,IF($C$2=32.5,'S3'!R159,IF($C$2=33.5,'S3'!S159)))))))))))))))))))</f>
        <v>399.11</v>
      </c>
      <c r="D159" s="63">
        <f t="shared" si="11"/>
        <v>558.75</v>
      </c>
      <c r="E159" s="63">
        <f>IF($E$2=15.5,'S3'!AF159,IF($E$2=16.5,'S3'!AG159,IF($E$2=17.5,'S3'!AH159,IF($E$2=18.5,'S3'!AI159,IF($E$2=19.5,'S3'!AJ159,IF($E$2=20.5,'S3'!AK159,IF($E$2=21.5,'S3'!AL159,IF($E$2=22.5,'S3'!AM159,IF($E$2=23.5,'S3'!AN159,IF($E$2=24.5,'S3'!AO159,IF($E$2=25.5,'S3'!AP159,IF($E$2=26.5,'S3'!AQ159,IF($E$2=27.5,'S3'!AR159,IF($E$2=28.5,'S3'!AS159,IF($E$2=29.5,'S3'!AT159,IF($E$2=30.5,'S3'!AU159,IF($E$2=31.5,'S3'!AV159,IF($E$2=32.5,'S3'!AW159,IF($E$2=33.5,'S3'!AX159)))))))))))))))))))</f>
        <v>249.66</v>
      </c>
      <c r="F159" s="63">
        <f t="shared" si="10"/>
        <v>349.52</v>
      </c>
    </row>
    <row r="160" spans="2:6" x14ac:dyDescent="0.45">
      <c r="B160" s="289">
        <v>156</v>
      </c>
      <c r="C160" s="63">
        <f>IF($C$2=15.5,'S3'!A160,IF($C$2=16.5,'S3'!B160,IF($C$2=17.5,'S3'!C160,IF($C$2=18.5,'S3'!D160,IF($C$2=19.5,'S3'!E160,IF($C$2=20.5,'S3'!F160,IF($C$2=21.5,'S3'!G160,IF($C$2=22.5,'S3'!H160,IF($C$2=23.5,'S3'!I160,IF($C$2=24.5,'S3'!J160,IF($C$2=25.5,'S3'!K160,IF($C$2=26.5,'S3'!L160,IF($C$2=27.5,'S3'!M160,IF($C$2=28.5,'S3'!N160,IF($C$2=29.5,'S3'!O160,IF($C$2=30.5,'S3'!P160,IF($C$2=31.5,'S3'!Q160,IF($C$2=32.5,'S3'!R160,IF($C$2=33.5,'S3'!S160)))))))))))))))))))</f>
        <v>401.64</v>
      </c>
      <c r="D160" s="63">
        <f t="shared" si="11"/>
        <v>562.29999999999995</v>
      </c>
      <c r="E160" s="63">
        <f>IF($E$2=15.5,'S3'!AF160,IF($E$2=16.5,'S3'!AG160,IF($E$2=17.5,'S3'!AH160,IF($E$2=18.5,'S3'!AI160,IF($E$2=19.5,'S3'!AJ160,IF($E$2=20.5,'S3'!AK160,IF($E$2=21.5,'S3'!AL160,IF($E$2=22.5,'S3'!AM160,IF($E$2=23.5,'S3'!AN160,IF($E$2=24.5,'S3'!AO160,IF($E$2=25.5,'S3'!AP160,IF($E$2=26.5,'S3'!AQ160,IF($E$2=27.5,'S3'!AR160,IF($E$2=28.5,'S3'!AS160,IF($E$2=29.5,'S3'!AT160,IF($E$2=30.5,'S3'!AU160,IF($E$2=31.5,'S3'!AV160,IF($E$2=32.5,'S3'!AW160,IF($E$2=33.5,'S3'!AX160)))))))))))))))))))</f>
        <v>251.26</v>
      </c>
      <c r="F160" s="63">
        <f t="shared" si="10"/>
        <v>351.76</v>
      </c>
    </row>
    <row r="161" spans="2:6" x14ac:dyDescent="0.45">
      <c r="B161" s="289">
        <v>157</v>
      </c>
      <c r="C161" s="63">
        <f>IF($C$2=15.5,'S3'!A161,IF($C$2=16.5,'S3'!B161,IF($C$2=17.5,'S3'!C161,IF($C$2=18.5,'S3'!D161,IF($C$2=19.5,'S3'!E161,IF($C$2=20.5,'S3'!F161,IF($C$2=21.5,'S3'!G161,IF($C$2=22.5,'S3'!H161,IF($C$2=23.5,'S3'!I161,IF($C$2=24.5,'S3'!J161,IF($C$2=25.5,'S3'!K161,IF($C$2=26.5,'S3'!L161,IF($C$2=27.5,'S3'!M161,IF($C$2=28.5,'S3'!N161,IF($C$2=29.5,'S3'!O161,IF($C$2=30.5,'S3'!P161,IF($C$2=31.5,'S3'!Q161,IF($C$2=32.5,'S3'!R161,IF($C$2=33.5,'S3'!S161)))))))))))))))))))</f>
        <v>404.17</v>
      </c>
      <c r="D161" s="63">
        <f t="shared" si="11"/>
        <v>565.84</v>
      </c>
      <c r="E161" s="63">
        <f>IF($E$2=15.5,'S3'!AF161,IF($E$2=16.5,'S3'!AG161,IF($E$2=17.5,'S3'!AH161,IF($E$2=18.5,'S3'!AI161,IF($E$2=19.5,'S3'!AJ161,IF($E$2=20.5,'S3'!AK161,IF($E$2=21.5,'S3'!AL161,IF($E$2=22.5,'S3'!AM161,IF($E$2=23.5,'S3'!AN161,IF($E$2=24.5,'S3'!AO161,IF($E$2=25.5,'S3'!AP161,IF($E$2=26.5,'S3'!AQ161,IF($E$2=27.5,'S3'!AR161,IF($E$2=28.5,'S3'!AS161,IF($E$2=29.5,'S3'!AT161,IF($E$2=30.5,'S3'!AU161,IF($E$2=31.5,'S3'!AV161,IF($E$2=32.5,'S3'!AW161,IF($E$2=33.5,'S3'!AX161)))))))))))))))))))</f>
        <v>252.86</v>
      </c>
      <c r="F161" s="63">
        <f t="shared" si="10"/>
        <v>354</v>
      </c>
    </row>
    <row r="162" spans="2:6" x14ac:dyDescent="0.45">
      <c r="B162" s="289">
        <v>158</v>
      </c>
      <c r="C162" s="63">
        <f>IF($C$2=15.5,'S3'!A162,IF($C$2=16.5,'S3'!B162,IF($C$2=17.5,'S3'!C162,IF($C$2=18.5,'S3'!D162,IF($C$2=19.5,'S3'!E162,IF($C$2=20.5,'S3'!F162,IF($C$2=21.5,'S3'!G162,IF($C$2=22.5,'S3'!H162,IF($C$2=23.5,'S3'!I162,IF($C$2=24.5,'S3'!J162,IF($C$2=25.5,'S3'!K162,IF($C$2=26.5,'S3'!L162,IF($C$2=27.5,'S3'!M162,IF($C$2=28.5,'S3'!N162,IF($C$2=29.5,'S3'!O162,IF($C$2=30.5,'S3'!P162,IF($C$2=31.5,'S3'!Q162,IF($C$2=32.5,'S3'!R162,IF($C$2=33.5,'S3'!S162)))))))))))))))))))</f>
        <v>407.12</v>
      </c>
      <c r="D162" s="63">
        <f t="shared" si="11"/>
        <v>569.97</v>
      </c>
      <c r="E162" s="63">
        <f>IF($E$2=15.5,'S3'!AF162,IF($E$2=16.5,'S3'!AG162,IF($E$2=17.5,'S3'!AH162,IF($E$2=18.5,'S3'!AI162,IF($E$2=19.5,'S3'!AJ162,IF($E$2=20.5,'S3'!AK162,IF($E$2=21.5,'S3'!AL162,IF($E$2=22.5,'S3'!AM162,IF($E$2=23.5,'S3'!AN162,IF($E$2=24.5,'S3'!AO162,IF($E$2=25.5,'S3'!AP162,IF($E$2=26.5,'S3'!AQ162,IF($E$2=27.5,'S3'!AR162,IF($E$2=28.5,'S3'!AS162,IF($E$2=29.5,'S3'!AT162,IF($E$2=30.5,'S3'!AU162,IF($E$2=31.5,'S3'!AV162,IF($E$2=32.5,'S3'!AW162,IF($E$2=33.5,'S3'!AX162)))))))))))))))))))</f>
        <v>254.46</v>
      </c>
      <c r="F162" s="63">
        <f t="shared" si="10"/>
        <v>356.24</v>
      </c>
    </row>
    <row r="163" spans="2:6" x14ac:dyDescent="0.45">
      <c r="B163" s="289">
        <v>159</v>
      </c>
      <c r="C163" s="63">
        <f>IF($C$2=15.5,'S3'!A163,IF($C$2=16.5,'S3'!B163,IF($C$2=17.5,'S3'!C163,IF($C$2=18.5,'S3'!D163,IF($C$2=19.5,'S3'!E163,IF($C$2=20.5,'S3'!F163,IF($C$2=21.5,'S3'!G163,IF($C$2=22.5,'S3'!H163,IF($C$2=23.5,'S3'!I163,IF($C$2=24.5,'S3'!J163,IF($C$2=25.5,'S3'!K163,IF($C$2=26.5,'S3'!L163,IF($C$2=27.5,'S3'!M163,IF($C$2=28.5,'S3'!N163,IF($C$2=29.5,'S3'!O163,IF($C$2=30.5,'S3'!P163,IF($C$2=31.5,'S3'!Q163,IF($C$2=32.5,'S3'!R163,IF($C$2=33.5,'S3'!S163)))))))))))))))))))</f>
        <v>409.67</v>
      </c>
      <c r="D163" s="63">
        <f t="shared" si="11"/>
        <v>573.54</v>
      </c>
      <c r="E163" s="63">
        <f>IF($E$2=15.5,'S3'!AF163,IF($E$2=16.5,'S3'!AG163,IF($E$2=17.5,'S3'!AH163,IF($E$2=18.5,'S3'!AI163,IF($E$2=19.5,'S3'!AJ163,IF($E$2=20.5,'S3'!AK163,IF($E$2=21.5,'S3'!AL163,IF($E$2=22.5,'S3'!AM163,IF($E$2=23.5,'S3'!AN163,IF($E$2=24.5,'S3'!AO163,IF($E$2=25.5,'S3'!AP163,IF($E$2=26.5,'S3'!AQ163,IF($E$2=27.5,'S3'!AR163,IF($E$2=28.5,'S3'!AS163,IF($E$2=29.5,'S3'!AT163,IF($E$2=30.5,'S3'!AU163,IF($E$2=31.5,'S3'!AV163,IF($E$2=32.5,'S3'!AW163,IF($E$2=33.5,'S3'!AX163)))))))))))))))))))</f>
        <v>256.07</v>
      </c>
      <c r="F163" s="63">
        <f t="shared" si="10"/>
        <v>358.5</v>
      </c>
    </row>
    <row r="164" spans="2:6" x14ac:dyDescent="0.45">
      <c r="B164" s="289">
        <v>160</v>
      </c>
      <c r="C164" s="63">
        <f>IF($C$2=15.5,'S3'!A164,IF($C$2=16.5,'S3'!B164,IF($C$2=17.5,'S3'!C164,IF($C$2=18.5,'S3'!D164,IF($C$2=19.5,'S3'!E164,IF($C$2=20.5,'S3'!F164,IF($C$2=21.5,'S3'!G164,IF($C$2=22.5,'S3'!H164,IF($C$2=23.5,'S3'!I164,IF($C$2=24.5,'S3'!J164,IF($C$2=25.5,'S3'!K164,IF($C$2=26.5,'S3'!L164,IF($C$2=27.5,'S3'!M164,IF($C$2=28.5,'S3'!N164,IF($C$2=29.5,'S3'!O164,IF($C$2=30.5,'S3'!P164,IF($C$2=31.5,'S3'!Q164,IF($C$2=32.5,'S3'!R164,IF($C$2=33.5,'S3'!S164)))))))))))))))))))</f>
        <v>412.22</v>
      </c>
      <c r="D164" s="63">
        <f t="shared" si="11"/>
        <v>577.11</v>
      </c>
      <c r="E164" s="63">
        <f>IF($E$2=15.5,'S3'!AF164,IF($E$2=16.5,'S3'!AG164,IF($E$2=17.5,'S3'!AH164,IF($E$2=18.5,'S3'!AI164,IF($E$2=19.5,'S3'!AJ164,IF($E$2=20.5,'S3'!AK164,IF($E$2=21.5,'S3'!AL164,IF($E$2=22.5,'S3'!AM164,IF($E$2=23.5,'S3'!AN164,IF($E$2=24.5,'S3'!AO164,IF($E$2=25.5,'S3'!AP164,IF($E$2=26.5,'S3'!AQ164,IF($E$2=27.5,'S3'!AR164,IF($E$2=28.5,'S3'!AS164,IF($E$2=29.5,'S3'!AT164,IF($E$2=30.5,'S3'!AU164,IF($E$2=31.5,'S3'!AV164,IF($E$2=32.5,'S3'!AW164,IF($E$2=33.5,'S3'!AX164)))))))))))))))))))</f>
        <v>257.67</v>
      </c>
      <c r="F164" s="63">
        <f t="shared" si="10"/>
        <v>360.74</v>
      </c>
    </row>
    <row r="165" spans="2:6" x14ac:dyDescent="0.45">
      <c r="B165" s="289">
        <v>161</v>
      </c>
      <c r="C165" s="63">
        <f>IF($C$2=15.5,'S3'!A165,IF($C$2=16.5,'S3'!B165,IF($C$2=17.5,'S3'!C165,IF($C$2=18.5,'S3'!D165,IF($C$2=19.5,'S3'!E165,IF($C$2=20.5,'S3'!F165,IF($C$2=21.5,'S3'!G165,IF($C$2=22.5,'S3'!H165,IF($C$2=23.5,'S3'!I165,IF($C$2=24.5,'S3'!J165,IF($C$2=25.5,'S3'!K165,IF($C$2=26.5,'S3'!L165,IF($C$2=27.5,'S3'!M165,IF($C$2=28.5,'S3'!N165,IF($C$2=29.5,'S3'!O165,IF($C$2=30.5,'S3'!P165,IF($C$2=31.5,'S3'!Q165,IF($C$2=32.5,'S3'!R165,IF($C$2=33.5,'S3'!S165)))))))))))))))))))</f>
        <v>414.78</v>
      </c>
      <c r="D165" s="63">
        <f t="shared" si="11"/>
        <v>580.69000000000005</v>
      </c>
      <c r="E165" s="63">
        <f>IF($E$2=15.5,'S3'!AF165,IF($E$2=16.5,'S3'!AG165,IF($E$2=17.5,'S3'!AH165,IF($E$2=18.5,'S3'!AI165,IF($E$2=19.5,'S3'!AJ165,IF($E$2=20.5,'S3'!AK165,IF($E$2=21.5,'S3'!AL165,IF($E$2=22.5,'S3'!AM165,IF($E$2=23.5,'S3'!AN165,IF($E$2=24.5,'S3'!AO165,IF($E$2=25.5,'S3'!AP165,IF($E$2=26.5,'S3'!AQ165,IF($E$2=27.5,'S3'!AR165,IF($E$2=28.5,'S3'!AS165,IF($E$2=29.5,'S3'!AT165,IF($E$2=30.5,'S3'!AU165,IF($E$2=31.5,'S3'!AV165,IF($E$2=32.5,'S3'!AW165,IF($E$2=33.5,'S3'!AX165)))))))))))))))))))</f>
        <v>259.27999999999997</v>
      </c>
      <c r="F165" s="63">
        <f t="shared" si="10"/>
        <v>362.99</v>
      </c>
    </row>
    <row r="166" spans="2:6" x14ac:dyDescent="0.45">
      <c r="B166" s="289">
        <v>162</v>
      </c>
      <c r="C166" s="63">
        <f>IF($C$2=15.5,'S3'!A166,IF($C$2=16.5,'S3'!B166,IF($C$2=17.5,'S3'!C166,IF($C$2=18.5,'S3'!D166,IF($C$2=19.5,'S3'!E166,IF($C$2=20.5,'S3'!F166,IF($C$2=21.5,'S3'!G166,IF($C$2=22.5,'S3'!H166,IF($C$2=23.5,'S3'!I166,IF($C$2=24.5,'S3'!J166,IF($C$2=25.5,'S3'!K166,IF($C$2=26.5,'S3'!L166,IF($C$2=27.5,'S3'!M166,IF($C$2=28.5,'S3'!N166,IF($C$2=29.5,'S3'!O166,IF($C$2=30.5,'S3'!P166,IF($C$2=31.5,'S3'!Q166,IF($C$2=32.5,'S3'!R166,IF($C$2=33.5,'S3'!S166)))))))))))))))))))</f>
        <v>417.34</v>
      </c>
      <c r="D166" s="63">
        <f t="shared" si="11"/>
        <v>584.28</v>
      </c>
      <c r="E166" s="63">
        <f>IF($E$2=15.5,'S3'!AF166,IF($E$2=16.5,'S3'!AG166,IF($E$2=17.5,'S3'!AH166,IF($E$2=18.5,'S3'!AI166,IF($E$2=19.5,'S3'!AJ166,IF($E$2=20.5,'S3'!AK166,IF($E$2=21.5,'S3'!AL166,IF($E$2=22.5,'S3'!AM166,IF($E$2=23.5,'S3'!AN166,IF($E$2=24.5,'S3'!AO166,IF($E$2=25.5,'S3'!AP166,IF($E$2=26.5,'S3'!AQ166,IF($E$2=27.5,'S3'!AR166,IF($E$2=28.5,'S3'!AS166,IF($E$2=29.5,'S3'!AT166,IF($E$2=30.5,'S3'!AU166,IF($E$2=31.5,'S3'!AV166,IF($E$2=32.5,'S3'!AW166,IF($E$2=33.5,'S3'!AX166)))))))))))))))))))</f>
        <v>260.89</v>
      </c>
      <c r="F166" s="63">
        <f t="shared" si="10"/>
        <v>365.25</v>
      </c>
    </row>
    <row r="167" spans="2:6" x14ac:dyDescent="0.45">
      <c r="B167" s="289">
        <v>163</v>
      </c>
      <c r="C167" s="63">
        <f>IF($C$2=15.5,'S3'!A167,IF($C$2=16.5,'S3'!B167,IF($C$2=17.5,'S3'!C167,IF($C$2=18.5,'S3'!D167,IF($C$2=19.5,'S3'!E167,IF($C$2=20.5,'S3'!F167,IF($C$2=21.5,'S3'!G167,IF($C$2=22.5,'S3'!H167,IF($C$2=23.5,'S3'!I167,IF($C$2=24.5,'S3'!J167,IF($C$2=25.5,'S3'!K167,IF($C$2=26.5,'S3'!L167,IF($C$2=27.5,'S3'!M167,IF($C$2=28.5,'S3'!N167,IF($C$2=29.5,'S3'!O167,IF($C$2=30.5,'S3'!P167,IF($C$2=31.5,'S3'!Q167,IF($C$2=32.5,'S3'!R167,IF($C$2=33.5,'S3'!S167)))))))))))))))))))</f>
        <v>419.91</v>
      </c>
      <c r="D167" s="63">
        <f t="shared" si="11"/>
        <v>587.87</v>
      </c>
      <c r="E167" s="63">
        <f>IF($E$2=15.5,'S3'!AF167,IF($E$2=16.5,'S3'!AG167,IF($E$2=17.5,'S3'!AH167,IF($E$2=18.5,'S3'!AI167,IF($E$2=19.5,'S3'!AJ167,IF($E$2=20.5,'S3'!AK167,IF($E$2=21.5,'S3'!AL167,IF($E$2=22.5,'S3'!AM167,IF($E$2=23.5,'S3'!AN167,IF($E$2=24.5,'S3'!AO167,IF($E$2=25.5,'S3'!AP167,IF($E$2=26.5,'S3'!AQ167,IF($E$2=27.5,'S3'!AR167,IF($E$2=28.5,'S3'!AS167,IF($E$2=29.5,'S3'!AT167,IF($E$2=30.5,'S3'!AU167,IF($E$2=31.5,'S3'!AV167,IF($E$2=32.5,'S3'!AW167,IF($E$2=33.5,'S3'!AX167)))))))))))))))))))</f>
        <v>262.5</v>
      </c>
      <c r="F167" s="63">
        <f t="shared" si="10"/>
        <v>367.5</v>
      </c>
    </row>
    <row r="168" spans="2:6" x14ac:dyDescent="0.45">
      <c r="B168" s="289">
        <v>164</v>
      </c>
      <c r="C168" s="63">
        <f>IF($C$2=15.5,'S3'!A168,IF($C$2=16.5,'S3'!B168,IF($C$2=17.5,'S3'!C168,IF($C$2=18.5,'S3'!D168,IF($C$2=19.5,'S3'!E168,IF($C$2=20.5,'S3'!F168,IF($C$2=21.5,'S3'!G168,IF($C$2=22.5,'S3'!H168,IF($C$2=23.5,'S3'!I168,IF($C$2=24.5,'S3'!J168,IF($C$2=25.5,'S3'!K168,IF($C$2=26.5,'S3'!L168,IF($C$2=27.5,'S3'!M168,IF($C$2=28.5,'S3'!N168,IF($C$2=29.5,'S3'!O168,IF($C$2=30.5,'S3'!P168,IF($C$2=31.5,'S3'!Q168,IF($C$2=32.5,'S3'!R168,IF($C$2=33.5,'S3'!S168)))))))))))))))))))</f>
        <v>422.48</v>
      </c>
      <c r="D168" s="63">
        <f t="shared" si="11"/>
        <v>591.47</v>
      </c>
      <c r="E168" s="63">
        <f>IF($E$2=15.5,'S3'!AF168,IF($E$2=16.5,'S3'!AG168,IF($E$2=17.5,'S3'!AH168,IF($E$2=18.5,'S3'!AI168,IF($E$2=19.5,'S3'!AJ168,IF($E$2=20.5,'S3'!AK168,IF($E$2=21.5,'S3'!AL168,IF($E$2=22.5,'S3'!AM168,IF($E$2=23.5,'S3'!AN168,IF($E$2=24.5,'S3'!AO168,IF($E$2=25.5,'S3'!AP168,IF($E$2=26.5,'S3'!AQ168,IF($E$2=27.5,'S3'!AR168,IF($E$2=28.5,'S3'!AS168,IF($E$2=29.5,'S3'!AT168,IF($E$2=30.5,'S3'!AU168,IF($E$2=31.5,'S3'!AV168,IF($E$2=32.5,'S3'!AW168,IF($E$2=33.5,'S3'!AX168)))))))))))))))))))</f>
        <v>264.11</v>
      </c>
      <c r="F168" s="63">
        <f t="shared" si="10"/>
        <v>369.75</v>
      </c>
    </row>
    <row r="169" spans="2:6" x14ac:dyDescent="0.45">
      <c r="B169" s="289">
        <v>165</v>
      </c>
      <c r="C169" s="63">
        <f>IF($C$2=15.5,'S3'!A169,IF($C$2=16.5,'S3'!B169,IF($C$2=17.5,'S3'!C169,IF($C$2=18.5,'S3'!D169,IF($C$2=19.5,'S3'!E169,IF($C$2=20.5,'S3'!F169,IF($C$2=21.5,'S3'!G169,IF($C$2=22.5,'S3'!H169,IF($C$2=23.5,'S3'!I169,IF($C$2=24.5,'S3'!J169,IF($C$2=25.5,'S3'!K169,IF($C$2=26.5,'S3'!L169,IF($C$2=27.5,'S3'!M169,IF($C$2=28.5,'S3'!N169,IF($C$2=29.5,'S3'!O169,IF($C$2=30.5,'S3'!P169,IF($C$2=31.5,'S3'!Q169,IF($C$2=32.5,'S3'!R169,IF($C$2=33.5,'S3'!S169)))))))))))))))))))</f>
        <v>425.06</v>
      </c>
      <c r="D169" s="63">
        <f t="shared" si="11"/>
        <v>595.08000000000004</v>
      </c>
      <c r="E169" s="63">
        <f>IF($E$2=15.5,'S3'!AF169,IF($E$2=16.5,'S3'!AG169,IF($E$2=17.5,'S3'!AH169,IF($E$2=18.5,'S3'!AI169,IF($E$2=19.5,'S3'!AJ169,IF($E$2=20.5,'S3'!AK169,IF($E$2=21.5,'S3'!AL169,IF($E$2=22.5,'S3'!AM169,IF($E$2=23.5,'S3'!AN169,IF($E$2=24.5,'S3'!AO169,IF($E$2=25.5,'S3'!AP169,IF($E$2=26.5,'S3'!AQ169,IF($E$2=27.5,'S3'!AR169,IF($E$2=28.5,'S3'!AS169,IF($E$2=29.5,'S3'!AT169,IF($E$2=30.5,'S3'!AU169,IF($E$2=31.5,'S3'!AV169,IF($E$2=32.5,'S3'!AW169,IF($E$2=33.5,'S3'!AX169)))))))))))))))))))</f>
        <v>265.72000000000003</v>
      </c>
      <c r="F169" s="63">
        <f t="shared" si="10"/>
        <v>372.01</v>
      </c>
    </row>
    <row r="170" spans="2:6" x14ac:dyDescent="0.45">
      <c r="B170" s="289">
        <v>166</v>
      </c>
      <c r="C170" s="63">
        <f>IF($C$2=15.5,'S3'!A170,IF($C$2=16.5,'S3'!B170,IF($C$2=17.5,'S3'!C170,IF($C$2=18.5,'S3'!D170,IF($C$2=19.5,'S3'!E170,IF($C$2=20.5,'S3'!F170,IF($C$2=21.5,'S3'!G170,IF($C$2=22.5,'S3'!H170,IF($C$2=23.5,'S3'!I170,IF($C$2=24.5,'S3'!J170,IF($C$2=25.5,'S3'!K170,IF($C$2=26.5,'S3'!L170,IF($C$2=27.5,'S3'!M170,IF($C$2=28.5,'S3'!N170,IF($C$2=29.5,'S3'!O170,IF($C$2=30.5,'S3'!P170,IF($C$2=31.5,'S3'!Q170,IF($C$2=32.5,'S3'!R170,IF($C$2=33.5,'S3'!S170)))))))))))))))))))</f>
        <v>427.65</v>
      </c>
      <c r="D170" s="63">
        <f t="shared" si="11"/>
        <v>598.71</v>
      </c>
      <c r="E170" s="63">
        <f>IF($E$2=15.5,'S3'!AF170,IF($E$2=16.5,'S3'!AG170,IF($E$2=17.5,'S3'!AH170,IF($E$2=18.5,'S3'!AI170,IF($E$2=19.5,'S3'!AJ170,IF($E$2=20.5,'S3'!AK170,IF($E$2=21.5,'S3'!AL170,IF($E$2=22.5,'S3'!AM170,IF($E$2=23.5,'S3'!AN170,IF($E$2=24.5,'S3'!AO170,IF($E$2=25.5,'S3'!AP170,IF($E$2=26.5,'S3'!AQ170,IF($E$2=27.5,'S3'!AR170,IF($E$2=28.5,'S3'!AS170,IF($E$2=29.5,'S3'!AT170,IF($E$2=30.5,'S3'!AU170,IF($E$2=31.5,'S3'!AV170,IF($E$2=32.5,'S3'!AW170,IF($E$2=33.5,'S3'!AX170)))))))))))))))))))</f>
        <v>267.33</v>
      </c>
      <c r="F170" s="63">
        <f t="shared" si="10"/>
        <v>374.26</v>
      </c>
    </row>
    <row r="171" spans="2:6" x14ac:dyDescent="0.45">
      <c r="B171" s="289">
        <v>167</v>
      </c>
      <c r="C171" s="63">
        <f>IF($C$2=15.5,'S3'!A171,IF($C$2=16.5,'S3'!B171,IF($C$2=17.5,'S3'!C171,IF($C$2=18.5,'S3'!D171,IF($C$2=19.5,'S3'!E171,IF($C$2=20.5,'S3'!F171,IF($C$2=21.5,'S3'!G171,IF($C$2=22.5,'S3'!H171,IF($C$2=23.5,'S3'!I171,IF($C$2=24.5,'S3'!J171,IF($C$2=25.5,'S3'!K171,IF($C$2=26.5,'S3'!L171,IF($C$2=27.5,'S3'!M171,IF($C$2=28.5,'S3'!N171,IF($C$2=29.5,'S3'!O171,IF($C$2=30.5,'S3'!P171,IF($C$2=31.5,'S3'!Q171,IF($C$2=32.5,'S3'!R171,IF($C$2=33.5,'S3'!S171)))))))))))))))))))</f>
        <v>430.24</v>
      </c>
      <c r="D171" s="63">
        <f t="shared" si="11"/>
        <v>602.34</v>
      </c>
      <c r="E171" s="63">
        <f>IF($E$2=15.5,'S3'!AF171,IF($E$2=16.5,'S3'!AG171,IF($E$2=17.5,'S3'!AH171,IF($E$2=18.5,'S3'!AI171,IF($E$2=19.5,'S3'!AJ171,IF($E$2=20.5,'S3'!AK171,IF($E$2=21.5,'S3'!AL171,IF($E$2=22.5,'S3'!AM171,IF($E$2=23.5,'S3'!AN171,IF($E$2=24.5,'S3'!AO171,IF($E$2=25.5,'S3'!AP171,IF($E$2=26.5,'S3'!AQ171,IF($E$2=27.5,'S3'!AR171,IF($E$2=28.5,'S3'!AS171,IF($E$2=29.5,'S3'!AT171,IF($E$2=30.5,'S3'!AU171,IF($E$2=31.5,'S3'!AV171,IF($E$2=32.5,'S3'!AW171,IF($E$2=33.5,'S3'!AX171)))))))))))))))))))</f>
        <v>268.95</v>
      </c>
      <c r="F171" s="63">
        <f t="shared" si="10"/>
        <v>376.53</v>
      </c>
    </row>
    <row r="172" spans="2:6" x14ac:dyDescent="0.45">
      <c r="B172" s="289">
        <v>168</v>
      </c>
      <c r="C172" s="63">
        <f>IF($C$2=15.5,'S3'!A172,IF($C$2=16.5,'S3'!B172,IF($C$2=17.5,'S3'!C172,IF($C$2=18.5,'S3'!D172,IF($C$2=19.5,'S3'!E172,IF($C$2=20.5,'S3'!F172,IF($C$2=21.5,'S3'!G172,IF($C$2=22.5,'S3'!H172,IF($C$2=23.5,'S3'!I172,IF($C$2=24.5,'S3'!J172,IF($C$2=25.5,'S3'!K172,IF($C$2=26.5,'S3'!L172,IF($C$2=27.5,'S3'!M172,IF($C$2=28.5,'S3'!N172,IF($C$2=29.5,'S3'!O172,IF($C$2=30.5,'S3'!P172,IF($C$2=31.5,'S3'!Q172,IF($C$2=32.5,'S3'!R172,IF($C$2=33.5,'S3'!S172)))))))))))))))))))</f>
        <v>432.83</v>
      </c>
      <c r="D172" s="63">
        <f t="shared" si="11"/>
        <v>605.96</v>
      </c>
      <c r="E172" s="63">
        <f>IF($E$2=15.5,'S3'!AF172,IF($E$2=16.5,'S3'!AG172,IF($E$2=17.5,'S3'!AH172,IF($E$2=18.5,'S3'!AI172,IF($E$2=19.5,'S3'!AJ172,IF($E$2=20.5,'S3'!AK172,IF($E$2=21.5,'S3'!AL172,IF($E$2=22.5,'S3'!AM172,IF($E$2=23.5,'S3'!AN172,IF($E$2=24.5,'S3'!AO172,IF($E$2=25.5,'S3'!AP172,IF($E$2=26.5,'S3'!AQ172,IF($E$2=27.5,'S3'!AR172,IF($E$2=28.5,'S3'!AS172,IF($E$2=29.5,'S3'!AT172,IF($E$2=30.5,'S3'!AU172,IF($E$2=31.5,'S3'!AV172,IF($E$2=32.5,'S3'!AW172,IF($E$2=33.5,'S3'!AX172)))))))))))))))))))</f>
        <v>270.57</v>
      </c>
      <c r="F172" s="63">
        <f t="shared" si="10"/>
        <v>378.8</v>
      </c>
    </row>
    <row r="173" spans="2:6" x14ac:dyDescent="0.45">
      <c r="B173" s="289">
        <v>169</v>
      </c>
      <c r="C173" s="63">
        <f>IF($C$2=15.5,'S3'!A173,IF($C$2=16.5,'S3'!B173,IF($C$2=17.5,'S3'!C173,IF($C$2=18.5,'S3'!D173,IF($C$2=19.5,'S3'!E173,IF($C$2=20.5,'S3'!F173,IF($C$2=21.5,'S3'!G173,IF($C$2=22.5,'S3'!H173,IF($C$2=23.5,'S3'!I173,IF($C$2=24.5,'S3'!J173,IF($C$2=25.5,'S3'!K173,IF($C$2=26.5,'S3'!L173,IF($C$2=27.5,'S3'!M173,IF($C$2=28.5,'S3'!N173,IF($C$2=29.5,'S3'!O173,IF($C$2=30.5,'S3'!P173,IF($C$2=31.5,'S3'!Q173,IF($C$2=32.5,'S3'!R173,IF($C$2=33.5,'S3'!S173)))))))))))))))))))</f>
        <v>434.96</v>
      </c>
      <c r="D173" s="63">
        <f t="shared" si="11"/>
        <v>608.94000000000005</v>
      </c>
      <c r="E173" s="63">
        <f>IF($E$2=15.5,'S3'!AF173,IF($E$2=16.5,'S3'!AG173,IF($E$2=17.5,'S3'!AH173,IF($E$2=18.5,'S3'!AI173,IF($E$2=19.5,'S3'!AJ173,IF($E$2=20.5,'S3'!AK173,IF($E$2=21.5,'S3'!AL173,IF($E$2=22.5,'S3'!AM173,IF($E$2=23.5,'S3'!AN173,IF($E$2=24.5,'S3'!AO173,IF($E$2=25.5,'S3'!AP173,IF($E$2=26.5,'S3'!AQ173,IF($E$2=27.5,'S3'!AR173,IF($E$2=28.5,'S3'!AS173,IF($E$2=29.5,'S3'!AT173,IF($E$2=30.5,'S3'!AU173,IF($E$2=31.5,'S3'!AV173,IF($E$2=32.5,'S3'!AW173,IF($E$2=33.5,'S3'!AX173)))))))))))))))))))</f>
        <v>272.19</v>
      </c>
      <c r="F173" s="63">
        <f t="shared" si="10"/>
        <v>381.07</v>
      </c>
    </row>
    <row r="174" spans="2:6" x14ac:dyDescent="0.45">
      <c r="B174" s="289">
        <v>170</v>
      </c>
      <c r="C174" s="63">
        <f>IF($C$2=15.5,'S3'!A174,IF($C$2=16.5,'S3'!B174,IF($C$2=17.5,'S3'!C174,IF($C$2=18.5,'S3'!D174,IF($C$2=19.5,'S3'!E174,IF($C$2=20.5,'S3'!F174,IF($C$2=21.5,'S3'!G174,IF($C$2=22.5,'S3'!H174,IF($C$2=23.5,'S3'!I174,IF($C$2=24.5,'S3'!J174,IF($C$2=25.5,'S3'!K174,IF($C$2=26.5,'S3'!L174,IF($C$2=27.5,'S3'!M174,IF($C$2=28.5,'S3'!N174,IF($C$2=29.5,'S3'!O174,IF($C$2=30.5,'S3'!P174,IF($C$2=31.5,'S3'!Q174,IF($C$2=32.5,'S3'!R174,IF($C$2=33.5,'S3'!S174)))))))))))))))))))</f>
        <v>437.56</v>
      </c>
      <c r="D174" s="63">
        <f t="shared" si="11"/>
        <v>612.58000000000004</v>
      </c>
      <c r="E174" s="63">
        <f>IF($E$2=15.5,'S3'!AF174,IF($E$2=16.5,'S3'!AG174,IF($E$2=17.5,'S3'!AH174,IF($E$2=18.5,'S3'!AI174,IF($E$2=19.5,'S3'!AJ174,IF($E$2=20.5,'S3'!AK174,IF($E$2=21.5,'S3'!AL174,IF($E$2=22.5,'S3'!AM174,IF($E$2=23.5,'S3'!AN174,IF($E$2=24.5,'S3'!AO174,IF($E$2=25.5,'S3'!AP174,IF($E$2=26.5,'S3'!AQ174,IF($E$2=27.5,'S3'!AR174,IF($E$2=28.5,'S3'!AS174,IF($E$2=29.5,'S3'!AT174,IF($E$2=30.5,'S3'!AU174,IF($E$2=31.5,'S3'!AV174,IF($E$2=32.5,'S3'!AW174,IF($E$2=33.5,'S3'!AX174)))))))))))))))))))</f>
        <v>273.81</v>
      </c>
      <c r="F174" s="63">
        <f t="shared" si="10"/>
        <v>383.33</v>
      </c>
    </row>
    <row r="175" spans="2:6" x14ac:dyDescent="0.45">
      <c r="B175" s="289">
        <v>171</v>
      </c>
      <c r="C175" s="63">
        <f>IF($C$2=15.5,'S3'!A175,IF($C$2=16.5,'S3'!B175,IF($C$2=17.5,'S3'!C175,IF($C$2=18.5,'S3'!D175,IF($C$2=19.5,'S3'!E175,IF($C$2=20.5,'S3'!F175,IF($C$2=21.5,'S3'!G175,IF($C$2=22.5,'S3'!H175,IF($C$2=23.5,'S3'!I175,IF($C$2=24.5,'S3'!J175,IF($C$2=25.5,'S3'!K175,IF($C$2=26.5,'S3'!L175,IF($C$2=27.5,'S3'!M175,IF($C$2=28.5,'S3'!N175,IF($C$2=29.5,'S3'!O175,IF($C$2=30.5,'S3'!P175,IF($C$2=31.5,'S3'!Q175,IF($C$2=32.5,'S3'!R175,IF($C$2=33.5,'S3'!S175)))))))))))))))))))</f>
        <v>440.17</v>
      </c>
      <c r="D175" s="63">
        <f t="shared" si="11"/>
        <v>616.24</v>
      </c>
      <c r="E175" s="63">
        <f>IF($E$2=15.5,'S3'!AF175,IF($E$2=16.5,'S3'!AG175,IF($E$2=17.5,'S3'!AH175,IF($E$2=18.5,'S3'!AI175,IF($E$2=19.5,'S3'!AJ175,IF($E$2=20.5,'S3'!AK175,IF($E$2=21.5,'S3'!AL175,IF($E$2=22.5,'S3'!AM175,IF($E$2=23.5,'S3'!AN175,IF($E$2=24.5,'S3'!AO175,IF($E$2=25.5,'S3'!AP175,IF($E$2=26.5,'S3'!AQ175,IF($E$2=27.5,'S3'!AR175,IF($E$2=28.5,'S3'!AS175,IF($E$2=29.5,'S3'!AT175,IF($E$2=30.5,'S3'!AU175,IF($E$2=31.5,'S3'!AV175,IF($E$2=32.5,'S3'!AW175,IF($E$2=33.5,'S3'!AX175)))))))))))))))))))</f>
        <v>275.43</v>
      </c>
      <c r="F175" s="63">
        <f t="shared" si="10"/>
        <v>385.6</v>
      </c>
    </row>
    <row r="176" spans="2:6" x14ac:dyDescent="0.45">
      <c r="B176" s="289">
        <v>172</v>
      </c>
      <c r="C176" s="63">
        <f>IF($C$2=15.5,'S3'!A176,IF($C$2=16.5,'S3'!B176,IF($C$2=17.5,'S3'!C176,IF($C$2=18.5,'S3'!D176,IF($C$2=19.5,'S3'!E176,IF($C$2=20.5,'S3'!F176,IF($C$2=21.5,'S3'!G176,IF($C$2=22.5,'S3'!H176,IF($C$2=23.5,'S3'!I176,IF($C$2=24.5,'S3'!J176,IF($C$2=25.5,'S3'!K176,IF($C$2=26.5,'S3'!L176,IF($C$2=27.5,'S3'!M176,IF($C$2=28.5,'S3'!N176,IF($C$2=29.5,'S3'!O176,IF($C$2=30.5,'S3'!P176,IF($C$2=31.5,'S3'!Q176,IF($C$2=32.5,'S3'!R176,IF($C$2=33.5,'S3'!S176)))))))))))))))))))</f>
        <v>442.78</v>
      </c>
      <c r="D176" s="63">
        <f t="shared" si="11"/>
        <v>619.89</v>
      </c>
      <c r="E176" s="63">
        <f>IF($E$2=15.5,'S3'!AF176,IF($E$2=16.5,'S3'!AG176,IF($E$2=17.5,'S3'!AH176,IF($E$2=18.5,'S3'!AI176,IF($E$2=19.5,'S3'!AJ176,IF($E$2=20.5,'S3'!AK176,IF($E$2=21.5,'S3'!AL176,IF($E$2=22.5,'S3'!AM176,IF($E$2=23.5,'S3'!AN176,IF($E$2=24.5,'S3'!AO176,IF($E$2=25.5,'S3'!AP176,IF($E$2=26.5,'S3'!AQ176,IF($E$2=27.5,'S3'!AR176,IF($E$2=28.5,'S3'!AS176,IF($E$2=29.5,'S3'!AT176,IF($E$2=30.5,'S3'!AU176,IF($E$2=31.5,'S3'!AV176,IF($E$2=32.5,'S3'!AW176,IF($E$2=33.5,'S3'!AX176)))))))))))))))))))</f>
        <v>277.05</v>
      </c>
      <c r="F176" s="63">
        <f t="shared" si="10"/>
        <v>387.87</v>
      </c>
    </row>
    <row r="177" spans="2:6" x14ac:dyDescent="0.45">
      <c r="B177" s="289">
        <v>173</v>
      </c>
      <c r="C177" s="63">
        <f>IF($C$2=15.5,'S3'!A177,IF($C$2=16.5,'S3'!B177,IF($C$2=17.5,'S3'!C177,IF($C$2=18.5,'S3'!D177,IF($C$2=19.5,'S3'!E177,IF($C$2=20.5,'S3'!F177,IF($C$2=21.5,'S3'!G177,IF($C$2=22.5,'S3'!H177,IF($C$2=23.5,'S3'!I177,IF($C$2=24.5,'S3'!J177,IF($C$2=25.5,'S3'!K177,IF($C$2=26.5,'S3'!L177,IF($C$2=27.5,'S3'!M177,IF($C$2=28.5,'S3'!N177,IF($C$2=29.5,'S3'!O177,IF($C$2=30.5,'S3'!P177,IF($C$2=31.5,'S3'!Q177,IF($C$2=32.5,'S3'!R177,IF($C$2=33.5,'S3'!S177)))))))))))))))))))</f>
        <v>445.4</v>
      </c>
      <c r="D177" s="63">
        <f t="shared" si="11"/>
        <v>623.55999999999995</v>
      </c>
      <c r="E177" s="63">
        <f>IF($E$2=15.5,'S3'!AF177,IF($E$2=16.5,'S3'!AG177,IF($E$2=17.5,'S3'!AH177,IF($E$2=18.5,'S3'!AI177,IF($E$2=19.5,'S3'!AJ177,IF($E$2=20.5,'S3'!AK177,IF($E$2=21.5,'S3'!AL177,IF($E$2=22.5,'S3'!AM177,IF($E$2=23.5,'S3'!AN177,IF($E$2=24.5,'S3'!AO177,IF($E$2=25.5,'S3'!AP177,IF($E$2=26.5,'S3'!AQ177,IF($E$2=27.5,'S3'!AR177,IF($E$2=28.5,'S3'!AS177,IF($E$2=29.5,'S3'!AT177,IF($E$2=30.5,'S3'!AU177,IF($E$2=31.5,'S3'!AV177,IF($E$2=32.5,'S3'!AW177,IF($E$2=33.5,'S3'!AX177)))))))))))))))))))</f>
        <v>278.55</v>
      </c>
      <c r="F177" s="63">
        <f t="shared" si="10"/>
        <v>389.97</v>
      </c>
    </row>
    <row r="178" spans="2:6" x14ac:dyDescent="0.45">
      <c r="B178" s="289">
        <v>174</v>
      </c>
      <c r="C178" s="63">
        <f>IF($C$2=15.5,'S3'!A178,IF($C$2=16.5,'S3'!B178,IF($C$2=17.5,'S3'!C178,IF($C$2=18.5,'S3'!D178,IF($C$2=19.5,'S3'!E178,IF($C$2=20.5,'S3'!F178,IF($C$2=21.5,'S3'!G178,IF($C$2=22.5,'S3'!H178,IF($C$2=23.5,'S3'!I178,IF($C$2=24.5,'S3'!J178,IF($C$2=25.5,'S3'!K178,IF($C$2=26.5,'S3'!L178,IF($C$2=27.5,'S3'!M178,IF($C$2=28.5,'S3'!N178,IF($C$2=29.5,'S3'!O178,IF($C$2=30.5,'S3'!P178,IF($C$2=31.5,'S3'!Q178,IF($C$2=32.5,'S3'!R178,IF($C$2=33.5,'S3'!S178)))))))))))))))))))</f>
        <v>448.03</v>
      </c>
      <c r="D178" s="63">
        <f t="shared" si="11"/>
        <v>627.24</v>
      </c>
      <c r="E178" s="63">
        <f>IF($E$2=15.5,'S3'!AF178,IF($E$2=16.5,'S3'!AG178,IF($E$2=17.5,'S3'!AH178,IF($E$2=18.5,'S3'!AI178,IF($E$2=19.5,'S3'!AJ178,IF($E$2=20.5,'S3'!AK178,IF($E$2=21.5,'S3'!AL178,IF($E$2=22.5,'S3'!AM178,IF($E$2=23.5,'S3'!AN178,IF($E$2=24.5,'S3'!AO178,IF($E$2=25.5,'S3'!AP178,IF($E$2=26.5,'S3'!AQ178,IF($E$2=27.5,'S3'!AR178,IF($E$2=28.5,'S3'!AS178,IF($E$2=29.5,'S3'!AT178,IF($E$2=30.5,'S3'!AU178,IF($E$2=31.5,'S3'!AV178,IF($E$2=32.5,'S3'!AW178,IF($E$2=33.5,'S3'!AX178)))))))))))))))))))</f>
        <v>280.17</v>
      </c>
      <c r="F178" s="63">
        <f t="shared" si="10"/>
        <v>392.24</v>
      </c>
    </row>
    <row r="179" spans="2:6" x14ac:dyDescent="0.45">
      <c r="B179" s="289">
        <v>175</v>
      </c>
      <c r="C179" s="63">
        <f>IF($C$2=15.5,'S3'!A179,IF($C$2=16.5,'S3'!B179,IF($C$2=17.5,'S3'!C179,IF($C$2=18.5,'S3'!D179,IF($C$2=19.5,'S3'!E179,IF($C$2=20.5,'S3'!F179,IF($C$2=21.5,'S3'!G179,IF($C$2=22.5,'S3'!H179,IF($C$2=23.5,'S3'!I179,IF($C$2=24.5,'S3'!J179,IF($C$2=25.5,'S3'!K179,IF($C$2=26.5,'S3'!L179,IF($C$2=27.5,'S3'!M179,IF($C$2=28.5,'S3'!N179,IF($C$2=29.5,'S3'!O179,IF($C$2=30.5,'S3'!P179,IF($C$2=31.5,'S3'!Q179,IF($C$2=32.5,'S3'!R179,IF($C$2=33.5,'S3'!S179)))))))))))))))))))</f>
        <v>450.66</v>
      </c>
      <c r="D179" s="63">
        <f t="shared" si="11"/>
        <v>630.91999999999996</v>
      </c>
      <c r="E179" s="63">
        <f>IF($E$2=15.5,'S3'!AF179,IF($E$2=16.5,'S3'!AG179,IF($E$2=17.5,'S3'!AH179,IF($E$2=18.5,'S3'!AI179,IF($E$2=19.5,'S3'!AJ179,IF($E$2=20.5,'S3'!AK179,IF($E$2=21.5,'S3'!AL179,IF($E$2=22.5,'S3'!AM179,IF($E$2=23.5,'S3'!AN179,IF($E$2=24.5,'S3'!AO179,IF($E$2=25.5,'S3'!AP179,IF($E$2=26.5,'S3'!AQ179,IF($E$2=27.5,'S3'!AR179,IF($E$2=28.5,'S3'!AS179,IF($E$2=29.5,'S3'!AT179,IF($E$2=30.5,'S3'!AU179,IF($E$2=31.5,'S3'!AV179,IF($E$2=32.5,'S3'!AW179,IF($E$2=33.5,'S3'!AX179)))))))))))))))))))</f>
        <v>281.8</v>
      </c>
      <c r="F179" s="63">
        <f t="shared" si="10"/>
        <v>394.52</v>
      </c>
    </row>
    <row r="180" spans="2:6" x14ac:dyDescent="0.45">
      <c r="B180" s="289">
        <v>176</v>
      </c>
      <c r="C180" s="63">
        <f>IF($C$2=15.5,'S3'!A180,IF($C$2=16.5,'S3'!B180,IF($C$2=17.5,'S3'!C180,IF($C$2=18.5,'S3'!D180,IF($C$2=19.5,'S3'!E180,IF($C$2=20.5,'S3'!F180,IF($C$2=21.5,'S3'!G180,IF($C$2=22.5,'S3'!H180,IF($C$2=23.5,'S3'!I180,IF($C$2=24.5,'S3'!J180,IF($C$2=25.5,'S3'!K180,IF($C$2=26.5,'S3'!L180,IF($C$2=27.5,'S3'!M180,IF($C$2=28.5,'S3'!N180,IF($C$2=29.5,'S3'!O180,IF($C$2=30.5,'S3'!P180,IF($C$2=31.5,'S3'!Q180,IF($C$2=32.5,'S3'!R180,IF($C$2=33.5,'S3'!S180)))))))))))))))))))</f>
        <v>453.3</v>
      </c>
      <c r="D180" s="63">
        <f t="shared" si="11"/>
        <v>634.62</v>
      </c>
      <c r="E180" s="63">
        <f>IF($E$2=15.5,'S3'!AF180,IF($E$2=16.5,'S3'!AG180,IF($E$2=17.5,'S3'!AH180,IF($E$2=18.5,'S3'!AI180,IF($E$2=19.5,'S3'!AJ180,IF($E$2=20.5,'S3'!AK180,IF($E$2=21.5,'S3'!AL180,IF($E$2=22.5,'S3'!AM180,IF($E$2=23.5,'S3'!AN180,IF($E$2=24.5,'S3'!AO180,IF($E$2=25.5,'S3'!AP180,IF($E$2=26.5,'S3'!AQ180,IF($E$2=27.5,'S3'!AR180,IF($E$2=28.5,'S3'!AS180,IF($E$2=29.5,'S3'!AT180,IF($E$2=30.5,'S3'!AU180,IF($E$2=31.5,'S3'!AV180,IF($E$2=32.5,'S3'!AW180,IF($E$2=33.5,'S3'!AX180)))))))))))))))))))</f>
        <v>283.43</v>
      </c>
      <c r="F180" s="63">
        <f t="shared" si="10"/>
        <v>396.8</v>
      </c>
    </row>
    <row r="181" spans="2:6" x14ac:dyDescent="0.45">
      <c r="B181" s="289">
        <v>177</v>
      </c>
      <c r="C181" s="63">
        <f>IF($C$2=15.5,'S3'!A181,IF($C$2=16.5,'S3'!B181,IF($C$2=17.5,'S3'!C181,IF($C$2=18.5,'S3'!D181,IF($C$2=19.5,'S3'!E181,IF($C$2=20.5,'S3'!F181,IF($C$2=21.5,'S3'!G181,IF($C$2=22.5,'S3'!H181,IF($C$2=23.5,'S3'!I181,IF($C$2=24.5,'S3'!J181,IF($C$2=25.5,'S3'!K181,IF($C$2=26.5,'S3'!L181,IF($C$2=27.5,'S3'!M181,IF($C$2=28.5,'S3'!N181,IF($C$2=29.5,'S3'!O181,IF($C$2=30.5,'S3'!P181,IF($C$2=31.5,'S3'!Q181,IF($C$2=32.5,'S3'!R181,IF($C$2=33.5,'S3'!S181)))))))))))))))))))</f>
        <v>455.95</v>
      </c>
      <c r="D181" s="63">
        <f t="shared" si="11"/>
        <v>638.33000000000004</v>
      </c>
      <c r="E181" s="63">
        <f>IF($E$2=15.5,'S3'!AF181,IF($E$2=16.5,'S3'!AG181,IF($E$2=17.5,'S3'!AH181,IF($E$2=18.5,'S3'!AI181,IF($E$2=19.5,'S3'!AJ181,IF($E$2=20.5,'S3'!AK181,IF($E$2=21.5,'S3'!AL181,IF($E$2=22.5,'S3'!AM181,IF($E$2=23.5,'S3'!AN181,IF($E$2=24.5,'S3'!AO181,IF($E$2=25.5,'S3'!AP181,IF($E$2=26.5,'S3'!AQ181,IF($E$2=27.5,'S3'!AR181,IF($E$2=28.5,'S3'!AS181,IF($E$2=29.5,'S3'!AT181,IF($E$2=30.5,'S3'!AU181,IF($E$2=31.5,'S3'!AV181,IF($E$2=32.5,'S3'!AW181,IF($E$2=33.5,'S3'!AX181)))))))))))))))))))</f>
        <v>285.06</v>
      </c>
      <c r="F181" s="63">
        <f t="shared" si="10"/>
        <v>399.08</v>
      </c>
    </row>
    <row r="182" spans="2:6" x14ac:dyDescent="0.45">
      <c r="B182" s="289">
        <v>178</v>
      </c>
      <c r="C182" s="63">
        <f>IF($C$2=15.5,'S3'!A182,IF($C$2=16.5,'S3'!B182,IF($C$2=17.5,'S3'!C182,IF($C$2=18.5,'S3'!D182,IF($C$2=19.5,'S3'!E182,IF($C$2=20.5,'S3'!F182,IF($C$2=21.5,'S3'!G182,IF($C$2=22.5,'S3'!H182,IF($C$2=23.5,'S3'!I182,IF($C$2=24.5,'S3'!J182,IF($C$2=25.5,'S3'!K182,IF($C$2=26.5,'S3'!L182,IF($C$2=27.5,'S3'!M182,IF($C$2=28.5,'S3'!N182,IF($C$2=29.5,'S3'!O182,IF($C$2=30.5,'S3'!P182,IF($C$2=31.5,'S3'!Q182,IF($C$2=32.5,'S3'!R182,IF($C$2=33.5,'S3'!S182)))))))))))))))))))</f>
        <v>458.08</v>
      </c>
      <c r="D182" s="63">
        <f t="shared" si="11"/>
        <v>641.30999999999995</v>
      </c>
      <c r="E182" s="63">
        <f>IF($E$2=15.5,'S3'!AF182,IF($E$2=16.5,'S3'!AG182,IF($E$2=17.5,'S3'!AH182,IF($E$2=18.5,'S3'!AI182,IF($E$2=19.5,'S3'!AJ182,IF($E$2=20.5,'S3'!AK182,IF($E$2=21.5,'S3'!AL182,IF($E$2=22.5,'S3'!AM182,IF($E$2=23.5,'S3'!AN182,IF($E$2=24.5,'S3'!AO182,IF($E$2=25.5,'S3'!AP182,IF($E$2=26.5,'S3'!AQ182,IF($E$2=27.5,'S3'!AR182,IF($E$2=28.5,'S3'!AS182,IF($E$2=29.5,'S3'!AT182,IF($E$2=30.5,'S3'!AU182,IF($E$2=31.5,'S3'!AV182,IF($E$2=32.5,'S3'!AW182,IF($E$2=33.5,'S3'!AX182)))))))))))))))))))</f>
        <v>286.69</v>
      </c>
      <c r="F182" s="63">
        <f t="shared" si="10"/>
        <v>401.37</v>
      </c>
    </row>
    <row r="183" spans="2:6" x14ac:dyDescent="0.45">
      <c r="B183" s="289">
        <v>179</v>
      </c>
      <c r="C183" s="63">
        <f>IF($C$2=15.5,'S3'!A183,IF($C$2=16.5,'S3'!B183,IF($C$2=17.5,'S3'!C183,IF($C$2=18.5,'S3'!D183,IF($C$2=19.5,'S3'!E183,IF($C$2=20.5,'S3'!F183,IF($C$2=21.5,'S3'!G183,IF($C$2=22.5,'S3'!H183,IF($C$2=23.5,'S3'!I183,IF($C$2=24.5,'S3'!J183,IF($C$2=25.5,'S3'!K183,IF($C$2=26.5,'S3'!L183,IF($C$2=27.5,'S3'!M183,IF($C$2=28.5,'S3'!N183,IF($C$2=29.5,'S3'!O183,IF($C$2=30.5,'S3'!P183,IF($C$2=31.5,'S3'!Q183,IF($C$2=32.5,'S3'!R183,IF($C$2=33.5,'S3'!S183)))))))))))))))))))</f>
        <v>460.73</v>
      </c>
      <c r="D183" s="63">
        <f t="shared" si="11"/>
        <v>645.02</v>
      </c>
      <c r="E183" s="63">
        <f>IF($E$2=15.5,'S3'!AF183,IF($E$2=16.5,'S3'!AG183,IF($E$2=17.5,'S3'!AH183,IF($E$2=18.5,'S3'!AI183,IF($E$2=19.5,'S3'!AJ183,IF($E$2=20.5,'S3'!AK183,IF($E$2=21.5,'S3'!AL183,IF($E$2=22.5,'S3'!AM183,IF($E$2=23.5,'S3'!AN183,IF($E$2=24.5,'S3'!AO183,IF($E$2=25.5,'S3'!AP183,IF($E$2=26.5,'S3'!AQ183,IF($E$2=27.5,'S3'!AR183,IF($E$2=28.5,'S3'!AS183,IF($E$2=29.5,'S3'!AT183,IF($E$2=30.5,'S3'!AU183,IF($E$2=31.5,'S3'!AV183,IF($E$2=32.5,'S3'!AW183,IF($E$2=33.5,'S3'!AX183)))))))))))))))))))</f>
        <v>288.18</v>
      </c>
      <c r="F183" s="63">
        <f t="shared" si="10"/>
        <v>403.45</v>
      </c>
    </row>
    <row r="184" spans="2:6" x14ac:dyDescent="0.45">
      <c r="B184" s="289">
        <v>180</v>
      </c>
      <c r="C184" s="63">
        <f>IF($C$2=15.5,'S3'!A184,IF($C$2=16.5,'S3'!B184,IF($C$2=17.5,'S3'!C184,IF($C$2=18.5,'S3'!D184,IF($C$2=19.5,'S3'!E184,IF($C$2=20.5,'S3'!F184,IF($C$2=21.5,'S3'!G184,IF($C$2=22.5,'S3'!H184,IF($C$2=23.5,'S3'!I184,IF($C$2=24.5,'S3'!J184,IF($C$2=25.5,'S3'!K184,IF($C$2=26.5,'S3'!L184,IF($C$2=27.5,'S3'!M184,IF($C$2=28.5,'S3'!N184,IF($C$2=29.5,'S3'!O184,IF($C$2=30.5,'S3'!P184,IF($C$2=31.5,'S3'!Q184,IF($C$2=32.5,'S3'!R184,IF($C$2=33.5,'S3'!S184)))))))))))))))))))</f>
        <v>463.39</v>
      </c>
      <c r="D184" s="63">
        <f t="shared" si="11"/>
        <v>648.75</v>
      </c>
      <c r="E184" s="63">
        <f>IF($E$2=15.5,'S3'!AF184,IF($E$2=16.5,'S3'!AG184,IF($E$2=17.5,'S3'!AH184,IF($E$2=18.5,'S3'!AI184,IF($E$2=19.5,'S3'!AJ184,IF($E$2=20.5,'S3'!AK184,IF($E$2=21.5,'S3'!AL184,IF($E$2=22.5,'S3'!AM184,IF($E$2=23.5,'S3'!AN184,IF($E$2=24.5,'S3'!AO184,IF($E$2=25.5,'S3'!AP184,IF($E$2=26.5,'S3'!AQ184,IF($E$2=27.5,'S3'!AR184,IF($E$2=28.5,'S3'!AS184,IF($E$2=29.5,'S3'!AT184,IF($E$2=30.5,'S3'!AU184,IF($E$2=31.5,'S3'!AV184,IF($E$2=32.5,'S3'!AW184,IF($E$2=33.5,'S3'!AX184)))))))))))))))))))</f>
        <v>289.82</v>
      </c>
      <c r="F184" s="63">
        <f t="shared" si="10"/>
        <v>405.75</v>
      </c>
    </row>
    <row r="185" spans="2:6" x14ac:dyDescent="0.45">
      <c r="B185" s="289">
        <v>181</v>
      </c>
      <c r="C185" s="63">
        <f>IF($C$2=15.5,'S3'!A185,IF($C$2=16.5,'S3'!B185,IF($C$2=17.5,'S3'!C185,IF($C$2=18.5,'S3'!D185,IF($C$2=19.5,'S3'!E185,IF($C$2=20.5,'S3'!F185,IF($C$2=21.5,'S3'!G185,IF($C$2=22.5,'S3'!H185,IF($C$2=23.5,'S3'!I185,IF($C$2=24.5,'S3'!J185,IF($C$2=25.5,'S3'!K185,IF($C$2=26.5,'S3'!L185,IF($C$2=27.5,'S3'!M185,IF($C$2=28.5,'S3'!N185,IF($C$2=29.5,'S3'!O185,IF($C$2=30.5,'S3'!P185,IF($C$2=31.5,'S3'!Q185,IF($C$2=32.5,'S3'!R185,IF($C$2=33.5,'S3'!S185)))))))))))))))))))</f>
        <v>466.06</v>
      </c>
      <c r="D185" s="63">
        <f t="shared" si="11"/>
        <v>652.48</v>
      </c>
      <c r="E185" s="63">
        <f>IF($E$2=15.5,'S3'!AF185,IF($E$2=16.5,'S3'!AG185,IF($E$2=17.5,'S3'!AH185,IF($E$2=18.5,'S3'!AI185,IF($E$2=19.5,'S3'!AJ185,IF($E$2=20.5,'S3'!AK185,IF($E$2=21.5,'S3'!AL185,IF($E$2=22.5,'S3'!AM185,IF($E$2=23.5,'S3'!AN185,IF($E$2=24.5,'S3'!AO185,IF($E$2=25.5,'S3'!AP185,IF($E$2=26.5,'S3'!AQ185,IF($E$2=27.5,'S3'!AR185,IF($E$2=28.5,'S3'!AS185,IF($E$2=29.5,'S3'!AT185,IF($E$2=30.5,'S3'!AU185,IF($E$2=31.5,'S3'!AV185,IF($E$2=32.5,'S3'!AW185,IF($E$2=33.5,'S3'!AX185)))))))))))))))))))</f>
        <v>291.45</v>
      </c>
      <c r="F185" s="63">
        <f t="shared" si="10"/>
        <v>408.03</v>
      </c>
    </row>
    <row r="186" spans="2:6" x14ac:dyDescent="0.45">
      <c r="B186" s="289">
        <v>182</v>
      </c>
      <c r="C186" s="63">
        <f>IF($C$2=15.5,'S3'!A186,IF($C$2=16.5,'S3'!B186,IF($C$2=17.5,'S3'!C186,IF($C$2=18.5,'S3'!D186,IF($C$2=19.5,'S3'!E186,IF($C$2=20.5,'S3'!F186,IF($C$2=21.5,'S3'!G186,IF($C$2=22.5,'S3'!H186,IF($C$2=23.5,'S3'!I186,IF($C$2=24.5,'S3'!J186,IF($C$2=25.5,'S3'!K186,IF($C$2=26.5,'S3'!L186,IF($C$2=27.5,'S3'!M186,IF($C$2=28.5,'S3'!N186,IF($C$2=29.5,'S3'!O186,IF($C$2=30.5,'S3'!P186,IF($C$2=31.5,'S3'!Q186,IF($C$2=32.5,'S3'!R186,IF($C$2=33.5,'S3'!S186)))))))))))))))))))</f>
        <v>468.73</v>
      </c>
      <c r="D186" s="63">
        <f t="shared" si="11"/>
        <v>656.22</v>
      </c>
      <c r="E186" s="63">
        <f>IF($E$2=15.5,'S3'!AF186,IF($E$2=16.5,'S3'!AG186,IF($E$2=17.5,'S3'!AH186,IF($E$2=18.5,'S3'!AI186,IF($E$2=19.5,'S3'!AJ186,IF($E$2=20.5,'S3'!AK186,IF($E$2=21.5,'S3'!AL186,IF($E$2=22.5,'S3'!AM186,IF($E$2=23.5,'S3'!AN186,IF($E$2=24.5,'S3'!AO186,IF($E$2=25.5,'S3'!AP186,IF($E$2=26.5,'S3'!AQ186,IF($E$2=27.5,'S3'!AR186,IF($E$2=28.5,'S3'!AS186,IF($E$2=29.5,'S3'!AT186,IF($E$2=30.5,'S3'!AU186,IF($E$2=31.5,'S3'!AV186,IF($E$2=32.5,'S3'!AW186,IF($E$2=33.5,'S3'!AX186)))))))))))))))))))</f>
        <v>293.08999999999997</v>
      </c>
      <c r="F186" s="63">
        <f t="shared" si="10"/>
        <v>410.33</v>
      </c>
    </row>
    <row r="187" spans="2:6" x14ac:dyDescent="0.45">
      <c r="B187" s="289">
        <v>183</v>
      </c>
      <c r="C187" s="63">
        <f>IF($C$2=15.5,'S3'!A187,IF($C$2=16.5,'S3'!B187,IF($C$2=17.5,'S3'!C187,IF($C$2=18.5,'S3'!D187,IF($C$2=19.5,'S3'!E187,IF($C$2=20.5,'S3'!F187,IF($C$2=21.5,'S3'!G187,IF($C$2=22.5,'S3'!H187,IF($C$2=23.5,'S3'!I187,IF($C$2=24.5,'S3'!J187,IF($C$2=25.5,'S3'!K187,IF($C$2=26.5,'S3'!L187,IF($C$2=27.5,'S3'!M187,IF($C$2=28.5,'S3'!N187,IF($C$2=29.5,'S3'!O187,IF($C$2=30.5,'S3'!P187,IF($C$2=31.5,'S3'!Q187,IF($C$2=32.5,'S3'!R187,IF($C$2=33.5,'S3'!S187)))))))))))))))))))</f>
        <v>471.41</v>
      </c>
      <c r="D187" s="63">
        <f t="shared" si="11"/>
        <v>659.97</v>
      </c>
      <c r="E187" s="63">
        <f>IF($E$2=15.5,'S3'!AF187,IF($E$2=16.5,'S3'!AG187,IF($E$2=17.5,'S3'!AH187,IF($E$2=18.5,'S3'!AI187,IF($E$2=19.5,'S3'!AJ187,IF($E$2=20.5,'S3'!AK187,IF($E$2=21.5,'S3'!AL187,IF($E$2=22.5,'S3'!AM187,IF($E$2=23.5,'S3'!AN187,IF($E$2=24.5,'S3'!AO187,IF($E$2=25.5,'S3'!AP187,IF($E$2=26.5,'S3'!AQ187,IF($E$2=27.5,'S3'!AR187,IF($E$2=28.5,'S3'!AS187,IF($E$2=29.5,'S3'!AT187,IF($E$2=30.5,'S3'!AU187,IF($E$2=31.5,'S3'!AV187,IF($E$2=32.5,'S3'!AW187,IF($E$2=33.5,'S3'!AX187)))))))))))))))))))</f>
        <v>294.73</v>
      </c>
      <c r="F187" s="63">
        <f t="shared" si="10"/>
        <v>412.62</v>
      </c>
    </row>
    <row r="188" spans="2:6" x14ac:dyDescent="0.45">
      <c r="B188" s="289">
        <v>184</v>
      </c>
      <c r="C188" s="63">
        <f>IF($C$2=15.5,'S3'!A188,IF($C$2=16.5,'S3'!B188,IF($C$2=17.5,'S3'!C188,IF($C$2=18.5,'S3'!D188,IF($C$2=19.5,'S3'!E188,IF($C$2=20.5,'S3'!F188,IF($C$2=21.5,'S3'!G188,IF($C$2=22.5,'S3'!H188,IF($C$2=23.5,'S3'!I188,IF($C$2=24.5,'S3'!J188,IF($C$2=25.5,'S3'!K188,IF($C$2=26.5,'S3'!L188,IF($C$2=27.5,'S3'!M188,IF($C$2=28.5,'S3'!N188,IF($C$2=29.5,'S3'!O188,IF($C$2=30.5,'S3'!P188,IF($C$2=31.5,'S3'!Q188,IF($C$2=32.5,'S3'!R188,IF($C$2=33.5,'S3'!S188)))))))))))))))))))</f>
        <v>473.54</v>
      </c>
      <c r="D188" s="63">
        <f t="shared" si="11"/>
        <v>662.96</v>
      </c>
      <c r="E188" s="63">
        <f>IF($E$2=15.5,'S3'!AF188,IF($E$2=16.5,'S3'!AG188,IF($E$2=17.5,'S3'!AH188,IF($E$2=18.5,'S3'!AI188,IF($E$2=19.5,'S3'!AJ188,IF($E$2=20.5,'S3'!AK188,IF($E$2=21.5,'S3'!AL188,IF($E$2=22.5,'S3'!AM188,IF($E$2=23.5,'S3'!AN188,IF($E$2=24.5,'S3'!AO188,IF($E$2=25.5,'S3'!AP188,IF($E$2=26.5,'S3'!AQ188,IF($E$2=27.5,'S3'!AR188,IF($E$2=28.5,'S3'!AS188,IF($E$2=29.5,'S3'!AT188,IF($E$2=30.5,'S3'!AU188,IF($E$2=31.5,'S3'!AV188,IF($E$2=32.5,'S3'!AW188,IF($E$2=33.5,'S3'!AX188)))))))))))))))))))</f>
        <v>296.23</v>
      </c>
      <c r="F188" s="63">
        <f t="shared" si="10"/>
        <v>414.72</v>
      </c>
    </row>
    <row r="189" spans="2:6" x14ac:dyDescent="0.45">
      <c r="B189" s="289">
        <v>185</v>
      </c>
      <c r="C189" s="63">
        <f>IF($C$2=15.5,'S3'!A189,IF($C$2=16.5,'S3'!B189,IF($C$2=17.5,'S3'!C189,IF($C$2=18.5,'S3'!D189,IF($C$2=19.5,'S3'!E189,IF($C$2=20.5,'S3'!F189,IF($C$2=21.5,'S3'!G189,IF($C$2=22.5,'S3'!H189,IF($C$2=23.5,'S3'!I189,IF($C$2=24.5,'S3'!J189,IF($C$2=25.5,'S3'!K189,IF($C$2=26.5,'S3'!L189,IF($C$2=27.5,'S3'!M189,IF($C$2=28.5,'S3'!N189,IF($C$2=29.5,'S3'!O189,IF($C$2=30.5,'S3'!P189,IF($C$2=31.5,'S3'!Q189,IF($C$2=32.5,'S3'!R189,IF($C$2=33.5,'S3'!S189)))))))))))))))))))</f>
        <v>476.23</v>
      </c>
      <c r="D189" s="63">
        <f t="shared" si="11"/>
        <v>666.72</v>
      </c>
      <c r="E189" s="63">
        <f>IF($E$2=15.5,'S3'!AF189,IF($E$2=16.5,'S3'!AG189,IF($E$2=17.5,'S3'!AH189,IF($E$2=18.5,'S3'!AI189,IF($E$2=19.5,'S3'!AJ189,IF($E$2=20.5,'S3'!AK189,IF($E$2=21.5,'S3'!AL189,IF($E$2=22.5,'S3'!AM189,IF($E$2=23.5,'S3'!AN189,IF($E$2=24.5,'S3'!AO189,IF($E$2=25.5,'S3'!AP189,IF($E$2=26.5,'S3'!AQ189,IF($E$2=27.5,'S3'!AR189,IF($E$2=28.5,'S3'!AS189,IF($E$2=29.5,'S3'!AT189,IF($E$2=30.5,'S3'!AU189,IF($E$2=31.5,'S3'!AV189,IF($E$2=32.5,'S3'!AW189,IF($E$2=33.5,'S3'!AX189)))))))))))))))))))</f>
        <v>297.87</v>
      </c>
      <c r="F189" s="63">
        <f t="shared" si="10"/>
        <v>417.02</v>
      </c>
    </row>
    <row r="190" spans="2:6" x14ac:dyDescent="0.45">
      <c r="B190" s="289">
        <v>186</v>
      </c>
      <c r="C190" s="63">
        <f>IF($C$2=15.5,'S3'!A190,IF($C$2=16.5,'S3'!B190,IF($C$2=17.5,'S3'!C190,IF($C$2=18.5,'S3'!D190,IF($C$2=19.5,'S3'!E190,IF($C$2=20.5,'S3'!F190,IF($C$2=21.5,'S3'!G190,IF($C$2=22.5,'S3'!H190,IF($C$2=23.5,'S3'!I190,IF($C$2=24.5,'S3'!J190,IF($C$2=25.5,'S3'!K190,IF($C$2=26.5,'S3'!L190,IF($C$2=27.5,'S3'!M190,IF($C$2=28.5,'S3'!N190,IF($C$2=29.5,'S3'!O190,IF($C$2=30.5,'S3'!P190,IF($C$2=31.5,'S3'!Q190,IF($C$2=32.5,'S3'!R190,IF($C$2=33.5,'S3'!S190)))))))))))))))))))</f>
        <v>478.93</v>
      </c>
      <c r="D190" s="63">
        <f t="shared" si="11"/>
        <v>670.5</v>
      </c>
      <c r="E190" s="63">
        <f>IF($E$2=15.5,'S3'!AF190,IF($E$2=16.5,'S3'!AG190,IF($E$2=17.5,'S3'!AH190,IF($E$2=18.5,'S3'!AI190,IF($E$2=19.5,'S3'!AJ190,IF($E$2=20.5,'S3'!AK190,IF($E$2=21.5,'S3'!AL190,IF($E$2=22.5,'S3'!AM190,IF($E$2=23.5,'S3'!AN190,IF($E$2=24.5,'S3'!AO190,IF($E$2=25.5,'S3'!AP190,IF($E$2=26.5,'S3'!AQ190,IF($E$2=27.5,'S3'!AR190,IF($E$2=28.5,'S3'!AS190,IF($E$2=29.5,'S3'!AT190,IF($E$2=30.5,'S3'!AU190,IF($E$2=31.5,'S3'!AV190,IF($E$2=32.5,'S3'!AW190,IF($E$2=33.5,'S3'!AX190)))))))))))))))))))</f>
        <v>299.51</v>
      </c>
      <c r="F190" s="63">
        <f t="shared" si="10"/>
        <v>419.31</v>
      </c>
    </row>
    <row r="191" spans="2:6" x14ac:dyDescent="0.45">
      <c r="B191" s="289">
        <v>187</v>
      </c>
      <c r="C191" s="63">
        <f>IF($C$2=15.5,'S3'!A191,IF($C$2=16.5,'S3'!B191,IF($C$2=17.5,'S3'!C191,IF($C$2=18.5,'S3'!D191,IF($C$2=19.5,'S3'!E191,IF($C$2=20.5,'S3'!F191,IF($C$2=21.5,'S3'!G191,IF($C$2=22.5,'S3'!H191,IF($C$2=23.5,'S3'!I191,IF($C$2=24.5,'S3'!J191,IF($C$2=25.5,'S3'!K191,IF($C$2=26.5,'S3'!L191,IF($C$2=27.5,'S3'!M191,IF($C$2=28.5,'S3'!N191,IF($C$2=29.5,'S3'!O191,IF($C$2=30.5,'S3'!P191,IF($C$2=31.5,'S3'!Q191,IF($C$2=32.5,'S3'!R191,IF($C$2=33.5,'S3'!S191)))))))))))))))))))</f>
        <v>481.63</v>
      </c>
      <c r="D191" s="63">
        <f t="shared" si="11"/>
        <v>674.28</v>
      </c>
      <c r="E191" s="63">
        <f>IF($E$2=15.5,'S3'!AF191,IF($E$2=16.5,'S3'!AG191,IF($E$2=17.5,'S3'!AH191,IF($E$2=18.5,'S3'!AI191,IF($E$2=19.5,'S3'!AJ191,IF($E$2=20.5,'S3'!AK191,IF($E$2=21.5,'S3'!AL191,IF($E$2=22.5,'S3'!AM191,IF($E$2=23.5,'S3'!AN191,IF($E$2=24.5,'S3'!AO191,IF($E$2=25.5,'S3'!AP191,IF($E$2=26.5,'S3'!AQ191,IF($E$2=27.5,'S3'!AR191,IF($E$2=28.5,'S3'!AS191,IF($E$2=29.5,'S3'!AT191,IF($E$2=30.5,'S3'!AU191,IF($E$2=31.5,'S3'!AV191,IF($E$2=32.5,'S3'!AW191,IF($E$2=33.5,'S3'!AX191)))))))))))))))))))</f>
        <v>301.16000000000003</v>
      </c>
      <c r="F191" s="63">
        <f t="shared" si="10"/>
        <v>421.62</v>
      </c>
    </row>
    <row r="192" spans="2:6" x14ac:dyDescent="0.45">
      <c r="B192" s="289">
        <v>188</v>
      </c>
      <c r="C192" s="63">
        <f>IF($C$2=15.5,'S3'!A192,IF($C$2=16.5,'S3'!B192,IF($C$2=17.5,'S3'!C192,IF($C$2=18.5,'S3'!D192,IF($C$2=19.5,'S3'!E192,IF($C$2=20.5,'S3'!F192,IF($C$2=21.5,'S3'!G192,IF($C$2=22.5,'S3'!H192,IF($C$2=23.5,'S3'!I192,IF($C$2=24.5,'S3'!J192,IF($C$2=25.5,'S3'!K192,IF($C$2=26.5,'S3'!L192,IF($C$2=27.5,'S3'!M192,IF($C$2=28.5,'S3'!N192,IF($C$2=29.5,'S3'!O192,IF($C$2=30.5,'S3'!P192,IF($C$2=31.5,'S3'!Q192,IF($C$2=32.5,'S3'!R192,IF($C$2=33.5,'S3'!S192)))))))))))))))))))</f>
        <v>483.76</v>
      </c>
      <c r="D192" s="63">
        <f t="shared" si="11"/>
        <v>677.26</v>
      </c>
      <c r="E192" s="63">
        <f>IF($E$2=15.5,'S3'!AF192,IF($E$2=16.5,'S3'!AG192,IF($E$2=17.5,'S3'!AH192,IF($E$2=18.5,'S3'!AI192,IF($E$2=19.5,'S3'!AJ192,IF($E$2=20.5,'S3'!AK192,IF($E$2=21.5,'S3'!AL192,IF($E$2=22.5,'S3'!AM192,IF($E$2=23.5,'S3'!AN192,IF($E$2=24.5,'S3'!AO192,IF($E$2=25.5,'S3'!AP192,IF($E$2=26.5,'S3'!AQ192,IF($E$2=27.5,'S3'!AR192,IF($E$2=28.5,'S3'!AS192,IF($E$2=29.5,'S3'!AT192,IF($E$2=30.5,'S3'!AU192,IF($E$2=31.5,'S3'!AV192,IF($E$2=32.5,'S3'!AW192,IF($E$2=33.5,'S3'!AX192)))))))))))))))))))</f>
        <v>302.64999999999998</v>
      </c>
      <c r="F192" s="63">
        <f t="shared" si="10"/>
        <v>423.71</v>
      </c>
    </row>
    <row r="193" spans="2:6" x14ac:dyDescent="0.45">
      <c r="B193" s="289">
        <v>189</v>
      </c>
      <c r="C193" s="63">
        <f>IF($C$2=15.5,'S3'!A193,IF($C$2=16.5,'S3'!B193,IF($C$2=17.5,'S3'!C193,IF($C$2=18.5,'S3'!D193,IF($C$2=19.5,'S3'!E193,IF($C$2=20.5,'S3'!F193,IF($C$2=21.5,'S3'!G193,IF($C$2=22.5,'S3'!H193,IF($C$2=23.5,'S3'!I193,IF($C$2=24.5,'S3'!J193,IF($C$2=25.5,'S3'!K193,IF($C$2=26.5,'S3'!L193,IF($C$2=27.5,'S3'!M193,IF($C$2=28.5,'S3'!N193,IF($C$2=29.5,'S3'!O193,IF($C$2=30.5,'S3'!P193,IF($C$2=31.5,'S3'!Q193,IF($C$2=32.5,'S3'!R193,IF($C$2=33.5,'S3'!S193)))))))))))))))))))</f>
        <v>486.47</v>
      </c>
      <c r="D193" s="63">
        <f t="shared" si="11"/>
        <v>681.06</v>
      </c>
      <c r="E193" s="63">
        <f>IF($E$2=15.5,'S3'!AF193,IF($E$2=16.5,'S3'!AG193,IF($E$2=17.5,'S3'!AH193,IF($E$2=18.5,'S3'!AI193,IF($E$2=19.5,'S3'!AJ193,IF($E$2=20.5,'S3'!AK193,IF($E$2=21.5,'S3'!AL193,IF($E$2=22.5,'S3'!AM193,IF($E$2=23.5,'S3'!AN193,IF($E$2=24.5,'S3'!AO193,IF($E$2=25.5,'S3'!AP193,IF($E$2=26.5,'S3'!AQ193,IF($E$2=27.5,'S3'!AR193,IF($E$2=28.5,'S3'!AS193,IF($E$2=29.5,'S3'!AT193,IF($E$2=30.5,'S3'!AU193,IF($E$2=31.5,'S3'!AV193,IF($E$2=32.5,'S3'!AW193,IF($E$2=33.5,'S3'!AX193)))))))))))))))))))</f>
        <v>304.3</v>
      </c>
      <c r="F193" s="63">
        <f t="shared" si="10"/>
        <v>426.02</v>
      </c>
    </row>
    <row r="194" spans="2:6" x14ac:dyDescent="0.45">
      <c r="B194" s="289">
        <v>190</v>
      </c>
      <c r="C194" s="63">
        <f>IF($C$2=15.5,'S3'!A194,IF($C$2=16.5,'S3'!B194,IF($C$2=17.5,'S3'!C194,IF($C$2=18.5,'S3'!D194,IF($C$2=19.5,'S3'!E194,IF($C$2=20.5,'S3'!F194,IF($C$2=21.5,'S3'!G194,IF($C$2=22.5,'S3'!H194,IF($C$2=23.5,'S3'!I194,IF($C$2=24.5,'S3'!J194,IF($C$2=25.5,'S3'!K194,IF($C$2=26.5,'S3'!L194,IF($C$2=27.5,'S3'!M194,IF($C$2=28.5,'S3'!N194,IF($C$2=29.5,'S3'!O194,IF($C$2=30.5,'S3'!P194,IF($C$2=31.5,'S3'!Q194,IF($C$2=32.5,'S3'!R194,IF($C$2=33.5,'S3'!S194)))))))))))))))))))</f>
        <v>489.2</v>
      </c>
      <c r="D194" s="63">
        <f t="shared" si="11"/>
        <v>684.88</v>
      </c>
      <c r="E194" s="63">
        <f>IF($E$2=15.5,'S3'!AF194,IF($E$2=16.5,'S3'!AG194,IF($E$2=17.5,'S3'!AH194,IF($E$2=18.5,'S3'!AI194,IF($E$2=19.5,'S3'!AJ194,IF($E$2=20.5,'S3'!AK194,IF($E$2=21.5,'S3'!AL194,IF($E$2=22.5,'S3'!AM194,IF($E$2=23.5,'S3'!AN194,IF($E$2=24.5,'S3'!AO194,IF($E$2=25.5,'S3'!AP194,IF($E$2=26.5,'S3'!AQ194,IF($E$2=27.5,'S3'!AR194,IF($E$2=28.5,'S3'!AS194,IF($E$2=29.5,'S3'!AT194,IF($E$2=30.5,'S3'!AU194,IF($E$2=31.5,'S3'!AV194,IF($E$2=32.5,'S3'!AW194,IF($E$2=33.5,'S3'!AX194)))))))))))))))))))</f>
        <v>305.95</v>
      </c>
      <c r="F194" s="63">
        <f t="shared" si="10"/>
        <v>428.33</v>
      </c>
    </row>
    <row r="195" spans="2:6" x14ac:dyDescent="0.45">
      <c r="B195" s="289">
        <v>191</v>
      </c>
      <c r="C195" s="63">
        <f>IF($C$2=15.5,'S3'!A195,IF($C$2=16.5,'S3'!B195,IF($C$2=17.5,'S3'!C195,IF($C$2=18.5,'S3'!D195,IF($C$2=19.5,'S3'!E195,IF($C$2=20.5,'S3'!F195,IF($C$2=21.5,'S3'!G195,IF($C$2=22.5,'S3'!H195,IF($C$2=23.5,'S3'!I195,IF($C$2=24.5,'S3'!J195,IF($C$2=25.5,'S3'!K195,IF($C$2=26.5,'S3'!L195,IF($C$2=27.5,'S3'!M195,IF($C$2=28.5,'S3'!N195,IF($C$2=29.5,'S3'!O195,IF($C$2=30.5,'S3'!P195,IF($C$2=31.5,'S3'!Q195,IF($C$2=32.5,'S3'!R195,IF($C$2=33.5,'S3'!S195)))))))))))))))))))</f>
        <v>491.93</v>
      </c>
      <c r="D195" s="63">
        <f t="shared" si="11"/>
        <v>688.7</v>
      </c>
      <c r="E195" s="63">
        <f>IF($E$2=15.5,'S3'!AF195,IF($E$2=16.5,'S3'!AG195,IF($E$2=17.5,'S3'!AH195,IF($E$2=18.5,'S3'!AI195,IF($E$2=19.5,'S3'!AJ195,IF($E$2=20.5,'S3'!AK195,IF($E$2=21.5,'S3'!AL195,IF($E$2=22.5,'S3'!AM195,IF($E$2=23.5,'S3'!AN195,IF($E$2=24.5,'S3'!AO195,IF($E$2=25.5,'S3'!AP195,IF($E$2=26.5,'S3'!AQ195,IF($E$2=27.5,'S3'!AR195,IF($E$2=28.5,'S3'!AS195,IF($E$2=29.5,'S3'!AT195,IF($E$2=30.5,'S3'!AU195,IF($E$2=31.5,'S3'!AV195,IF($E$2=32.5,'S3'!AW195,IF($E$2=33.5,'S3'!AX195)))))))))))))))))))</f>
        <v>307.61</v>
      </c>
      <c r="F195" s="63">
        <f t="shared" si="10"/>
        <v>430.65</v>
      </c>
    </row>
    <row r="196" spans="2:6" x14ac:dyDescent="0.45">
      <c r="B196" s="289">
        <v>192</v>
      </c>
      <c r="C196" s="63">
        <f>IF($C$2=15.5,'S3'!A196,IF($C$2=16.5,'S3'!B196,IF($C$2=17.5,'S3'!C196,IF($C$2=18.5,'S3'!D196,IF($C$2=19.5,'S3'!E196,IF($C$2=20.5,'S3'!F196,IF($C$2=21.5,'S3'!G196,IF($C$2=22.5,'S3'!H196,IF($C$2=23.5,'S3'!I196,IF($C$2=24.5,'S3'!J196,IF($C$2=25.5,'S3'!K196,IF($C$2=26.5,'S3'!L196,IF($C$2=27.5,'S3'!M196,IF($C$2=28.5,'S3'!N196,IF($C$2=29.5,'S3'!O196,IF($C$2=30.5,'S3'!P196,IF($C$2=31.5,'S3'!Q196,IF($C$2=32.5,'S3'!R196,IF($C$2=33.5,'S3'!S196)))))))))))))))))))</f>
        <v>494.05</v>
      </c>
      <c r="D196" s="63">
        <f t="shared" si="11"/>
        <v>691.67</v>
      </c>
      <c r="E196" s="63">
        <f>IF($E$2=15.5,'S3'!AF196,IF($E$2=16.5,'S3'!AG196,IF($E$2=17.5,'S3'!AH196,IF($E$2=18.5,'S3'!AI196,IF($E$2=19.5,'S3'!AJ196,IF($E$2=20.5,'S3'!AK196,IF($E$2=21.5,'S3'!AL196,IF($E$2=22.5,'S3'!AM196,IF($E$2=23.5,'S3'!AN196,IF($E$2=24.5,'S3'!AO196,IF($E$2=25.5,'S3'!AP196,IF($E$2=26.5,'S3'!AQ196,IF($E$2=27.5,'S3'!AR196,IF($E$2=28.5,'S3'!AS196,IF($E$2=29.5,'S3'!AT196,IF($E$2=30.5,'S3'!AU196,IF($E$2=31.5,'S3'!AV196,IF($E$2=32.5,'S3'!AW196,IF($E$2=33.5,'S3'!AX196)))))))))))))))))))</f>
        <v>309.10000000000002</v>
      </c>
      <c r="F196" s="63">
        <f t="shared" si="10"/>
        <v>432.74</v>
      </c>
    </row>
    <row r="197" spans="2:6" x14ac:dyDescent="0.45">
      <c r="B197" s="289">
        <v>193</v>
      </c>
      <c r="C197" s="63">
        <f>IF($C$2=15.5,'S3'!A197,IF($C$2=16.5,'S3'!B197,IF($C$2=17.5,'S3'!C197,IF($C$2=18.5,'S3'!D197,IF($C$2=19.5,'S3'!E197,IF($C$2=20.5,'S3'!F197,IF($C$2=21.5,'S3'!G197,IF($C$2=22.5,'S3'!H197,IF($C$2=23.5,'S3'!I197,IF($C$2=24.5,'S3'!J197,IF($C$2=25.5,'S3'!K197,IF($C$2=26.5,'S3'!L197,IF($C$2=27.5,'S3'!M197,IF($C$2=28.5,'S3'!N197,IF($C$2=29.5,'S3'!O197,IF($C$2=30.5,'S3'!P197,IF($C$2=31.5,'S3'!Q197,IF($C$2=32.5,'S3'!R197,IF($C$2=33.5,'S3'!S197)))))))))))))))))))</f>
        <v>496.79</v>
      </c>
      <c r="D197" s="63">
        <f t="shared" si="11"/>
        <v>695.51</v>
      </c>
      <c r="E197" s="63">
        <f>IF($E$2=15.5,'S3'!AF197,IF($E$2=16.5,'S3'!AG197,IF($E$2=17.5,'S3'!AH197,IF($E$2=18.5,'S3'!AI197,IF($E$2=19.5,'S3'!AJ197,IF($E$2=20.5,'S3'!AK197,IF($E$2=21.5,'S3'!AL197,IF($E$2=22.5,'S3'!AM197,IF($E$2=23.5,'S3'!AN197,IF($E$2=24.5,'S3'!AO197,IF($E$2=25.5,'S3'!AP197,IF($E$2=26.5,'S3'!AQ197,IF($E$2=27.5,'S3'!AR197,IF($E$2=28.5,'S3'!AS197,IF($E$2=29.5,'S3'!AT197,IF($E$2=30.5,'S3'!AU197,IF($E$2=31.5,'S3'!AV197,IF($E$2=32.5,'S3'!AW197,IF($E$2=33.5,'S3'!AX197)))))))))))))))))))</f>
        <v>310.75</v>
      </c>
      <c r="F197" s="63">
        <f t="shared" si="10"/>
        <v>435.05</v>
      </c>
    </row>
    <row r="198" spans="2:6" x14ac:dyDescent="0.45">
      <c r="B198" s="289">
        <v>194</v>
      </c>
      <c r="C198" s="63">
        <f>IF($C$2=15.5,'S3'!A198,IF($C$2=16.5,'S3'!B198,IF($C$2=17.5,'S3'!C198,IF($C$2=18.5,'S3'!D198,IF($C$2=19.5,'S3'!E198,IF($C$2=20.5,'S3'!F198,IF($C$2=21.5,'S3'!G198,IF($C$2=22.5,'S3'!H198,IF($C$2=23.5,'S3'!I198,IF($C$2=24.5,'S3'!J198,IF($C$2=25.5,'S3'!K198,IF($C$2=26.5,'S3'!L198,IF($C$2=27.5,'S3'!M198,IF($C$2=28.5,'S3'!N198,IF($C$2=29.5,'S3'!O198,IF($C$2=30.5,'S3'!P198,IF($C$2=31.5,'S3'!Q198,IF($C$2=32.5,'S3'!R198,IF($C$2=33.5,'S3'!S198)))))))))))))))))))</f>
        <v>499.54</v>
      </c>
      <c r="D198" s="63">
        <f t="shared" si="11"/>
        <v>699.36</v>
      </c>
      <c r="E198" s="63">
        <f>IF($E$2=15.5,'S3'!AF198,IF($E$2=16.5,'S3'!AG198,IF($E$2=17.5,'S3'!AH198,IF($E$2=18.5,'S3'!AI198,IF($E$2=19.5,'S3'!AJ198,IF($E$2=20.5,'S3'!AK198,IF($E$2=21.5,'S3'!AL198,IF($E$2=22.5,'S3'!AM198,IF($E$2=23.5,'S3'!AN198,IF($E$2=24.5,'S3'!AO198,IF($E$2=25.5,'S3'!AP198,IF($E$2=26.5,'S3'!AQ198,IF($E$2=27.5,'S3'!AR198,IF($E$2=28.5,'S3'!AS198,IF($E$2=29.5,'S3'!AT198,IF($E$2=30.5,'S3'!AU198,IF($E$2=31.5,'S3'!AV198,IF($E$2=32.5,'S3'!AW198,IF($E$2=33.5,'S3'!AX198)))))))))))))))))))</f>
        <v>312.41000000000003</v>
      </c>
      <c r="F198" s="63">
        <f t="shared" ref="F198:F204" si="12">ROUND(E198*1.4,2)</f>
        <v>437.37</v>
      </c>
    </row>
    <row r="199" spans="2:6" x14ac:dyDescent="0.45">
      <c r="B199" s="289">
        <v>195</v>
      </c>
      <c r="C199" s="63">
        <f>IF($C$2=15.5,'S3'!A199,IF($C$2=16.5,'S3'!B199,IF($C$2=17.5,'S3'!C199,IF($C$2=18.5,'S3'!D199,IF($C$2=19.5,'S3'!E199,IF($C$2=20.5,'S3'!F199,IF($C$2=21.5,'S3'!G199,IF($C$2=22.5,'S3'!H199,IF($C$2=23.5,'S3'!I199,IF($C$2=24.5,'S3'!J199,IF($C$2=25.5,'S3'!K199,IF($C$2=26.5,'S3'!L199,IF($C$2=27.5,'S3'!M199,IF($C$2=28.5,'S3'!N199,IF($C$2=29.5,'S3'!O199,IF($C$2=30.5,'S3'!P199,IF($C$2=31.5,'S3'!Q199,IF($C$2=32.5,'S3'!R199,IF($C$2=33.5,'S3'!S199)))))))))))))))))))</f>
        <v>502.3</v>
      </c>
      <c r="D199" s="63">
        <f t="shared" ref="D199:D204" si="13">ROUND(C199*1.4,2)</f>
        <v>703.22</v>
      </c>
      <c r="E199" s="63">
        <f>IF($E$2=15.5,'S3'!AF199,IF($E$2=16.5,'S3'!AG199,IF($E$2=17.5,'S3'!AH199,IF($E$2=18.5,'S3'!AI199,IF($E$2=19.5,'S3'!AJ199,IF($E$2=20.5,'S3'!AK199,IF($E$2=21.5,'S3'!AL199,IF($E$2=22.5,'S3'!AM199,IF($E$2=23.5,'S3'!AN199,IF($E$2=24.5,'S3'!AO199,IF($E$2=25.5,'S3'!AP199,IF($E$2=26.5,'S3'!AQ199,IF($E$2=27.5,'S3'!AR199,IF($E$2=28.5,'S3'!AS199,IF($E$2=29.5,'S3'!AT199,IF($E$2=30.5,'S3'!AU199,IF($E$2=31.5,'S3'!AV199,IF($E$2=32.5,'S3'!AW199,IF($E$2=33.5,'S3'!AX199)))))))))))))))))))</f>
        <v>313.91000000000003</v>
      </c>
      <c r="F199" s="63">
        <f t="shared" si="12"/>
        <v>439.47</v>
      </c>
    </row>
    <row r="200" spans="2:6" x14ac:dyDescent="0.45">
      <c r="B200" s="289">
        <v>196</v>
      </c>
      <c r="C200" s="63">
        <f>IF($C$2=15.5,'S3'!A200,IF($C$2=16.5,'S3'!B200,IF($C$2=17.5,'S3'!C200,IF($C$2=18.5,'S3'!D200,IF($C$2=19.5,'S3'!E200,IF($C$2=20.5,'S3'!F200,IF($C$2=21.5,'S3'!G200,IF($C$2=22.5,'S3'!H200,IF($C$2=23.5,'S3'!I200,IF($C$2=24.5,'S3'!J200,IF($C$2=25.5,'S3'!K200,IF($C$2=26.5,'S3'!L200,IF($C$2=27.5,'S3'!M200,IF($C$2=28.5,'S3'!N200,IF($C$2=29.5,'S3'!O200,IF($C$2=30.5,'S3'!P200,IF($C$2=31.5,'S3'!Q200,IF($C$2=32.5,'S3'!R200,IF($C$2=33.5,'S3'!S200)))))))))))))))))))</f>
        <v>504.42</v>
      </c>
      <c r="D200" s="63">
        <f t="shared" si="13"/>
        <v>706.19</v>
      </c>
      <c r="E200" s="63">
        <f>IF($E$2=15.5,'S3'!AF200,IF($E$2=16.5,'S3'!AG200,IF($E$2=17.5,'S3'!AH200,IF($E$2=18.5,'S3'!AI200,IF($E$2=19.5,'S3'!AJ200,IF($E$2=20.5,'S3'!AK200,IF($E$2=21.5,'S3'!AL200,IF($E$2=22.5,'S3'!AM200,IF($E$2=23.5,'S3'!AN200,IF($E$2=24.5,'S3'!AO200,IF($E$2=25.5,'S3'!AP200,IF($E$2=26.5,'S3'!AQ200,IF($E$2=27.5,'S3'!AR200,IF($E$2=28.5,'S3'!AS200,IF($E$2=29.5,'S3'!AT200,IF($E$2=30.5,'S3'!AU200,IF($E$2=31.5,'S3'!AV200,IF($E$2=32.5,'S3'!AW200,IF($E$2=33.5,'S3'!AX200)))))))))))))))))))</f>
        <v>315.57</v>
      </c>
      <c r="F200" s="63">
        <f t="shared" si="12"/>
        <v>441.8</v>
      </c>
    </row>
    <row r="201" spans="2:6" x14ac:dyDescent="0.45">
      <c r="B201" s="289">
        <v>197</v>
      </c>
      <c r="C201" s="63">
        <f>IF($C$2=15.5,'S3'!A201,IF($C$2=16.5,'S3'!B201,IF($C$2=17.5,'S3'!C201,IF($C$2=18.5,'S3'!D201,IF($C$2=19.5,'S3'!E201,IF($C$2=20.5,'S3'!F201,IF($C$2=21.5,'S3'!G201,IF($C$2=22.5,'S3'!H201,IF($C$2=23.5,'S3'!I201,IF($C$2=24.5,'S3'!J201,IF($C$2=25.5,'S3'!K201,IF($C$2=26.5,'S3'!L201,IF($C$2=27.5,'S3'!M201,IF($C$2=28.5,'S3'!N201,IF($C$2=29.5,'S3'!O201,IF($C$2=30.5,'S3'!P201,IF($C$2=31.5,'S3'!Q201,IF($C$2=32.5,'S3'!R201,IF($C$2=33.5,'S3'!S201)))))))))))))))))))</f>
        <v>507.19</v>
      </c>
      <c r="D201" s="63">
        <f t="shared" si="13"/>
        <v>710.07</v>
      </c>
      <c r="E201" s="63">
        <f>IF($E$2=15.5,'S3'!AF201,IF($E$2=16.5,'S3'!AG201,IF($E$2=17.5,'S3'!AH201,IF($E$2=18.5,'S3'!AI201,IF($E$2=19.5,'S3'!AJ201,IF($E$2=20.5,'S3'!AK201,IF($E$2=21.5,'S3'!AL201,IF($E$2=22.5,'S3'!AM201,IF($E$2=23.5,'S3'!AN201,IF($E$2=24.5,'S3'!AO201,IF($E$2=25.5,'S3'!AP201,IF($E$2=26.5,'S3'!AQ201,IF($E$2=27.5,'S3'!AR201,IF($E$2=28.5,'S3'!AS201,IF($E$2=29.5,'S3'!AT201,IF($E$2=30.5,'S3'!AU201,IF($E$2=31.5,'S3'!AV201,IF($E$2=32.5,'S3'!AW201,IF($E$2=33.5,'S3'!AX201)))))))))))))))))))</f>
        <v>317.23</v>
      </c>
      <c r="F201" s="63">
        <f t="shared" si="12"/>
        <v>444.12</v>
      </c>
    </row>
    <row r="202" spans="2:6" x14ac:dyDescent="0.45">
      <c r="B202" s="289">
        <v>198</v>
      </c>
      <c r="C202" s="63">
        <f>IF($C$2=15.5,'S3'!A202,IF($C$2=16.5,'S3'!B202,IF($C$2=17.5,'S3'!C202,IF($C$2=18.5,'S3'!D202,IF($C$2=19.5,'S3'!E202,IF($C$2=20.5,'S3'!F202,IF($C$2=21.5,'S3'!G202,IF($C$2=22.5,'S3'!H202,IF($C$2=23.5,'S3'!I202,IF($C$2=24.5,'S3'!J202,IF($C$2=25.5,'S3'!K202,IF($C$2=26.5,'S3'!L202,IF($C$2=27.5,'S3'!M202,IF($C$2=28.5,'S3'!N202,IF($C$2=29.5,'S3'!O202,IF($C$2=30.5,'S3'!P202,IF($C$2=31.5,'S3'!Q202,IF($C$2=32.5,'S3'!R202,IF($C$2=33.5,'S3'!S202)))))))))))))))))))</f>
        <v>509.97</v>
      </c>
      <c r="D202" s="63">
        <f t="shared" si="13"/>
        <v>713.96</v>
      </c>
      <c r="E202" s="63">
        <f>IF($E$2=15.5,'S3'!AF202,IF($E$2=16.5,'S3'!AG202,IF($E$2=17.5,'S3'!AH202,IF($E$2=18.5,'S3'!AI202,IF($E$2=19.5,'S3'!AJ202,IF($E$2=20.5,'S3'!AK202,IF($E$2=21.5,'S3'!AL202,IF($E$2=22.5,'S3'!AM202,IF($E$2=23.5,'S3'!AN202,IF($E$2=24.5,'S3'!AO202,IF($E$2=25.5,'S3'!AP202,IF($E$2=26.5,'S3'!AQ202,IF($E$2=27.5,'S3'!AR202,IF($E$2=28.5,'S3'!AS202,IF($E$2=29.5,'S3'!AT202,IF($E$2=30.5,'S3'!AU202,IF($E$2=31.5,'S3'!AV202,IF($E$2=32.5,'S3'!AW202,IF($E$2=33.5,'S3'!AX202)))))))))))))))))))</f>
        <v>318.72000000000003</v>
      </c>
      <c r="F202" s="63">
        <f t="shared" si="12"/>
        <v>446.21</v>
      </c>
    </row>
    <row r="203" spans="2:6" x14ac:dyDescent="0.45">
      <c r="B203" s="289">
        <v>199</v>
      </c>
      <c r="C203" s="63">
        <f>IF($C$2=15.5,'S3'!A203,IF($C$2=16.5,'S3'!B203,IF($C$2=17.5,'S3'!C203,IF($C$2=18.5,'S3'!D203,IF($C$2=19.5,'S3'!E203,IF($C$2=20.5,'S3'!F203,IF($C$2=21.5,'S3'!G203,IF($C$2=22.5,'S3'!H203,IF($C$2=23.5,'S3'!I203,IF($C$2=24.5,'S3'!J203,IF($C$2=25.5,'S3'!K203,IF($C$2=26.5,'S3'!L203,IF($C$2=27.5,'S3'!M203,IF($C$2=28.5,'S3'!N203,IF($C$2=29.5,'S3'!O203,IF($C$2=30.5,'S3'!P203,IF($C$2=31.5,'S3'!Q203,IF($C$2=32.5,'S3'!R203,IF($C$2=33.5,'S3'!S203)))))))))))))))))))</f>
        <v>512.09</v>
      </c>
      <c r="D203" s="63">
        <f t="shared" si="13"/>
        <v>716.93</v>
      </c>
      <c r="E203" s="63">
        <f>IF($E$2=15.5,'S3'!AF203,IF($E$2=16.5,'S3'!AG203,IF($E$2=17.5,'S3'!AH203,IF($E$2=18.5,'S3'!AI203,IF($E$2=19.5,'S3'!AJ203,IF($E$2=20.5,'S3'!AK203,IF($E$2=21.5,'S3'!AL203,IF($E$2=22.5,'S3'!AM203,IF($E$2=23.5,'S3'!AN203,IF($E$2=24.5,'S3'!AO203,IF($E$2=25.5,'S3'!AP203,IF($E$2=26.5,'S3'!AQ203,IF($E$2=27.5,'S3'!AR203,IF($E$2=28.5,'S3'!AS203,IF($E$2=29.5,'S3'!AT203,IF($E$2=30.5,'S3'!AU203,IF($E$2=31.5,'S3'!AV203,IF($E$2=32.5,'S3'!AW203,IF($E$2=33.5,'S3'!AX203)))))))))))))))))))</f>
        <v>320.39</v>
      </c>
      <c r="F203" s="63">
        <f t="shared" si="12"/>
        <v>448.55</v>
      </c>
    </row>
    <row r="204" spans="2:6" ht="21" thickBot="1" x14ac:dyDescent="0.5">
      <c r="B204" s="289">
        <v>200</v>
      </c>
      <c r="C204" s="63">
        <f>IF($C$2=15.5,'S3'!A204,IF($C$2=16.5,'S3'!B204,IF($C$2=17.5,'S3'!C204,IF($C$2=18.5,'S3'!D204,IF($C$2=19.5,'S3'!E204,IF($C$2=20.5,'S3'!F204,IF($C$2=21.5,'S3'!G204,IF($C$2=22.5,'S3'!H204,IF($C$2=23.5,'S3'!I204,IF($C$2=24.5,'S3'!J204,IF($C$2=25.5,'S3'!K204,IF($C$2=26.5,'S3'!L204,IF($C$2=27.5,'S3'!M204,IF($C$2=28.5,'S3'!N204,IF($C$2=29.5,'S3'!O204,IF($C$2=30.5,'S3'!P204,IF($C$2=31.5,'S3'!Q204,IF($C$2=32.5,'S3'!R204,IF($C$2=33.5,'S3'!S204)))))))))))))))))))</f>
        <v>514.88</v>
      </c>
      <c r="D204" s="63">
        <f t="shared" si="13"/>
        <v>720.83</v>
      </c>
      <c r="E204" s="63">
        <f>IF($E$2=15.5,'S3'!AF204,IF($E$2=16.5,'S3'!AG204,IF($E$2=17.5,'S3'!AH204,IF($E$2=18.5,'S3'!AI204,IF($E$2=19.5,'S3'!AJ204,IF($E$2=20.5,'S3'!AK204,IF($E$2=21.5,'S3'!AL204,IF($E$2=22.5,'S3'!AM204,IF($E$2=23.5,'S3'!AN204,IF($E$2=24.5,'S3'!AO204,IF($E$2=25.5,'S3'!AP204,IF($E$2=26.5,'S3'!AQ204,IF($E$2=27.5,'S3'!AR204,IF($E$2=28.5,'S3'!AS204,IF($E$2=29.5,'S3'!AT204,IF($E$2=30.5,'S3'!AU204,IF($E$2=31.5,'S3'!AV204,IF($E$2=32.5,'S3'!AW204,IF($E$2=33.5,'S3'!AX204,IF($E$2=34.5,'S3'!AY204))))))))))))))))))))</f>
        <v>322.05</v>
      </c>
      <c r="F204" s="63">
        <f t="shared" si="12"/>
        <v>450.87</v>
      </c>
    </row>
    <row r="205" spans="2:6" ht="21" thickBot="1" x14ac:dyDescent="0.5">
      <c r="B205" s="322"/>
      <c r="C205" s="322">
        <f>IF($C$2=15.5,'S3'!A205,IF($C$2=16.5,'S3'!B205,IF($C$2=17.5,'S3'!C205,IF($C$2=18.5,'S3'!D205,IF($C$2=19.5,'S3'!E205,IF($C$2=20.5,'S3'!F205,IF($C$2=21.5,'S3'!G205,IF($C$2=22.5,'S3'!H205,IF($C$2=23.5,'S3'!I205,IF($C$2=24.5,'S3'!J205,IF($C$2=25.5,'S3'!K205,IF($C$2=26.5,'S3'!L205,IF($C$2=27.5,'S3'!M205,IF($C$2=28.5,'S3'!N205,IF($C$2=29.5,'S3'!O205,IF($C$2=30.5,'S3'!P205,IF($C$2=31.5,'S3'!Q205,IF($C$2=32.5,'S3'!R205,IF($C$2=33.5,'S3'!S205)))))))))))))))))))</f>
        <v>2.58</v>
      </c>
      <c r="D205" s="322">
        <f>ROUNDDOWN(C205*1.4,2)</f>
        <v>3.61</v>
      </c>
      <c r="E205" s="322">
        <f>IF($E$2=15.5,'S3'!AF205,IF($E$2=16.5,'S3'!AG205,IF($E$2=17.5,'S3'!AH205,IF($E$2=18.5,'S3'!AI205,IF($E$2=19.5,'S3'!AJ205,IF($E$2=20.5,'S3'!AK205,IF($E$2=21.5,'S3'!AL205,IF($E$2=22.5,'S3'!AM205,IF($E$2=23.5,'S3'!AN205,IF($E$2=24.5,'S3'!AO205,IF($E$2=25.5,'S3'!AP205,IF($E$2=26.5,'S3'!AQ205,IF($E$2=27.5,'S3'!AR205,IF($E$2=28.5,'S3'!AS205,IF($E$2=29.5,'S3'!AT205,IF($E$2=30.5,'S3'!AU205,IF($E$2=31.5,'S3'!AV205,IF($E$2=32.5,'S3'!AW205,IF($E$2=33.5,'S3'!AX205)))))))))))))))))))</f>
        <v>1.61</v>
      </c>
      <c r="F205" s="323">
        <f>ROUNDDOWN(E205*1.4,2)</f>
        <v>2.25</v>
      </c>
    </row>
    <row r="206" spans="2:6" x14ac:dyDescent="0.45">
      <c r="C206" s="48"/>
    </row>
    <row r="207" spans="2:6" x14ac:dyDescent="0.45">
      <c r="C207" s="48"/>
    </row>
    <row r="208" spans="2:6" x14ac:dyDescent="0.45">
      <c r="C208" s="48"/>
    </row>
  </sheetData>
  <mergeCells count="31">
    <mergeCell ref="J2:K2"/>
    <mergeCell ref="L2:M2"/>
    <mergeCell ref="N2:O2"/>
    <mergeCell ref="P2:Q2"/>
    <mergeCell ref="R2:S2"/>
    <mergeCell ref="V2:W2"/>
    <mergeCell ref="T2:U2"/>
    <mergeCell ref="BW31:BX31"/>
    <mergeCell ref="X2:Y2"/>
    <mergeCell ref="Z2:AA2"/>
    <mergeCell ref="AB2:AC2"/>
    <mergeCell ref="AD2:AE2"/>
    <mergeCell ref="AJ2:AK2"/>
    <mergeCell ref="AF2:AG2"/>
    <mergeCell ref="AH2:AI2"/>
    <mergeCell ref="AN2:AO2"/>
    <mergeCell ref="BF2:BG2"/>
    <mergeCell ref="AV2:AW2"/>
    <mergeCell ref="AL2:AM2"/>
    <mergeCell ref="BD2:BE2"/>
    <mergeCell ref="AX2:AY2"/>
    <mergeCell ref="AP2:AQ2"/>
    <mergeCell ref="AR2:AS2"/>
    <mergeCell ref="BN2:BO2"/>
    <mergeCell ref="BP2:BQ2"/>
    <mergeCell ref="BH2:BI2"/>
    <mergeCell ref="AT2:AU2"/>
    <mergeCell ref="AZ2:BA2"/>
    <mergeCell ref="BB2:BC2"/>
    <mergeCell ref="BJ2:BK2"/>
    <mergeCell ref="BL2:BM2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  <ignoredErrors>
    <ignoredError sqref="E6:E20 E22:E203 E205" formula="1"/>
    <ignoredError sqref="F9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I206"/>
  <sheetViews>
    <sheetView topLeftCell="AL10" workbookViewId="0">
      <selection activeCell="AY21" sqref="AY21"/>
    </sheetView>
  </sheetViews>
  <sheetFormatPr defaultColWidth="9.140625" defaultRowHeight="21" x14ac:dyDescent="0.45"/>
  <cols>
    <col min="1" max="7" width="9.140625" style="1"/>
    <col min="8" max="21" width="9.140625" style="1" customWidth="1"/>
    <col min="22" max="30" width="9.140625" style="1" hidden="1" customWidth="1"/>
    <col min="31" max="47" width="9.140625" style="1"/>
    <col min="48" max="48" width="9.28515625" style="1" bestFit="1" customWidth="1"/>
    <col min="49" max="16384" width="9.140625" style="1"/>
  </cols>
  <sheetData>
    <row r="1" spans="1:61" ht="24" thickBot="1" x14ac:dyDescent="0.55000000000000004">
      <c r="A1" s="167" t="s">
        <v>169</v>
      </c>
      <c r="H1" s="167"/>
      <c r="I1" s="167"/>
      <c r="J1" s="167"/>
      <c r="K1" s="167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D1" s="2"/>
      <c r="AE1" s="2"/>
      <c r="AF1" s="167" t="s">
        <v>170</v>
      </c>
      <c r="AG1" s="2"/>
      <c r="AH1" s="2"/>
      <c r="AI1" s="2"/>
      <c r="AJ1" s="2"/>
      <c r="AK1" s="2"/>
      <c r="AL1" s="2"/>
      <c r="AM1" s="167"/>
      <c r="AN1" s="167"/>
      <c r="AO1" s="167"/>
      <c r="AP1" s="167"/>
      <c r="AQ1" s="167"/>
      <c r="AR1" s="2"/>
      <c r="AS1" s="2"/>
      <c r="AT1" s="2"/>
      <c r="BE1" s="2"/>
      <c r="BF1" s="2"/>
      <c r="BG1" s="2"/>
      <c r="BH1" s="2"/>
    </row>
    <row r="2" spans="1:61" x14ac:dyDescent="0.45">
      <c r="A2" s="53" t="s">
        <v>68</v>
      </c>
      <c r="B2" s="53" t="s">
        <v>68</v>
      </c>
      <c r="C2" s="53" t="s">
        <v>68</v>
      </c>
      <c r="D2" s="53" t="s">
        <v>68</v>
      </c>
      <c r="E2" s="53" t="s">
        <v>68</v>
      </c>
      <c r="F2" s="53" t="s">
        <v>68</v>
      </c>
      <c r="G2" s="53" t="s">
        <v>68</v>
      </c>
      <c r="H2" s="53" t="s">
        <v>68</v>
      </c>
      <c r="I2" s="54" t="s">
        <v>68</v>
      </c>
      <c r="J2" s="54" t="s">
        <v>68</v>
      </c>
      <c r="K2" s="55" t="s">
        <v>68</v>
      </c>
      <c r="L2" s="54" t="s">
        <v>68</v>
      </c>
      <c r="M2" s="292" t="s">
        <v>68</v>
      </c>
      <c r="N2" s="292" t="s">
        <v>68</v>
      </c>
      <c r="O2" s="292" t="s">
        <v>68</v>
      </c>
      <c r="P2" s="292" t="s">
        <v>68</v>
      </c>
      <c r="Q2" s="292" t="s">
        <v>68</v>
      </c>
      <c r="R2" s="292" t="s">
        <v>68</v>
      </c>
      <c r="S2" s="292" t="s">
        <v>68</v>
      </c>
      <c r="T2" s="54" t="s">
        <v>68</v>
      </c>
      <c r="U2" s="54" t="s">
        <v>68</v>
      </c>
      <c r="V2" s="54" t="s">
        <v>68</v>
      </c>
      <c r="W2" s="54" t="s">
        <v>68</v>
      </c>
      <c r="X2" s="54" t="s">
        <v>68</v>
      </c>
      <c r="Y2" s="290" t="s">
        <v>68</v>
      </c>
      <c r="Z2" s="290" t="s">
        <v>68</v>
      </c>
      <c r="AA2" s="290" t="s">
        <v>68</v>
      </c>
      <c r="AB2" s="290" t="s">
        <v>68</v>
      </c>
      <c r="AC2" s="290" t="s">
        <v>68</v>
      </c>
      <c r="AD2" s="290" t="s">
        <v>68</v>
      </c>
      <c r="AE2" s="49" t="s">
        <v>5</v>
      </c>
      <c r="AF2" s="53" t="s">
        <v>68</v>
      </c>
      <c r="AG2" s="53" t="s">
        <v>68</v>
      </c>
      <c r="AH2" s="53" t="s">
        <v>68</v>
      </c>
      <c r="AI2" s="53" t="s">
        <v>68</v>
      </c>
      <c r="AJ2" s="53" t="s">
        <v>68</v>
      </c>
      <c r="AK2" s="53" t="s">
        <v>68</v>
      </c>
      <c r="AL2" s="53" t="s">
        <v>68</v>
      </c>
      <c r="AM2" s="53" t="s">
        <v>68</v>
      </c>
      <c r="AN2" s="54" t="s">
        <v>68</v>
      </c>
      <c r="AO2" s="54" t="s">
        <v>68</v>
      </c>
      <c r="AP2" s="55" t="s">
        <v>68</v>
      </c>
      <c r="AQ2" s="55" t="s">
        <v>68</v>
      </c>
      <c r="AR2" s="292" t="s">
        <v>68</v>
      </c>
      <c r="AS2" s="292" t="s">
        <v>68</v>
      </c>
      <c r="AT2" s="292" t="s">
        <v>68</v>
      </c>
      <c r="AU2" s="292" t="s">
        <v>68</v>
      </c>
      <c r="AV2" s="292" t="s">
        <v>68</v>
      </c>
      <c r="AW2" s="292" t="s">
        <v>68</v>
      </c>
      <c r="AX2" s="292" t="s">
        <v>68</v>
      </c>
      <c r="AY2" s="54" t="s">
        <v>68</v>
      </c>
      <c r="AZ2" s="54" t="s">
        <v>68</v>
      </c>
      <c r="BA2" s="54" t="s">
        <v>68</v>
      </c>
      <c r="BB2" s="54" t="s">
        <v>68</v>
      </c>
      <c r="BC2" s="54" t="s">
        <v>68</v>
      </c>
      <c r="BD2" s="290" t="s">
        <v>68</v>
      </c>
      <c r="BE2" s="290" t="s">
        <v>68</v>
      </c>
      <c r="BF2" s="290" t="s">
        <v>68</v>
      </c>
      <c r="BG2" s="290" t="s">
        <v>68</v>
      </c>
      <c r="BH2" s="290" t="s">
        <v>68</v>
      </c>
      <c r="BI2" s="290" t="s">
        <v>68</v>
      </c>
    </row>
    <row r="3" spans="1:61" ht="21.75" thickBot="1" x14ac:dyDescent="0.5">
      <c r="A3" s="56" t="s">
        <v>9</v>
      </c>
      <c r="B3" s="56" t="s">
        <v>9</v>
      </c>
      <c r="C3" s="56" t="s">
        <v>9</v>
      </c>
      <c r="D3" s="56" t="s">
        <v>9</v>
      </c>
      <c r="E3" s="56" t="s">
        <v>9</v>
      </c>
      <c r="F3" s="56" t="s">
        <v>9</v>
      </c>
      <c r="G3" s="56" t="s">
        <v>9</v>
      </c>
      <c r="H3" s="56" t="s">
        <v>9</v>
      </c>
      <c r="I3" s="57" t="s">
        <v>9</v>
      </c>
      <c r="J3" s="57" t="s">
        <v>9</v>
      </c>
      <c r="K3" s="58" t="s">
        <v>9</v>
      </c>
      <c r="L3" s="57" t="s">
        <v>9</v>
      </c>
      <c r="M3" s="293" t="s">
        <v>9</v>
      </c>
      <c r="N3" s="293" t="s">
        <v>9</v>
      </c>
      <c r="O3" s="293" t="s">
        <v>9</v>
      </c>
      <c r="P3" s="293" t="s">
        <v>9</v>
      </c>
      <c r="Q3" s="293" t="s">
        <v>9</v>
      </c>
      <c r="R3" s="293" t="s">
        <v>9</v>
      </c>
      <c r="S3" s="293" t="s">
        <v>9</v>
      </c>
      <c r="T3" s="57" t="s">
        <v>9</v>
      </c>
      <c r="U3" s="57" t="s">
        <v>9</v>
      </c>
      <c r="V3" s="57" t="s">
        <v>9</v>
      </c>
      <c r="W3" s="57" t="s">
        <v>9</v>
      </c>
      <c r="X3" s="57" t="s">
        <v>9</v>
      </c>
      <c r="Y3" s="291" t="s">
        <v>9</v>
      </c>
      <c r="Z3" s="291" t="s">
        <v>9</v>
      </c>
      <c r="AA3" s="291" t="s">
        <v>9</v>
      </c>
      <c r="AB3" s="291" t="s">
        <v>9</v>
      </c>
      <c r="AC3" s="291" t="s">
        <v>9</v>
      </c>
      <c r="AD3" s="291" t="s">
        <v>9</v>
      </c>
      <c r="AE3" s="50" t="s">
        <v>46</v>
      </c>
      <c r="AF3" s="56" t="s">
        <v>9</v>
      </c>
      <c r="AG3" s="56" t="s">
        <v>9</v>
      </c>
      <c r="AH3" s="56" t="s">
        <v>9</v>
      </c>
      <c r="AI3" s="56" t="s">
        <v>9</v>
      </c>
      <c r="AJ3" s="56" t="s">
        <v>9</v>
      </c>
      <c r="AK3" s="56" t="s">
        <v>9</v>
      </c>
      <c r="AL3" s="56" t="s">
        <v>9</v>
      </c>
      <c r="AM3" s="56" t="s">
        <v>9</v>
      </c>
      <c r="AN3" s="57" t="s">
        <v>9</v>
      </c>
      <c r="AO3" s="57" t="s">
        <v>9</v>
      </c>
      <c r="AP3" s="58" t="s">
        <v>9</v>
      </c>
      <c r="AQ3" s="58" t="s">
        <v>9</v>
      </c>
      <c r="AR3" s="293" t="s">
        <v>9</v>
      </c>
      <c r="AS3" s="293" t="s">
        <v>9</v>
      </c>
      <c r="AT3" s="293" t="s">
        <v>9</v>
      </c>
      <c r="AU3" s="293" t="s">
        <v>9</v>
      </c>
      <c r="AV3" s="293" t="s">
        <v>9</v>
      </c>
      <c r="AW3" s="293" t="s">
        <v>9</v>
      </c>
      <c r="AX3" s="293" t="s">
        <v>9</v>
      </c>
      <c r="AY3" s="57" t="s">
        <v>9</v>
      </c>
      <c r="AZ3" s="57" t="s">
        <v>9</v>
      </c>
      <c r="BA3" s="57" t="s">
        <v>9</v>
      </c>
      <c r="BB3" s="57" t="s">
        <v>9</v>
      </c>
      <c r="BC3" s="57" t="s">
        <v>9</v>
      </c>
      <c r="BD3" s="291" t="s">
        <v>9</v>
      </c>
      <c r="BE3" s="291" t="s">
        <v>9</v>
      </c>
      <c r="BF3" s="291" t="s">
        <v>9</v>
      </c>
      <c r="BG3" s="291" t="s">
        <v>9</v>
      </c>
      <c r="BH3" s="291" t="s">
        <v>9</v>
      </c>
      <c r="BI3" s="291" t="s">
        <v>9</v>
      </c>
    </row>
    <row r="4" spans="1:61" ht="21.75" thickBot="1" x14ac:dyDescent="0.5">
      <c r="A4" s="333">
        <v>15.5</v>
      </c>
      <c r="B4" s="333">
        <v>16.5</v>
      </c>
      <c r="C4" s="333">
        <v>17.5</v>
      </c>
      <c r="D4" s="333">
        <v>18.5</v>
      </c>
      <c r="E4" s="333">
        <v>19.5</v>
      </c>
      <c r="F4" s="333">
        <v>20.5</v>
      </c>
      <c r="G4" s="333">
        <v>21.5</v>
      </c>
      <c r="H4" s="334">
        <v>22.5</v>
      </c>
      <c r="I4" s="335">
        <v>23.5</v>
      </c>
      <c r="J4" s="348">
        <v>24.5</v>
      </c>
      <c r="K4" s="348">
        <v>25.5</v>
      </c>
      <c r="L4" s="348">
        <v>26.5</v>
      </c>
      <c r="M4" s="348">
        <v>27.5</v>
      </c>
      <c r="N4" s="348">
        <v>28.5</v>
      </c>
      <c r="O4" s="354">
        <v>29.5</v>
      </c>
      <c r="P4" s="334">
        <v>30.5</v>
      </c>
      <c r="Q4" s="335">
        <v>31.5</v>
      </c>
      <c r="R4" s="348">
        <v>32.5</v>
      </c>
      <c r="S4" s="348">
        <v>33.5</v>
      </c>
      <c r="T4" s="348">
        <v>34.5</v>
      </c>
      <c r="U4" s="348">
        <v>35.5</v>
      </c>
      <c r="V4" s="153">
        <v>36.5</v>
      </c>
      <c r="W4" s="153">
        <v>37.5</v>
      </c>
      <c r="X4" s="153">
        <v>38.5</v>
      </c>
      <c r="Y4" s="153">
        <v>39.5</v>
      </c>
      <c r="Z4" s="153">
        <v>21.5</v>
      </c>
      <c r="AA4" s="153">
        <v>20.5</v>
      </c>
      <c r="AB4" s="153">
        <v>19.5</v>
      </c>
      <c r="AC4" s="153">
        <v>18.5</v>
      </c>
      <c r="AD4" s="153">
        <v>17.5</v>
      </c>
      <c r="AE4" s="150"/>
      <c r="AF4" s="334">
        <v>15.5</v>
      </c>
      <c r="AG4" s="334">
        <v>16.5</v>
      </c>
      <c r="AH4" s="334">
        <v>17.5</v>
      </c>
      <c r="AI4" s="334">
        <v>18.5</v>
      </c>
      <c r="AJ4" s="334">
        <v>19.5</v>
      </c>
      <c r="AK4" s="334">
        <v>20.5</v>
      </c>
      <c r="AL4" s="334">
        <v>21.5</v>
      </c>
      <c r="AM4" s="334">
        <v>22.5</v>
      </c>
      <c r="AN4" s="335">
        <v>23.5</v>
      </c>
      <c r="AO4" s="348">
        <v>24.5</v>
      </c>
      <c r="AP4" s="335">
        <v>25.5</v>
      </c>
      <c r="AQ4" s="348">
        <v>26.5</v>
      </c>
      <c r="AR4" s="348">
        <v>27.5</v>
      </c>
      <c r="AS4" s="348">
        <v>28.5</v>
      </c>
      <c r="AT4" s="354">
        <v>29.5</v>
      </c>
      <c r="AU4" s="334">
        <v>30.5</v>
      </c>
      <c r="AV4" s="335">
        <v>31.5</v>
      </c>
      <c r="AW4" s="335">
        <v>32.5</v>
      </c>
      <c r="AX4" s="335">
        <v>33.5</v>
      </c>
      <c r="AY4" s="335">
        <v>34.5</v>
      </c>
      <c r="AZ4" s="335">
        <v>35.5</v>
      </c>
      <c r="BA4" s="152">
        <v>36.5</v>
      </c>
      <c r="BB4" s="152">
        <v>37.5</v>
      </c>
      <c r="BC4" s="152">
        <v>38.5</v>
      </c>
      <c r="BD4" s="152">
        <v>39.5</v>
      </c>
      <c r="BE4" s="152">
        <v>21.5</v>
      </c>
      <c r="BF4" s="152">
        <v>20.5</v>
      </c>
      <c r="BG4" s="152">
        <v>19.5</v>
      </c>
      <c r="BH4" s="152">
        <v>18.5</v>
      </c>
      <c r="BI4" s="152">
        <v>17.5</v>
      </c>
    </row>
    <row r="5" spans="1:61" x14ac:dyDescent="0.45">
      <c r="A5" s="336">
        <v>7.59</v>
      </c>
      <c r="B5" s="336">
        <v>7.63</v>
      </c>
      <c r="C5" s="336">
        <v>7.67</v>
      </c>
      <c r="D5" s="336">
        <v>7.7</v>
      </c>
      <c r="E5" s="336">
        <v>7.74</v>
      </c>
      <c r="F5" s="336">
        <v>7.78</v>
      </c>
      <c r="G5" s="336">
        <v>7.81</v>
      </c>
      <c r="H5" s="336">
        <v>7.85</v>
      </c>
      <c r="I5" s="337">
        <v>7.89</v>
      </c>
      <c r="J5" s="349">
        <v>7.92</v>
      </c>
      <c r="K5" s="349">
        <v>7.96</v>
      </c>
      <c r="L5" s="337">
        <v>7.99</v>
      </c>
      <c r="M5" s="337">
        <v>8.0299999999999994</v>
      </c>
      <c r="N5" s="337">
        <v>8.07</v>
      </c>
      <c r="O5" s="355">
        <v>8.1</v>
      </c>
      <c r="P5" s="361">
        <v>8.14</v>
      </c>
      <c r="Q5" s="361">
        <v>8.18</v>
      </c>
      <c r="R5" s="361">
        <v>8.2100000000000009</v>
      </c>
      <c r="S5" s="361">
        <v>8.25</v>
      </c>
      <c r="T5" s="361">
        <v>8.2899999999999991</v>
      </c>
      <c r="U5" s="361">
        <v>8.32</v>
      </c>
      <c r="V5" s="254">
        <v>5.5</v>
      </c>
      <c r="W5" s="254">
        <v>5.54</v>
      </c>
      <c r="X5" s="254">
        <v>5.58</v>
      </c>
      <c r="Y5" s="254">
        <v>5.61</v>
      </c>
      <c r="Z5" s="254">
        <v>4.96</v>
      </c>
      <c r="AA5" s="254">
        <v>4.92</v>
      </c>
      <c r="AB5" s="254">
        <v>4.8899999999999997</v>
      </c>
      <c r="AC5" s="254">
        <v>4.8499999999999996</v>
      </c>
      <c r="AD5" s="254">
        <v>4.8099999999999996</v>
      </c>
      <c r="AE5" s="151">
        <v>1</v>
      </c>
      <c r="AF5" s="367">
        <v>4.12</v>
      </c>
      <c r="AG5" s="367">
        <v>4.1399999999999997</v>
      </c>
      <c r="AH5" s="367">
        <v>4.17</v>
      </c>
      <c r="AI5" s="367">
        <v>4.1900000000000004</v>
      </c>
      <c r="AJ5" s="367">
        <v>4.22</v>
      </c>
      <c r="AK5" s="367">
        <v>4.24</v>
      </c>
      <c r="AL5" s="367">
        <v>4.2699999999999996</v>
      </c>
      <c r="AM5" s="367">
        <v>4.3</v>
      </c>
      <c r="AN5" s="368">
        <v>4.32</v>
      </c>
      <c r="AO5" s="369">
        <v>4.3499999999999996</v>
      </c>
      <c r="AP5" s="369">
        <v>4.37</v>
      </c>
      <c r="AQ5" s="368">
        <v>4.4000000000000004</v>
      </c>
      <c r="AR5" s="368">
        <v>4.42</v>
      </c>
      <c r="AS5" s="370">
        <v>4.45</v>
      </c>
      <c r="AT5" s="373">
        <v>4.4800000000000004</v>
      </c>
      <c r="AU5" s="361">
        <v>4.5</v>
      </c>
      <c r="AV5" s="361">
        <v>4.53</v>
      </c>
      <c r="AW5" s="361">
        <v>4.55</v>
      </c>
      <c r="AX5" s="361">
        <v>4.58</v>
      </c>
      <c r="AY5" s="361">
        <v>4.5999999999999996</v>
      </c>
      <c r="AZ5" s="361">
        <v>4.63</v>
      </c>
      <c r="BA5" s="254">
        <v>3.29</v>
      </c>
      <c r="BB5" s="254">
        <v>3.32</v>
      </c>
      <c r="BC5" s="254">
        <v>3.35</v>
      </c>
      <c r="BD5" s="254">
        <v>3.37</v>
      </c>
      <c r="BE5" s="254">
        <v>2.91</v>
      </c>
      <c r="BF5" s="254">
        <v>2.88</v>
      </c>
      <c r="BG5" s="254">
        <v>2.86</v>
      </c>
      <c r="BH5" s="254">
        <v>2.83</v>
      </c>
      <c r="BI5" s="254">
        <v>2.81</v>
      </c>
    </row>
    <row r="6" spans="1:61" x14ac:dyDescent="0.45">
      <c r="A6" s="338">
        <v>8.8800000000000008</v>
      </c>
      <c r="B6" s="338">
        <v>8.9499999999999993</v>
      </c>
      <c r="C6" s="338">
        <v>9.0299999999999994</v>
      </c>
      <c r="D6" s="338">
        <v>9.1</v>
      </c>
      <c r="E6" s="338">
        <v>9.17</v>
      </c>
      <c r="F6" s="338">
        <v>9.24</v>
      </c>
      <c r="G6" s="338">
        <v>9.32</v>
      </c>
      <c r="H6" s="338">
        <v>9.39</v>
      </c>
      <c r="I6" s="339">
        <v>9.4600000000000009</v>
      </c>
      <c r="J6" s="350">
        <v>9.5399999999999991</v>
      </c>
      <c r="K6" s="350">
        <v>9.61</v>
      </c>
      <c r="L6" s="339">
        <v>9.68</v>
      </c>
      <c r="M6" s="339">
        <v>9.75</v>
      </c>
      <c r="N6" s="339">
        <v>9.83</v>
      </c>
      <c r="O6" s="356">
        <v>9.9</v>
      </c>
      <c r="P6" s="362">
        <v>9.9700000000000006</v>
      </c>
      <c r="Q6" s="362">
        <v>10.039999999999999</v>
      </c>
      <c r="R6" s="362">
        <v>10.119999999999999</v>
      </c>
      <c r="S6" s="362">
        <v>10.19</v>
      </c>
      <c r="T6" s="362">
        <v>10.26</v>
      </c>
      <c r="U6" s="362">
        <v>10.34</v>
      </c>
      <c r="V6" s="255">
        <v>7.33</v>
      </c>
      <c r="W6" s="255">
        <v>7.4</v>
      </c>
      <c r="X6" s="255">
        <v>7.47</v>
      </c>
      <c r="Y6" s="255">
        <v>7.55</v>
      </c>
      <c r="Z6" s="255">
        <v>6.24</v>
      </c>
      <c r="AA6" s="255">
        <v>6.16</v>
      </c>
      <c r="AB6" s="255">
        <v>6.09</v>
      </c>
      <c r="AC6" s="255">
        <v>6.02</v>
      </c>
      <c r="AD6" s="255">
        <v>5.94</v>
      </c>
      <c r="AE6" s="151">
        <v>2</v>
      </c>
      <c r="AF6" s="338">
        <v>5.12</v>
      </c>
      <c r="AG6" s="338">
        <v>5.17</v>
      </c>
      <c r="AH6" s="338">
        <v>5.22</v>
      </c>
      <c r="AI6" s="338">
        <v>5.27</v>
      </c>
      <c r="AJ6" s="338">
        <v>5.32</v>
      </c>
      <c r="AK6" s="338">
        <v>5.37</v>
      </c>
      <c r="AL6" s="338">
        <v>5.42</v>
      </c>
      <c r="AM6" s="338">
        <v>5.48</v>
      </c>
      <c r="AN6" s="339">
        <v>5.53</v>
      </c>
      <c r="AO6" s="350">
        <v>5.58</v>
      </c>
      <c r="AP6" s="350">
        <v>5.63</v>
      </c>
      <c r="AQ6" s="339">
        <v>5.68</v>
      </c>
      <c r="AR6" s="339">
        <v>5.73</v>
      </c>
      <c r="AS6" s="371">
        <v>5.78</v>
      </c>
      <c r="AT6" s="356">
        <v>5.84</v>
      </c>
      <c r="AU6" s="362">
        <v>5.89</v>
      </c>
      <c r="AV6" s="362">
        <v>5.94</v>
      </c>
      <c r="AW6" s="362">
        <v>5.99</v>
      </c>
      <c r="AX6" s="362">
        <v>6.04</v>
      </c>
      <c r="AY6" s="362">
        <v>6.09</v>
      </c>
      <c r="AZ6" s="362">
        <v>6.14</v>
      </c>
      <c r="BA6" s="255">
        <v>4.6500000000000004</v>
      </c>
      <c r="BB6" s="255">
        <v>4.7</v>
      </c>
      <c r="BC6" s="255">
        <v>4.75</v>
      </c>
      <c r="BD6" s="255">
        <v>4.8</v>
      </c>
      <c r="BE6" s="255">
        <v>3.87</v>
      </c>
      <c r="BF6" s="255">
        <v>3.82</v>
      </c>
      <c r="BG6" s="255">
        <v>3.77</v>
      </c>
      <c r="BH6" s="255">
        <v>3.72</v>
      </c>
      <c r="BI6" s="255">
        <v>3.67</v>
      </c>
    </row>
    <row r="7" spans="1:61" x14ac:dyDescent="0.45">
      <c r="A7" s="338">
        <v>10.17</v>
      </c>
      <c r="B7" s="338">
        <v>10.28</v>
      </c>
      <c r="C7" s="338">
        <v>10.39</v>
      </c>
      <c r="D7" s="338">
        <v>10.5</v>
      </c>
      <c r="E7" s="338">
        <v>10.61</v>
      </c>
      <c r="F7" s="338">
        <v>10.71</v>
      </c>
      <c r="G7" s="338">
        <v>10.82</v>
      </c>
      <c r="H7" s="338">
        <v>10.93</v>
      </c>
      <c r="I7" s="339">
        <v>11.04</v>
      </c>
      <c r="J7" s="350">
        <v>11.15</v>
      </c>
      <c r="K7" s="350">
        <v>11.26</v>
      </c>
      <c r="L7" s="339">
        <v>11.37</v>
      </c>
      <c r="M7" s="339">
        <v>11.48</v>
      </c>
      <c r="N7" s="339">
        <v>11.59</v>
      </c>
      <c r="O7" s="356">
        <v>11.7</v>
      </c>
      <c r="P7" s="363">
        <v>11.81</v>
      </c>
      <c r="Q7" s="363">
        <v>11.92</v>
      </c>
      <c r="R7" s="363">
        <v>12.02</v>
      </c>
      <c r="S7" s="363">
        <v>12.13</v>
      </c>
      <c r="T7" s="363">
        <v>12.24</v>
      </c>
      <c r="U7" s="363">
        <v>12.35</v>
      </c>
      <c r="V7" s="256">
        <v>9.15</v>
      </c>
      <c r="W7" s="256">
        <v>9.26</v>
      </c>
      <c r="X7" s="256">
        <v>9.3699999999999992</v>
      </c>
      <c r="Y7" s="256">
        <v>9.48</v>
      </c>
      <c r="Z7" s="256">
        <v>7.51</v>
      </c>
      <c r="AA7" s="256">
        <v>7.4</v>
      </c>
      <c r="AB7" s="256">
        <v>7.29</v>
      </c>
      <c r="AC7" s="256">
        <v>7.19</v>
      </c>
      <c r="AD7" s="256">
        <v>7.08</v>
      </c>
      <c r="AE7" s="154">
        <v>3</v>
      </c>
      <c r="AF7" s="338">
        <v>6.11</v>
      </c>
      <c r="AG7" s="338">
        <v>6.19</v>
      </c>
      <c r="AH7" s="338">
        <v>6.27</v>
      </c>
      <c r="AI7" s="338">
        <v>6.35</v>
      </c>
      <c r="AJ7" s="338">
        <v>6.42</v>
      </c>
      <c r="AK7" s="338">
        <v>6.5</v>
      </c>
      <c r="AL7" s="338">
        <v>6.58</v>
      </c>
      <c r="AM7" s="338">
        <v>6.65</v>
      </c>
      <c r="AN7" s="339">
        <v>6.73</v>
      </c>
      <c r="AO7" s="350">
        <v>6.81</v>
      </c>
      <c r="AP7" s="350">
        <v>6.89</v>
      </c>
      <c r="AQ7" s="339">
        <v>6.96</v>
      </c>
      <c r="AR7" s="339">
        <v>7.04</v>
      </c>
      <c r="AS7" s="371">
        <v>7.12</v>
      </c>
      <c r="AT7" s="356">
        <v>7.19</v>
      </c>
      <c r="AU7" s="363">
        <v>7.27</v>
      </c>
      <c r="AV7" s="363">
        <v>7.35</v>
      </c>
      <c r="AW7" s="363">
        <v>7.43</v>
      </c>
      <c r="AX7" s="363">
        <v>7.05</v>
      </c>
      <c r="AY7" s="363">
        <v>7.58</v>
      </c>
      <c r="AZ7" s="363">
        <v>7.66</v>
      </c>
      <c r="BA7" s="256">
        <v>6</v>
      </c>
      <c r="BB7" s="256">
        <v>6</v>
      </c>
      <c r="BC7" s="256">
        <v>6.15</v>
      </c>
      <c r="BD7" s="256">
        <v>6.23</v>
      </c>
      <c r="BE7" s="256">
        <v>4.84</v>
      </c>
      <c r="BF7" s="256">
        <v>4.76</v>
      </c>
      <c r="BG7" s="256">
        <v>4.6900000000000004</v>
      </c>
      <c r="BH7" s="256">
        <v>4.6100000000000003</v>
      </c>
      <c r="BI7" s="256">
        <v>4.53</v>
      </c>
    </row>
    <row r="8" spans="1:61" x14ac:dyDescent="0.45">
      <c r="A8" s="338">
        <v>11.46</v>
      </c>
      <c r="B8" s="338">
        <v>11.6</v>
      </c>
      <c r="C8" s="338">
        <v>11.75</v>
      </c>
      <c r="D8" s="338">
        <v>11.89</v>
      </c>
      <c r="E8" s="338">
        <v>12.04</v>
      </c>
      <c r="F8" s="338">
        <v>12.18</v>
      </c>
      <c r="G8" s="338">
        <v>12.33</v>
      </c>
      <c r="H8" s="338">
        <v>12.47</v>
      </c>
      <c r="I8" s="339">
        <v>12.62</v>
      </c>
      <c r="J8" s="350">
        <v>12.77</v>
      </c>
      <c r="K8" s="350">
        <v>12.91</v>
      </c>
      <c r="L8" s="339">
        <v>13.06</v>
      </c>
      <c r="M8" s="339">
        <v>13.2</v>
      </c>
      <c r="N8" s="339">
        <v>13.35</v>
      </c>
      <c r="O8" s="356">
        <v>13.49</v>
      </c>
      <c r="P8" s="364">
        <v>13.64</v>
      </c>
      <c r="Q8" s="364">
        <v>13.78</v>
      </c>
      <c r="R8" s="364">
        <v>13.93</v>
      </c>
      <c r="S8" s="364">
        <v>14.08</v>
      </c>
      <c r="T8" s="364">
        <v>14.22</v>
      </c>
      <c r="U8" s="364">
        <v>14.37</v>
      </c>
      <c r="V8" s="257">
        <v>10.97</v>
      </c>
      <c r="W8" s="257">
        <v>11.12</v>
      </c>
      <c r="X8" s="257">
        <v>11.27</v>
      </c>
      <c r="Y8" s="257">
        <v>11.41</v>
      </c>
      <c r="Z8" s="257">
        <v>8.7899999999999991</v>
      </c>
      <c r="AA8" s="257">
        <v>8.64</v>
      </c>
      <c r="AB8" s="257">
        <v>8.5</v>
      </c>
      <c r="AC8" s="257">
        <v>8.35</v>
      </c>
      <c r="AD8" s="257">
        <v>8.2100000000000009</v>
      </c>
      <c r="AE8" s="51">
        <v>4</v>
      </c>
      <c r="AF8" s="338">
        <v>7.11</v>
      </c>
      <c r="AG8" s="338">
        <v>7.22</v>
      </c>
      <c r="AH8" s="338">
        <v>7.32</v>
      </c>
      <c r="AI8" s="338">
        <v>7.42</v>
      </c>
      <c r="AJ8" s="338">
        <v>7.53</v>
      </c>
      <c r="AK8" s="338">
        <v>7.63</v>
      </c>
      <c r="AL8" s="338">
        <v>7.73</v>
      </c>
      <c r="AM8" s="338">
        <v>7.83</v>
      </c>
      <c r="AN8" s="339">
        <v>7.94</v>
      </c>
      <c r="AO8" s="350">
        <v>8.0399999999999991</v>
      </c>
      <c r="AP8" s="350">
        <v>8.14</v>
      </c>
      <c r="AQ8" s="339">
        <v>8.24</v>
      </c>
      <c r="AR8" s="339">
        <v>8.35</v>
      </c>
      <c r="AS8" s="371">
        <v>8.4499999999999993</v>
      </c>
      <c r="AT8" s="356">
        <v>8.5500000000000007</v>
      </c>
      <c r="AU8" s="364">
        <v>8.66</v>
      </c>
      <c r="AV8" s="364">
        <v>8.76</v>
      </c>
      <c r="AW8" s="364">
        <v>8.86</v>
      </c>
      <c r="AX8" s="364">
        <v>8.9600000000000009</v>
      </c>
      <c r="AY8" s="364">
        <v>9.07</v>
      </c>
      <c r="AZ8" s="364">
        <v>9.17</v>
      </c>
      <c r="BA8" s="257">
        <v>7.35</v>
      </c>
      <c r="BB8" s="257">
        <v>7.45</v>
      </c>
      <c r="BC8" s="257">
        <v>7.55</v>
      </c>
      <c r="BD8" s="257">
        <v>7.66</v>
      </c>
      <c r="BE8" s="257">
        <v>5.8</v>
      </c>
      <c r="BF8" s="257">
        <v>5.7</v>
      </c>
      <c r="BG8" s="257">
        <v>5.6</v>
      </c>
      <c r="BH8" s="257">
        <v>5.5</v>
      </c>
      <c r="BI8" s="256">
        <v>5.39</v>
      </c>
    </row>
    <row r="9" spans="1:61" x14ac:dyDescent="0.45">
      <c r="A9" s="338">
        <v>12.74</v>
      </c>
      <c r="B9" s="338">
        <v>12.93</v>
      </c>
      <c r="C9" s="338">
        <v>13.11</v>
      </c>
      <c r="D9" s="338">
        <v>13.29</v>
      </c>
      <c r="E9" s="338">
        <v>13.47</v>
      </c>
      <c r="F9" s="338">
        <v>13.65</v>
      </c>
      <c r="G9" s="338">
        <v>13.84</v>
      </c>
      <c r="H9" s="338">
        <v>14.02</v>
      </c>
      <c r="I9" s="339">
        <v>14.2</v>
      </c>
      <c r="J9" s="350">
        <v>14.38</v>
      </c>
      <c r="K9" s="350">
        <v>14.56</v>
      </c>
      <c r="L9" s="339">
        <v>14.75</v>
      </c>
      <c r="M9" s="339">
        <v>14.93</v>
      </c>
      <c r="N9" s="339">
        <v>15.11</v>
      </c>
      <c r="O9" s="356">
        <v>15.29</v>
      </c>
      <c r="P9" s="364">
        <v>15.47</v>
      </c>
      <c r="Q9" s="364">
        <v>15.66</v>
      </c>
      <c r="R9" s="364">
        <v>15.84</v>
      </c>
      <c r="S9" s="364">
        <v>16.02</v>
      </c>
      <c r="T9" s="364">
        <v>16.2</v>
      </c>
      <c r="U9" s="364">
        <v>16.38</v>
      </c>
      <c r="V9" s="257">
        <v>12.8</v>
      </c>
      <c r="W9" s="257">
        <v>12.98</v>
      </c>
      <c r="X9" s="257">
        <v>13.16</v>
      </c>
      <c r="Y9" s="257">
        <v>13.34</v>
      </c>
      <c r="Z9" s="257">
        <v>10.07</v>
      </c>
      <c r="AA9" s="257">
        <v>9.89</v>
      </c>
      <c r="AB9" s="257">
        <v>9.6999999999999993</v>
      </c>
      <c r="AC9" s="257">
        <v>9.52</v>
      </c>
      <c r="AD9" s="257">
        <v>9.34</v>
      </c>
      <c r="AE9" s="51">
        <v>5</v>
      </c>
      <c r="AF9" s="338">
        <v>8.11</v>
      </c>
      <c r="AG9" s="338">
        <v>8.24</v>
      </c>
      <c r="AH9" s="338">
        <v>8.3699999999999992</v>
      </c>
      <c r="AI9" s="338">
        <v>8.5</v>
      </c>
      <c r="AJ9" s="338">
        <v>8.6300000000000008</v>
      </c>
      <c r="AK9" s="338">
        <v>8.75</v>
      </c>
      <c r="AL9" s="338">
        <v>8.8800000000000008</v>
      </c>
      <c r="AM9" s="338">
        <v>9.01</v>
      </c>
      <c r="AN9" s="339">
        <v>9.14</v>
      </c>
      <c r="AO9" s="350">
        <v>9.27</v>
      </c>
      <c r="AP9" s="350">
        <v>9.4</v>
      </c>
      <c r="AQ9" s="339">
        <v>9.5299999999999994</v>
      </c>
      <c r="AR9" s="339">
        <v>9.65</v>
      </c>
      <c r="AS9" s="371">
        <v>9.7799999999999994</v>
      </c>
      <c r="AT9" s="356">
        <v>9.91</v>
      </c>
      <c r="AU9" s="364">
        <v>10.039999999999999</v>
      </c>
      <c r="AV9" s="364">
        <v>10.17</v>
      </c>
      <c r="AW9" s="364">
        <v>10.3</v>
      </c>
      <c r="AX9" s="364">
        <v>10.43</v>
      </c>
      <c r="AY9" s="364">
        <v>10.55</v>
      </c>
      <c r="AZ9" s="364">
        <v>10.68</v>
      </c>
      <c r="BA9" s="257">
        <v>8.6999999999999993</v>
      </c>
      <c r="BB9" s="257">
        <v>8.83</v>
      </c>
      <c r="BC9" s="257">
        <v>8.9499999999999993</v>
      </c>
      <c r="BD9" s="257">
        <v>9.08</v>
      </c>
      <c r="BE9" s="257">
        <v>6.77</v>
      </c>
      <c r="BF9" s="257">
        <v>6.64</v>
      </c>
      <c r="BG9" s="257">
        <v>6.51</v>
      </c>
      <c r="BH9" s="257">
        <v>6.38</v>
      </c>
      <c r="BI9" s="256">
        <v>6.26</v>
      </c>
    </row>
    <row r="10" spans="1:61" x14ac:dyDescent="0.45">
      <c r="A10" s="338">
        <v>14.03</v>
      </c>
      <c r="B10" s="338">
        <v>14.25</v>
      </c>
      <c r="C10" s="338">
        <v>14.47</v>
      </c>
      <c r="D10" s="338">
        <v>14.68</v>
      </c>
      <c r="E10" s="338">
        <v>14.9</v>
      </c>
      <c r="F10" s="338">
        <v>15.12</v>
      </c>
      <c r="G10" s="338">
        <v>15.34</v>
      </c>
      <c r="H10" s="338">
        <v>15.56</v>
      </c>
      <c r="I10" s="339">
        <v>15.78</v>
      </c>
      <c r="J10" s="350">
        <v>16</v>
      </c>
      <c r="K10" s="350">
        <v>16.21</v>
      </c>
      <c r="L10" s="339">
        <v>16.43</v>
      </c>
      <c r="M10" s="339">
        <v>16.649999999999999</v>
      </c>
      <c r="N10" s="339">
        <v>16.87</v>
      </c>
      <c r="O10" s="356">
        <v>17.09</v>
      </c>
      <c r="P10" s="364">
        <v>17.309999999999999</v>
      </c>
      <c r="Q10" s="364">
        <v>17.52</v>
      </c>
      <c r="R10" s="364">
        <v>17.739999999999998</v>
      </c>
      <c r="S10" s="364">
        <v>17.96</v>
      </c>
      <c r="T10" s="364">
        <v>18.18</v>
      </c>
      <c r="U10" s="364">
        <v>18.399999999999999</v>
      </c>
      <c r="V10" s="257">
        <v>14.62</v>
      </c>
      <c r="W10" s="257">
        <v>14.84</v>
      </c>
      <c r="X10" s="257">
        <v>15.06</v>
      </c>
      <c r="Y10" s="257">
        <v>15.28</v>
      </c>
      <c r="Z10" s="257">
        <v>11.35</v>
      </c>
      <c r="AA10" s="257">
        <v>11.13</v>
      </c>
      <c r="AB10" s="257">
        <v>10.91</v>
      </c>
      <c r="AC10" s="257">
        <v>10.69</v>
      </c>
      <c r="AD10" s="257">
        <v>10.47</v>
      </c>
      <c r="AE10" s="51">
        <v>6</v>
      </c>
      <c r="AF10" s="338">
        <v>9.11</v>
      </c>
      <c r="AG10" s="338">
        <v>9.27</v>
      </c>
      <c r="AH10" s="338">
        <v>9.42</v>
      </c>
      <c r="AI10" s="338">
        <v>9.58</v>
      </c>
      <c r="AJ10" s="338">
        <v>9.73</v>
      </c>
      <c r="AK10" s="338">
        <v>9.8800000000000008</v>
      </c>
      <c r="AL10" s="338">
        <v>10.039999999999999</v>
      </c>
      <c r="AM10" s="338">
        <v>10.19</v>
      </c>
      <c r="AN10" s="339">
        <v>10.35</v>
      </c>
      <c r="AO10" s="350">
        <v>10.5</v>
      </c>
      <c r="AP10" s="350">
        <v>10.66</v>
      </c>
      <c r="AQ10" s="339">
        <v>10.81</v>
      </c>
      <c r="AR10" s="339">
        <v>10.96</v>
      </c>
      <c r="AS10" s="371">
        <v>11.12</v>
      </c>
      <c r="AT10" s="356">
        <v>11.27</v>
      </c>
      <c r="AU10" s="364">
        <v>11.43</v>
      </c>
      <c r="AV10" s="364">
        <v>11.58</v>
      </c>
      <c r="AW10" s="364">
        <v>11.73</v>
      </c>
      <c r="AX10" s="364">
        <v>11.89</v>
      </c>
      <c r="AY10" s="364">
        <v>12.04</v>
      </c>
      <c r="AZ10" s="364">
        <v>12.2</v>
      </c>
      <c r="BA10" s="257">
        <v>10.050000000000001</v>
      </c>
      <c r="BB10" s="257">
        <v>10.199999999999999</v>
      </c>
      <c r="BC10" s="257">
        <v>10.36</v>
      </c>
      <c r="BD10" s="257">
        <v>10.51</v>
      </c>
      <c r="BE10" s="257">
        <v>7.74</v>
      </c>
      <c r="BF10" s="257">
        <v>7.58</v>
      </c>
      <c r="BG10" s="257">
        <v>7.43</v>
      </c>
      <c r="BH10" s="257">
        <v>7.27</v>
      </c>
      <c r="BI10" s="256">
        <v>7.12</v>
      </c>
    </row>
    <row r="11" spans="1:61" x14ac:dyDescent="0.45">
      <c r="A11" s="338">
        <v>15.32</v>
      </c>
      <c r="B11" s="338">
        <v>15.57</v>
      </c>
      <c r="C11" s="338">
        <v>15.83</v>
      </c>
      <c r="D11" s="338">
        <v>16.079999999999998</v>
      </c>
      <c r="E11" s="338">
        <v>16.34</v>
      </c>
      <c r="F11" s="338">
        <v>16.59</v>
      </c>
      <c r="G11" s="338">
        <v>16.850000000000001</v>
      </c>
      <c r="H11" s="338">
        <v>17.100000000000001</v>
      </c>
      <c r="I11" s="339">
        <v>17.36</v>
      </c>
      <c r="J11" s="350">
        <v>17.61</v>
      </c>
      <c r="K11" s="350">
        <v>17.86</v>
      </c>
      <c r="L11" s="339">
        <v>18.12</v>
      </c>
      <c r="M11" s="339">
        <v>18.37</v>
      </c>
      <c r="N11" s="339">
        <v>18.63</v>
      </c>
      <c r="O11" s="356">
        <v>18.88</v>
      </c>
      <c r="P11" s="364">
        <v>19.14</v>
      </c>
      <c r="Q11" s="364">
        <v>19.39</v>
      </c>
      <c r="R11" s="364">
        <v>19.649999999999999</v>
      </c>
      <c r="S11" s="364">
        <v>19.899999999999999</v>
      </c>
      <c r="T11" s="364">
        <v>20.16</v>
      </c>
      <c r="U11" s="364">
        <v>20.41</v>
      </c>
      <c r="V11" s="257">
        <v>16.440000000000001</v>
      </c>
      <c r="W11" s="257">
        <v>16.7</v>
      </c>
      <c r="X11" s="257">
        <v>16.95</v>
      </c>
      <c r="Y11" s="257">
        <v>17.21</v>
      </c>
      <c r="Z11" s="257">
        <v>12.62</v>
      </c>
      <c r="AA11" s="257">
        <v>12.37</v>
      </c>
      <c r="AB11" s="257">
        <v>12.11</v>
      </c>
      <c r="AC11" s="257">
        <v>11.86</v>
      </c>
      <c r="AD11" s="257">
        <v>11.6</v>
      </c>
      <c r="AE11" s="51">
        <v>7</v>
      </c>
      <c r="AF11" s="338">
        <v>10.11</v>
      </c>
      <c r="AG11" s="338">
        <v>10.29</v>
      </c>
      <c r="AH11" s="338">
        <v>0.47</v>
      </c>
      <c r="AI11" s="338"/>
      <c r="AJ11" s="338">
        <v>10.83</v>
      </c>
      <c r="AK11" s="338">
        <v>11.01</v>
      </c>
      <c r="AL11" s="338">
        <v>11.19</v>
      </c>
      <c r="AM11" s="338">
        <v>11.37</v>
      </c>
      <c r="AN11" s="339">
        <v>11.55</v>
      </c>
      <c r="AO11" s="350">
        <v>11.73</v>
      </c>
      <c r="AP11" s="350">
        <v>11.91</v>
      </c>
      <c r="AQ11" s="339">
        <v>12.09</v>
      </c>
      <c r="AR11" s="339">
        <v>12.27</v>
      </c>
      <c r="AS11" s="371">
        <v>12.45</v>
      </c>
      <c r="AT11" s="356">
        <v>12.63</v>
      </c>
      <c r="AU11" s="364">
        <v>12.81</v>
      </c>
      <c r="AV11" s="364">
        <v>12.99</v>
      </c>
      <c r="AW11" s="364">
        <v>13.17</v>
      </c>
      <c r="AX11" s="364">
        <v>13.35</v>
      </c>
      <c r="AY11" s="364">
        <v>13.53</v>
      </c>
      <c r="AZ11" s="364">
        <v>13.71</v>
      </c>
      <c r="BA11" s="257">
        <v>11.4</v>
      </c>
      <c r="BB11" s="257">
        <v>11.58</v>
      </c>
      <c r="BC11" s="257">
        <v>11.76</v>
      </c>
      <c r="BD11" s="257">
        <v>11.94</v>
      </c>
      <c r="BE11" s="257">
        <v>8.6999999999999993</v>
      </c>
      <c r="BF11" s="257">
        <v>8.52</v>
      </c>
      <c r="BG11" s="257">
        <v>8.34</v>
      </c>
      <c r="BH11" s="257">
        <v>8.16</v>
      </c>
      <c r="BI11" s="256">
        <v>7.98</v>
      </c>
    </row>
    <row r="12" spans="1:61" x14ac:dyDescent="0.45">
      <c r="A12" s="338">
        <v>16.84</v>
      </c>
      <c r="B12" s="338">
        <v>17.13</v>
      </c>
      <c r="C12" s="338">
        <v>17.420000000000002</v>
      </c>
      <c r="D12" s="338">
        <v>17.71</v>
      </c>
      <c r="E12" s="338">
        <v>18.010000000000002</v>
      </c>
      <c r="F12" s="338">
        <v>18.3</v>
      </c>
      <c r="G12" s="338">
        <v>18.59</v>
      </c>
      <c r="H12" s="338">
        <v>18.88</v>
      </c>
      <c r="I12" s="339">
        <v>19.170000000000002</v>
      </c>
      <c r="J12" s="350">
        <v>19.46</v>
      </c>
      <c r="K12" s="350">
        <v>19.75</v>
      </c>
      <c r="L12" s="339">
        <v>20.04</v>
      </c>
      <c r="M12" s="339">
        <v>20.34</v>
      </c>
      <c r="N12" s="339">
        <v>20.63</v>
      </c>
      <c r="O12" s="356">
        <v>20.92</v>
      </c>
      <c r="P12" s="364">
        <v>21.21</v>
      </c>
      <c r="Q12" s="364">
        <v>21.5</v>
      </c>
      <c r="R12" s="364">
        <v>21.79</v>
      </c>
      <c r="S12" s="364">
        <v>22.08</v>
      </c>
      <c r="T12" s="364">
        <v>22.37</v>
      </c>
      <c r="U12" s="364">
        <v>22.66</v>
      </c>
      <c r="V12" s="257">
        <v>18.41</v>
      </c>
      <c r="W12" s="257">
        <v>18.7</v>
      </c>
      <c r="X12" s="257">
        <v>18.989999999999998</v>
      </c>
      <c r="Y12" s="257">
        <v>19.28</v>
      </c>
      <c r="Z12" s="257">
        <v>14.04</v>
      </c>
      <c r="AA12" s="257">
        <v>13.75</v>
      </c>
      <c r="AB12" s="257">
        <v>13.46</v>
      </c>
      <c r="AC12" s="257">
        <v>13.16</v>
      </c>
      <c r="AD12" s="257">
        <v>12.87</v>
      </c>
      <c r="AE12" s="51">
        <v>8</v>
      </c>
      <c r="AF12" s="338">
        <v>11.11</v>
      </c>
      <c r="AG12" s="338">
        <v>11.32</v>
      </c>
      <c r="AH12" s="338">
        <v>11.52</v>
      </c>
      <c r="AI12" s="338">
        <v>10.65</v>
      </c>
      <c r="AJ12" s="338">
        <v>11.93</v>
      </c>
      <c r="AK12" s="338">
        <v>12.14</v>
      </c>
      <c r="AL12" s="338">
        <v>12.35</v>
      </c>
      <c r="AM12" s="338">
        <v>12.55</v>
      </c>
      <c r="AN12" s="339">
        <v>12.76</v>
      </c>
      <c r="AO12" s="350">
        <v>12.96</v>
      </c>
      <c r="AP12" s="350">
        <v>13.17</v>
      </c>
      <c r="AQ12" s="339">
        <v>13.37</v>
      </c>
      <c r="AR12" s="339">
        <v>13.58</v>
      </c>
      <c r="AS12" s="371">
        <v>13.78</v>
      </c>
      <c r="AT12" s="356">
        <v>13.99</v>
      </c>
      <c r="AU12" s="364">
        <v>14.2</v>
      </c>
      <c r="AV12" s="364">
        <v>14.4</v>
      </c>
      <c r="AW12" s="364">
        <v>14.61</v>
      </c>
      <c r="AX12" s="364">
        <v>14.81</v>
      </c>
      <c r="AY12" s="364">
        <v>15.02</v>
      </c>
      <c r="AZ12" s="364">
        <v>15.22</v>
      </c>
      <c r="BA12" s="257">
        <v>12.75</v>
      </c>
      <c r="BB12" s="257">
        <v>12.96</v>
      </c>
      <c r="BC12" s="257">
        <v>13.16</v>
      </c>
      <c r="BD12" s="257">
        <v>13.37</v>
      </c>
      <c r="BE12" s="257">
        <v>9.67</v>
      </c>
      <c r="BF12" s="257">
        <v>9.4600000000000009</v>
      </c>
      <c r="BG12" s="257">
        <v>9.26</v>
      </c>
      <c r="BH12" s="257">
        <v>9.0500000000000007</v>
      </c>
      <c r="BI12" s="256">
        <v>8.84</v>
      </c>
    </row>
    <row r="13" spans="1:61" x14ac:dyDescent="0.45">
      <c r="A13" s="338">
        <v>18.79</v>
      </c>
      <c r="B13" s="338">
        <v>19.12</v>
      </c>
      <c r="C13" s="338">
        <v>19.45</v>
      </c>
      <c r="D13" s="338">
        <v>19.77</v>
      </c>
      <c r="E13" s="338">
        <v>20.100000000000001</v>
      </c>
      <c r="F13" s="338">
        <v>20.43</v>
      </c>
      <c r="G13" s="338">
        <v>20.76</v>
      </c>
      <c r="H13" s="338">
        <v>21.08</v>
      </c>
      <c r="I13" s="339">
        <v>21.41</v>
      </c>
      <c r="J13" s="350">
        <v>21.74</v>
      </c>
      <c r="K13" s="350">
        <v>22.07</v>
      </c>
      <c r="L13" s="339">
        <v>22.39</v>
      </c>
      <c r="M13" s="339">
        <v>22.72</v>
      </c>
      <c r="N13" s="339">
        <v>23.05</v>
      </c>
      <c r="O13" s="356">
        <v>23.38</v>
      </c>
      <c r="P13" s="364">
        <v>23.7</v>
      </c>
      <c r="Q13" s="364">
        <v>24.03</v>
      </c>
      <c r="R13" s="364">
        <v>24.36</v>
      </c>
      <c r="S13" s="364">
        <v>24.69</v>
      </c>
      <c r="T13" s="364">
        <v>25.01</v>
      </c>
      <c r="U13" s="364">
        <v>25.34</v>
      </c>
      <c r="V13" s="257">
        <v>20.62</v>
      </c>
      <c r="W13" s="257">
        <v>20.94</v>
      </c>
      <c r="X13" s="257">
        <v>21.27</v>
      </c>
      <c r="Y13" s="257">
        <v>21.6</v>
      </c>
      <c r="Z13" s="257">
        <v>15.7</v>
      </c>
      <c r="AA13" s="257">
        <v>15.37</v>
      </c>
      <c r="AB13" s="257">
        <v>15.05</v>
      </c>
      <c r="AC13" s="257">
        <v>14.72</v>
      </c>
      <c r="AD13" s="257">
        <v>14.39</v>
      </c>
      <c r="AE13" s="51">
        <v>9</v>
      </c>
      <c r="AF13" s="338">
        <v>12.11</v>
      </c>
      <c r="AG13" s="338">
        <v>12.34</v>
      </c>
      <c r="AH13" s="338">
        <v>12.58</v>
      </c>
      <c r="AI13" s="338">
        <v>11.73</v>
      </c>
      <c r="AJ13" s="338">
        <v>13.04</v>
      </c>
      <c r="AK13" s="338">
        <v>13.27</v>
      </c>
      <c r="AL13" s="338">
        <v>13.5</v>
      </c>
      <c r="AM13" s="338">
        <v>13.73</v>
      </c>
      <c r="AN13" s="339">
        <v>13.96</v>
      </c>
      <c r="AO13" s="350">
        <v>14.19</v>
      </c>
      <c r="AP13" s="350">
        <v>14.43</v>
      </c>
      <c r="AQ13" s="339">
        <v>14.66</v>
      </c>
      <c r="AR13" s="339">
        <v>14.89</v>
      </c>
      <c r="AS13" s="371">
        <v>15.12</v>
      </c>
      <c r="AT13" s="356">
        <v>15.35</v>
      </c>
      <c r="AU13" s="364">
        <v>15.58</v>
      </c>
      <c r="AV13" s="364">
        <v>15.81</v>
      </c>
      <c r="AW13" s="364">
        <v>16.04</v>
      </c>
      <c r="AX13" s="364">
        <v>16.28</v>
      </c>
      <c r="AY13" s="364">
        <v>16.510000000000002</v>
      </c>
      <c r="AZ13" s="364">
        <v>16.739999999999998</v>
      </c>
      <c r="BA13" s="257">
        <v>14.1</v>
      </c>
      <c r="BB13" s="257">
        <v>14.33</v>
      </c>
      <c r="BC13" s="257">
        <v>14.56</v>
      </c>
      <c r="BD13" s="257">
        <v>14.8</v>
      </c>
      <c r="BE13" s="257">
        <v>10.63</v>
      </c>
      <c r="BF13" s="257">
        <v>10.4</v>
      </c>
      <c r="BG13" s="257">
        <v>10.17</v>
      </c>
      <c r="BH13" s="257">
        <v>9.94</v>
      </c>
      <c r="BI13" s="256">
        <v>9.7100000000000009</v>
      </c>
    </row>
    <row r="14" spans="1:61" x14ac:dyDescent="0.45">
      <c r="A14" s="338">
        <v>20.74</v>
      </c>
      <c r="B14" s="338">
        <v>21.1</v>
      </c>
      <c r="C14" s="338">
        <v>21.47</v>
      </c>
      <c r="D14" s="338">
        <v>21.83</v>
      </c>
      <c r="E14" s="338">
        <v>22.19</v>
      </c>
      <c r="F14" s="338">
        <v>22.56</v>
      </c>
      <c r="G14" s="338">
        <v>22.92</v>
      </c>
      <c r="H14" s="338">
        <v>23.29</v>
      </c>
      <c r="I14" s="339">
        <v>23.65</v>
      </c>
      <c r="J14" s="350">
        <v>24.01</v>
      </c>
      <c r="K14" s="350">
        <v>24.38</v>
      </c>
      <c r="L14" s="339">
        <v>24.74</v>
      </c>
      <c r="M14" s="339">
        <v>25.11</v>
      </c>
      <c r="N14" s="339">
        <v>25.47</v>
      </c>
      <c r="O14" s="356">
        <v>25.83</v>
      </c>
      <c r="P14" s="364">
        <v>26.2</v>
      </c>
      <c r="Q14" s="364">
        <v>26.56</v>
      </c>
      <c r="R14" s="364">
        <v>26.93</v>
      </c>
      <c r="S14" s="364">
        <v>27.29</v>
      </c>
      <c r="T14" s="364">
        <v>27.65</v>
      </c>
      <c r="U14" s="364">
        <v>28.02</v>
      </c>
      <c r="V14" s="257">
        <v>22.82</v>
      </c>
      <c r="W14" s="257">
        <v>23.19</v>
      </c>
      <c r="X14" s="257">
        <v>23.55</v>
      </c>
      <c r="Y14" s="257">
        <v>23.92</v>
      </c>
      <c r="Z14" s="257">
        <v>17.36</v>
      </c>
      <c r="AA14" s="257">
        <v>17</v>
      </c>
      <c r="AB14" s="257">
        <v>16.64</v>
      </c>
      <c r="AC14" s="257">
        <v>16.27</v>
      </c>
      <c r="AD14" s="257">
        <v>15.91</v>
      </c>
      <c r="AE14" s="51">
        <v>10</v>
      </c>
      <c r="AF14" s="338">
        <v>13.11</v>
      </c>
      <c r="AG14" s="338">
        <v>13.37</v>
      </c>
      <c r="AH14" s="338">
        <v>13.63</v>
      </c>
      <c r="AI14" s="338">
        <v>12.81</v>
      </c>
      <c r="AJ14" s="338">
        <v>14.14</v>
      </c>
      <c r="AK14" s="338">
        <v>14.4</v>
      </c>
      <c r="AL14" s="338">
        <v>14.65</v>
      </c>
      <c r="AM14" s="338">
        <v>14.91</v>
      </c>
      <c r="AN14" s="339">
        <v>15.17</v>
      </c>
      <c r="AO14" s="350">
        <v>15.42</v>
      </c>
      <c r="AP14" s="350">
        <v>15.68</v>
      </c>
      <c r="AQ14" s="339">
        <v>15.94</v>
      </c>
      <c r="AR14" s="339">
        <v>16.2</v>
      </c>
      <c r="AS14" s="371">
        <v>16.45</v>
      </c>
      <c r="AT14" s="356">
        <v>16.71</v>
      </c>
      <c r="AU14" s="364">
        <v>16.97</v>
      </c>
      <c r="AV14" s="364">
        <v>17.22</v>
      </c>
      <c r="AW14" s="364">
        <v>17.48</v>
      </c>
      <c r="AX14" s="364">
        <v>17.739999999999998</v>
      </c>
      <c r="AY14" s="364">
        <v>17.989999999999998</v>
      </c>
      <c r="AZ14" s="364">
        <v>18.25</v>
      </c>
      <c r="BA14" s="257">
        <v>15.45</v>
      </c>
      <c r="BB14" s="257">
        <v>15.71</v>
      </c>
      <c r="BC14" s="257">
        <v>15.97</v>
      </c>
      <c r="BD14" s="257">
        <v>16.22</v>
      </c>
      <c r="BE14" s="257">
        <v>11.6</v>
      </c>
      <c r="BF14" s="257">
        <v>11.34</v>
      </c>
      <c r="BG14" s="257">
        <v>11.08</v>
      </c>
      <c r="BH14" s="257">
        <v>10.83</v>
      </c>
      <c r="BI14" s="256">
        <v>10.57</v>
      </c>
    </row>
    <row r="15" spans="1:61" x14ac:dyDescent="0.45">
      <c r="A15" s="338">
        <v>22.68</v>
      </c>
      <c r="B15" s="338">
        <v>23.08</v>
      </c>
      <c r="C15" s="338">
        <v>23.49</v>
      </c>
      <c r="D15" s="338">
        <v>23.89</v>
      </c>
      <c r="E15" s="338">
        <v>24.29</v>
      </c>
      <c r="F15" s="338">
        <v>24.69</v>
      </c>
      <c r="G15" s="338">
        <v>25.09</v>
      </c>
      <c r="H15" s="338">
        <v>25.49</v>
      </c>
      <c r="I15" s="339">
        <v>25.89</v>
      </c>
      <c r="J15" s="350">
        <v>26.29</v>
      </c>
      <c r="K15" s="350">
        <v>26.69</v>
      </c>
      <c r="L15" s="339">
        <v>27.09</v>
      </c>
      <c r="M15" s="339">
        <v>27.49</v>
      </c>
      <c r="N15" s="339">
        <v>27.89</v>
      </c>
      <c r="O15" s="356">
        <v>28.29</v>
      </c>
      <c r="P15" s="364">
        <v>28.69</v>
      </c>
      <c r="Q15" s="364">
        <v>29.09</v>
      </c>
      <c r="R15" s="364">
        <v>29.49</v>
      </c>
      <c r="S15" s="364">
        <v>29.89</v>
      </c>
      <c r="T15" s="364">
        <v>30.29</v>
      </c>
      <c r="U15" s="364">
        <v>30.69</v>
      </c>
      <c r="V15" s="257">
        <v>25.03</v>
      </c>
      <c r="W15" s="257">
        <v>25.43</v>
      </c>
      <c r="X15" s="257">
        <v>25.83</v>
      </c>
      <c r="Y15" s="257">
        <v>26.23</v>
      </c>
      <c r="Z15" s="257">
        <v>19.03</v>
      </c>
      <c r="AA15" s="257">
        <v>18.63</v>
      </c>
      <c r="AB15" s="257">
        <v>18.23</v>
      </c>
      <c r="AC15" s="257">
        <v>17.829999999999998</v>
      </c>
      <c r="AD15" s="257">
        <v>17.43</v>
      </c>
      <c r="AE15" s="51">
        <v>11</v>
      </c>
      <c r="AF15" s="338">
        <v>14.11</v>
      </c>
      <c r="AG15" s="338">
        <v>14.39</v>
      </c>
      <c r="AH15" s="338">
        <v>14.68</v>
      </c>
      <c r="AI15" s="338">
        <v>14.96</v>
      </c>
      <c r="AJ15" s="338">
        <v>15.24</v>
      </c>
      <c r="AK15" s="338">
        <v>15.52</v>
      </c>
      <c r="AL15" s="338">
        <v>15.81</v>
      </c>
      <c r="AM15" s="338">
        <v>16.09</v>
      </c>
      <c r="AN15" s="339">
        <v>16.37</v>
      </c>
      <c r="AO15" s="350">
        <v>16.649999999999999</v>
      </c>
      <c r="AP15" s="350">
        <v>16.940000000000001</v>
      </c>
      <c r="AQ15" s="339">
        <v>17.22</v>
      </c>
      <c r="AR15" s="339">
        <v>17.5</v>
      </c>
      <c r="AS15" s="371">
        <v>17.79</v>
      </c>
      <c r="AT15" s="356">
        <v>18.07</v>
      </c>
      <c r="AU15" s="364">
        <v>18.350000000000001</v>
      </c>
      <c r="AV15" s="364">
        <v>18.63</v>
      </c>
      <c r="AW15" s="364">
        <v>18.920000000000002</v>
      </c>
      <c r="AX15" s="364">
        <v>19.2</v>
      </c>
      <c r="AY15" s="364">
        <v>19.48</v>
      </c>
      <c r="AZ15" s="364">
        <v>19.760000000000002</v>
      </c>
      <c r="BA15" s="257">
        <v>16.8</v>
      </c>
      <c r="BB15" s="257">
        <v>17.09</v>
      </c>
      <c r="BC15" s="257">
        <v>17.37</v>
      </c>
      <c r="BD15" s="257">
        <v>17.649999999999999</v>
      </c>
      <c r="BE15" s="257">
        <v>12.56</v>
      </c>
      <c r="BF15" s="257">
        <v>12.28</v>
      </c>
      <c r="BG15" s="257">
        <v>12</v>
      </c>
      <c r="BH15" s="257">
        <v>11.71</v>
      </c>
      <c r="BI15" s="256">
        <v>11.43</v>
      </c>
    </row>
    <row r="16" spans="1:61" x14ac:dyDescent="0.45">
      <c r="A16" s="338">
        <v>24.63</v>
      </c>
      <c r="B16" s="338">
        <v>25.07</v>
      </c>
      <c r="C16" s="338">
        <v>25.5</v>
      </c>
      <c r="D16" s="338">
        <v>25.94</v>
      </c>
      <c r="E16" s="338">
        <v>26.38</v>
      </c>
      <c r="F16" s="338">
        <v>26.81</v>
      </c>
      <c r="G16" s="338">
        <v>27.25</v>
      </c>
      <c r="H16" s="338">
        <v>27.69</v>
      </c>
      <c r="I16" s="339">
        <v>28.12</v>
      </c>
      <c r="J16" s="350">
        <v>28.56</v>
      </c>
      <c r="K16" s="350">
        <v>29</v>
      </c>
      <c r="L16" s="339">
        <v>29.44</v>
      </c>
      <c r="M16" s="339">
        <v>29.87</v>
      </c>
      <c r="N16" s="339">
        <v>30.31</v>
      </c>
      <c r="O16" s="356">
        <v>30.75</v>
      </c>
      <c r="P16" s="364">
        <v>31.18</v>
      </c>
      <c r="Q16" s="364">
        <v>31.62</v>
      </c>
      <c r="R16" s="364">
        <v>32.06</v>
      </c>
      <c r="S16" s="364">
        <v>32.49</v>
      </c>
      <c r="T16" s="364">
        <v>32.93</v>
      </c>
      <c r="U16" s="364">
        <v>33.369999999999997</v>
      </c>
      <c r="V16" s="257">
        <v>27.24</v>
      </c>
      <c r="W16" s="257">
        <v>27.68</v>
      </c>
      <c r="X16" s="257">
        <v>28.11</v>
      </c>
      <c r="Y16" s="257">
        <v>28.55</v>
      </c>
      <c r="Z16" s="257">
        <v>20.69</v>
      </c>
      <c r="AA16" s="257">
        <v>20.25</v>
      </c>
      <c r="AB16" s="257">
        <v>19.82</v>
      </c>
      <c r="AC16" s="257">
        <v>19.38</v>
      </c>
      <c r="AD16" s="257">
        <v>18.940000000000001</v>
      </c>
      <c r="AE16" s="51">
        <v>12</v>
      </c>
      <c r="AF16" s="338">
        <v>15.11</v>
      </c>
      <c r="AG16" s="338">
        <v>15.42</v>
      </c>
      <c r="AH16" s="338">
        <v>15.73</v>
      </c>
      <c r="AI16" s="338">
        <v>16.04</v>
      </c>
      <c r="AJ16" s="338">
        <v>16.34</v>
      </c>
      <c r="AK16" s="338">
        <v>16.649999999999999</v>
      </c>
      <c r="AL16" s="338">
        <v>16.96</v>
      </c>
      <c r="AM16" s="338">
        <v>17.27</v>
      </c>
      <c r="AN16" s="339">
        <v>17.579999999999998</v>
      </c>
      <c r="AO16" s="350">
        <v>17.89</v>
      </c>
      <c r="AP16" s="350">
        <v>18.190000000000001</v>
      </c>
      <c r="AQ16" s="339">
        <v>18.5</v>
      </c>
      <c r="AR16" s="339">
        <v>18.809999999999999</v>
      </c>
      <c r="AS16" s="371">
        <v>19.12</v>
      </c>
      <c r="AT16" s="356">
        <v>19.43</v>
      </c>
      <c r="AU16" s="364">
        <v>19.739999999999998</v>
      </c>
      <c r="AV16" s="364">
        <v>20.04</v>
      </c>
      <c r="AW16" s="364">
        <v>20.350000000000001</v>
      </c>
      <c r="AX16" s="364">
        <v>20.66</v>
      </c>
      <c r="AY16" s="364">
        <v>20.97</v>
      </c>
      <c r="AZ16" s="364">
        <v>21.28</v>
      </c>
      <c r="BA16" s="257">
        <v>18.149999999999999</v>
      </c>
      <c r="BB16" s="257">
        <v>18.46</v>
      </c>
      <c r="BC16" s="257">
        <v>18.77</v>
      </c>
      <c r="BD16" s="257">
        <v>19.079999999999998</v>
      </c>
      <c r="BE16" s="257">
        <v>13.53</v>
      </c>
      <c r="BF16" s="257">
        <v>13.22</v>
      </c>
      <c r="BG16" s="257">
        <v>12.91</v>
      </c>
      <c r="BH16" s="257">
        <v>12.6</v>
      </c>
      <c r="BI16" s="256">
        <v>12.29</v>
      </c>
    </row>
    <row r="17" spans="1:61" x14ac:dyDescent="0.45">
      <c r="A17" s="338">
        <v>26.58</v>
      </c>
      <c r="B17" s="338">
        <v>27.05</v>
      </c>
      <c r="C17" s="338">
        <v>27.53</v>
      </c>
      <c r="D17" s="338">
        <v>28</v>
      </c>
      <c r="E17" s="338">
        <v>28.47</v>
      </c>
      <c r="F17" s="338">
        <v>28.95</v>
      </c>
      <c r="G17" s="338">
        <v>29.42</v>
      </c>
      <c r="H17" s="338">
        <v>29.89</v>
      </c>
      <c r="I17" s="339">
        <v>30.37</v>
      </c>
      <c r="J17" s="350">
        <v>30.84</v>
      </c>
      <c r="K17" s="350">
        <v>31.31</v>
      </c>
      <c r="L17" s="339">
        <v>31.78</v>
      </c>
      <c r="M17" s="339">
        <v>32.26</v>
      </c>
      <c r="N17" s="339">
        <v>32.729999999999997</v>
      </c>
      <c r="O17" s="356">
        <v>33.200000000000003</v>
      </c>
      <c r="P17" s="364">
        <v>33.68</v>
      </c>
      <c r="Q17" s="364">
        <v>34.15</v>
      </c>
      <c r="R17" s="364">
        <v>34.619999999999997</v>
      </c>
      <c r="S17" s="364">
        <v>35.1</v>
      </c>
      <c r="T17" s="364">
        <v>35.57</v>
      </c>
      <c r="U17" s="364">
        <v>36.04</v>
      </c>
      <c r="V17" s="257">
        <v>29.45</v>
      </c>
      <c r="W17" s="257">
        <v>29.92</v>
      </c>
      <c r="X17" s="257">
        <v>30.4</v>
      </c>
      <c r="Y17" s="257">
        <v>30.87</v>
      </c>
      <c r="Z17" s="257">
        <v>22.35</v>
      </c>
      <c r="AA17" s="257">
        <v>21.88</v>
      </c>
      <c r="AB17" s="257">
        <v>21.41</v>
      </c>
      <c r="AC17" s="257">
        <v>20.93</v>
      </c>
      <c r="AD17" s="257">
        <v>20.46</v>
      </c>
      <c r="AE17" s="51">
        <v>13</v>
      </c>
      <c r="AF17" s="338">
        <v>16.11</v>
      </c>
      <c r="AG17" s="338">
        <v>16.440000000000001</v>
      </c>
      <c r="AH17" s="338">
        <v>16.78</v>
      </c>
      <c r="AI17" s="338">
        <v>17.11</v>
      </c>
      <c r="AJ17" s="338">
        <v>17.45</v>
      </c>
      <c r="AK17" s="338">
        <v>17.78</v>
      </c>
      <c r="AL17" s="338">
        <v>18.12</v>
      </c>
      <c r="AM17" s="338">
        <v>18.45</v>
      </c>
      <c r="AN17" s="339">
        <v>18.78</v>
      </c>
      <c r="AO17" s="350">
        <v>19.12</v>
      </c>
      <c r="AP17" s="350">
        <v>19.45</v>
      </c>
      <c r="AQ17" s="339">
        <v>19.79</v>
      </c>
      <c r="AR17" s="339">
        <v>20.12</v>
      </c>
      <c r="AS17" s="371">
        <v>20.45</v>
      </c>
      <c r="AT17" s="356">
        <v>20.79</v>
      </c>
      <c r="AU17" s="364">
        <v>21.12</v>
      </c>
      <c r="AV17" s="364">
        <v>21.46</v>
      </c>
      <c r="AW17" s="364">
        <v>21.79</v>
      </c>
      <c r="AX17" s="364">
        <v>22.12</v>
      </c>
      <c r="AY17" s="364">
        <v>22.46</v>
      </c>
      <c r="AZ17" s="364">
        <v>22.79</v>
      </c>
      <c r="BA17" s="257">
        <v>19.510000000000002</v>
      </c>
      <c r="BB17" s="257">
        <v>19.84</v>
      </c>
      <c r="BC17" s="257">
        <v>20.170000000000002</v>
      </c>
      <c r="BD17" s="257">
        <v>20.51</v>
      </c>
      <c r="BE17" s="257">
        <v>14.49</v>
      </c>
      <c r="BF17" s="257">
        <v>14.16</v>
      </c>
      <c r="BG17" s="257">
        <v>13.83</v>
      </c>
      <c r="BH17" s="257">
        <v>13.49</v>
      </c>
      <c r="BI17" s="256">
        <v>13.16</v>
      </c>
    </row>
    <row r="18" spans="1:61" x14ac:dyDescent="0.45">
      <c r="A18" s="338">
        <v>28.53</v>
      </c>
      <c r="B18" s="338">
        <v>29.04</v>
      </c>
      <c r="C18" s="338">
        <v>29.55</v>
      </c>
      <c r="D18" s="338">
        <v>30.06</v>
      </c>
      <c r="E18" s="338">
        <v>30.57</v>
      </c>
      <c r="F18" s="338">
        <v>31.08</v>
      </c>
      <c r="G18" s="338">
        <v>31.59</v>
      </c>
      <c r="H18" s="338">
        <v>32.1</v>
      </c>
      <c r="I18" s="339">
        <v>32.6</v>
      </c>
      <c r="J18" s="350">
        <v>33.11</v>
      </c>
      <c r="K18" s="350">
        <v>33.619999999999997</v>
      </c>
      <c r="L18" s="339">
        <v>34.130000000000003</v>
      </c>
      <c r="M18" s="339">
        <v>34.64</v>
      </c>
      <c r="N18" s="339">
        <v>35.15</v>
      </c>
      <c r="O18" s="356">
        <v>35.659999999999997</v>
      </c>
      <c r="P18" s="364">
        <v>36.17</v>
      </c>
      <c r="Q18" s="364">
        <v>36.68</v>
      </c>
      <c r="R18" s="364">
        <v>37.19</v>
      </c>
      <c r="S18" s="364">
        <v>37.700000000000003</v>
      </c>
      <c r="T18" s="364">
        <v>38.21</v>
      </c>
      <c r="U18" s="364">
        <v>38.72</v>
      </c>
      <c r="V18" s="257">
        <v>31.66</v>
      </c>
      <c r="W18" s="257">
        <v>32.17</v>
      </c>
      <c r="X18" s="257">
        <v>32.68</v>
      </c>
      <c r="Y18" s="257">
        <v>33.19</v>
      </c>
      <c r="Z18" s="257">
        <v>24.02</v>
      </c>
      <c r="AA18" s="257">
        <v>23.51</v>
      </c>
      <c r="AB18" s="257">
        <v>23</v>
      </c>
      <c r="AC18" s="257">
        <v>22.49</v>
      </c>
      <c r="AD18" s="257">
        <v>21.98</v>
      </c>
      <c r="AE18" s="51">
        <v>14</v>
      </c>
      <c r="AF18" s="338">
        <v>17.11</v>
      </c>
      <c r="AG18" s="338">
        <v>17.47</v>
      </c>
      <c r="AH18" s="338">
        <v>17.829999999999998</v>
      </c>
      <c r="AI18" s="338">
        <v>18.190000000000001</v>
      </c>
      <c r="AJ18" s="338">
        <v>18.55</v>
      </c>
      <c r="AK18" s="338">
        <v>18.91</v>
      </c>
      <c r="AL18" s="338">
        <v>19.27</v>
      </c>
      <c r="AM18" s="338">
        <v>19.63</v>
      </c>
      <c r="AN18" s="339">
        <v>19.989999999999998</v>
      </c>
      <c r="AO18" s="350">
        <v>20.350000000000001</v>
      </c>
      <c r="AP18" s="350">
        <v>20.71</v>
      </c>
      <c r="AQ18" s="339">
        <v>21.07</v>
      </c>
      <c r="AR18" s="339">
        <v>21.43</v>
      </c>
      <c r="AS18" s="371">
        <v>21.79</v>
      </c>
      <c r="AT18" s="356">
        <v>22.15</v>
      </c>
      <c r="AU18" s="364">
        <v>22.51</v>
      </c>
      <c r="AV18" s="364">
        <v>22.87</v>
      </c>
      <c r="AW18" s="364">
        <v>23.23</v>
      </c>
      <c r="AX18" s="364">
        <v>23.59</v>
      </c>
      <c r="AY18" s="364">
        <v>23.95</v>
      </c>
      <c r="AZ18" s="364">
        <v>24.31</v>
      </c>
      <c r="BA18" s="257">
        <v>20.86</v>
      </c>
      <c r="BB18" s="257">
        <v>21.22</v>
      </c>
      <c r="BC18" s="257">
        <v>21.58</v>
      </c>
      <c r="BD18" s="257">
        <v>21.94</v>
      </c>
      <c r="BE18" s="257">
        <v>15.46</v>
      </c>
      <c r="BF18" s="257">
        <v>15.1</v>
      </c>
      <c r="BG18" s="257">
        <v>14.74</v>
      </c>
      <c r="BH18" s="257">
        <v>14.38</v>
      </c>
      <c r="BI18" s="256">
        <v>14.02</v>
      </c>
    </row>
    <row r="19" spans="1:61" x14ac:dyDescent="0.45">
      <c r="A19" s="338">
        <v>30.47</v>
      </c>
      <c r="B19" s="338">
        <v>31.02</v>
      </c>
      <c r="C19" s="338">
        <v>31.57</v>
      </c>
      <c r="D19" s="338">
        <v>32.11</v>
      </c>
      <c r="E19" s="338">
        <v>32.659999999999997</v>
      </c>
      <c r="F19" s="338">
        <v>33.200000000000003</v>
      </c>
      <c r="G19" s="338">
        <v>33.75</v>
      </c>
      <c r="H19" s="338">
        <v>34.299999999999997</v>
      </c>
      <c r="I19" s="339">
        <v>34.840000000000003</v>
      </c>
      <c r="J19" s="350">
        <v>35.39</v>
      </c>
      <c r="K19" s="350">
        <v>35.93</v>
      </c>
      <c r="L19" s="339">
        <v>36.479999999999997</v>
      </c>
      <c r="M19" s="339">
        <v>37.03</v>
      </c>
      <c r="N19" s="339">
        <v>37.57</v>
      </c>
      <c r="O19" s="356">
        <v>38.119999999999997</v>
      </c>
      <c r="P19" s="364">
        <v>38.659999999999997</v>
      </c>
      <c r="Q19" s="364">
        <v>39.21</v>
      </c>
      <c r="R19" s="364">
        <v>39.76</v>
      </c>
      <c r="S19" s="364">
        <v>40.299999999999997</v>
      </c>
      <c r="T19" s="364">
        <v>40.85</v>
      </c>
      <c r="U19" s="364">
        <v>41.39</v>
      </c>
      <c r="V19" s="257">
        <v>33.869999999999997</v>
      </c>
      <c r="W19" s="257">
        <v>34.409999999999997</v>
      </c>
      <c r="X19" s="257">
        <v>34.96</v>
      </c>
      <c r="Y19" s="257">
        <v>35.51</v>
      </c>
      <c r="Z19" s="257">
        <v>25.68</v>
      </c>
      <c r="AA19" s="257">
        <v>25.13</v>
      </c>
      <c r="AB19" s="257">
        <v>24.59</v>
      </c>
      <c r="AC19" s="257">
        <v>24.04</v>
      </c>
      <c r="AD19" s="257">
        <v>23.49</v>
      </c>
      <c r="AE19" s="51">
        <v>15</v>
      </c>
      <c r="AF19" s="338">
        <v>18.170000000000002</v>
      </c>
      <c r="AG19" s="338">
        <v>18.55</v>
      </c>
      <c r="AH19" s="338">
        <v>18.940000000000001</v>
      </c>
      <c r="AI19" s="338">
        <v>19.32</v>
      </c>
      <c r="AJ19" s="338">
        <v>19.71</v>
      </c>
      <c r="AK19" s="338">
        <v>20.09</v>
      </c>
      <c r="AL19" s="338">
        <v>20.48</v>
      </c>
      <c r="AM19" s="338">
        <v>20.87</v>
      </c>
      <c r="AN19" s="339">
        <v>21.25</v>
      </c>
      <c r="AO19" s="350">
        <v>21.64</v>
      </c>
      <c r="AP19" s="350">
        <v>22.02</v>
      </c>
      <c r="AQ19" s="339">
        <v>22.41</v>
      </c>
      <c r="AR19" s="339">
        <v>22.79</v>
      </c>
      <c r="AS19" s="371">
        <v>23.18</v>
      </c>
      <c r="AT19" s="356">
        <v>23.56</v>
      </c>
      <c r="AU19" s="364">
        <v>23.95</v>
      </c>
      <c r="AV19" s="364">
        <v>24.33</v>
      </c>
      <c r="AW19" s="364">
        <v>24.72</v>
      </c>
      <c r="AX19" s="364">
        <v>25.11</v>
      </c>
      <c r="AY19" s="364">
        <v>25.49</v>
      </c>
      <c r="AZ19" s="364">
        <v>25.88</v>
      </c>
      <c r="BA19" s="257">
        <v>22.24</v>
      </c>
      <c r="BB19" s="257">
        <v>22.63</v>
      </c>
      <c r="BC19" s="257">
        <v>23.01</v>
      </c>
      <c r="BD19" s="257">
        <v>23.4</v>
      </c>
      <c r="BE19" s="257">
        <v>16.46</v>
      </c>
      <c r="BF19" s="257">
        <v>16.07</v>
      </c>
      <c r="BG19" s="257">
        <v>15.69</v>
      </c>
      <c r="BH19" s="257">
        <v>15.3</v>
      </c>
      <c r="BI19" s="256">
        <v>14.92</v>
      </c>
    </row>
    <row r="20" spans="1:61" x14ac:dyDescent="0.45">
      <c r="A20" s="338">
        <v>32.42</v>
      </c>
      <c r="B20" s="338">
        <v>33.01</v>
      </c>
      <c r="C20" s="338">
        <v>33.590000000000003</v>
      </c>
      <c r="D20" s="338">
        <v>34.17</v>
      </c>
      <c r="E20" s="338">
        <v>34.74</v>
      </c>
      <c r="F20" s="338">
        <v>35.340000000000003</v>
      </c>
      <c r="G20" s="338">
        <v>35.92</v>
      </c>
      <c r="H20" s="338">
        <v>36.5</v>
      </c>
      <c r="I20" s="339">
        <v>37.08</v>
      </c>
      <c r="J20" s="350">
        <v>37.67</v>
      </c>
      <c r="K20" s="350">
        <v>38.25</v>
      </c>
      <c r="L20" s="339">
        <v>38.83</v>
      </c>
      <c r="M20" s="339">
        <v>39.409999999999997</v>
      </c>
      <c r="N20" s="339">
        <v>40</v>
      </c>
      <c r="O20" s="356">
        <v>40.58</v>
      </c>
      <c r="P20" s="364">
        <v>41.16</v>
      </c>
      <c r="Q20" s="364">
        <v>41.74</v>
      </c>
      <c r="R20" s="364">
        <v>42.33</v>
      </c>
      <c r="S20" s="364">
        <v>42.91</v>
      </c>
      <c r="T20" s="364">
        <v>43.49</v>
      </c>
      <c r="U20" s="364">
        <v>44.07</v>
      </c>
      <c r="V20" s="257">
        <v>36.08</v>
      </c>
      <c r="W20" s="257">
        <v>36.659999999999997</v>
      </c>
      <c r="X20" s="257">
        <v>37.24</v>
      </c>
      <c r="Y20" s="257">
        <v>37.83</v>
      </c>
      <c r="Z20" s="257">
        <v>27.34</v>
      </c>
      <c r="AA20" s="257">
        <v>26.76</v>
      </c>
      <c r="AB20" s="257">
        <v>26.18</v>
      </c>
      <c r="AC20" s="257">
        <v>25.6</v>
      </c>
      <c r="AD20" s="257">
        <v>25.01</v>
      </c>
      <c r="AE20" s="51">
        <v>16</v>
      </c>
      <c r="AF20" s="338">
        <v>19.34</v>
      </c>
      <c r="AG20" s="338">
        <v>19.75</v>
      </c>
      <c r="AH20" s="338">
        <v>20.16</v>
      </c>
      <c r="AI20" s="338">
        <v>20.57</v>
      </c>
      <c r="AJ20" s="338">
        <v>20.98</v>
      </c>
      <c r="AK20" s="338">
        <v>21.39</v>
      </c>
      <c r="AL20" s="338">
        <v>21.8</v>
      </c>
      <c r="AM20" s="338">
        <v>22.21</v>
      </c>
      <c r="AN20" s="339">
        <v>22.63</v>
      </c>
      <c r="AO20" s="350">
        <v>23.04</v>
      </c>
      <c r="AP20" s="350">
        <v>23.45</v>
      </c>
      <c r="AQ20" s="339">
        <v>23.86</v>
      </c>
      <c r="AR20" s="339">
        <v>24.27</v>
      </c>
      <c r="AS20" s="371">
        <v>24.68</v>
      </c>
      <c r="AT20" s="356">
        <v>25.09</v>
      </c>
      <c r="AU20" s="364">
        <v>25.5</v>
      </c>
      <c r="AV20" s="364">
        <v>25.91</v>
      </c>
      <c r="AW20" s="364">
        <v>26.33</v>
      </c>
      <c r="AX20" s="364">
        <v>26.74</v>
      </c>
      <c r="AY20" s="364">
        <v>27.15</v>
      </c>
      <c r="AZ20" s="364">
        <v>27.56</v>
      </c>
      <c r="BA20" s="257">
        <v>23.7</v>
      </c>
      <c r="BB20" s="257">
        <v>24.11</v>
      </c>
      <c r="BC20" s="257">
        <v>24.52</v>
      </c>
      <c r="BD20" s="257">
        <v>24.93</v>
      </c>
      <c r="BE20" s="257">
        <v>17.53</v>
      </c>
      <c r="BF20" s="257">
        <v>17.12</v>
      </c>
      <c r="BG20" s="257">
        <v>16.71</v>
      </c>
      <c r="BH20" s="257">
        <v>16.3</v>
      </c>
      <c r="BI20" s="256">
        <v>15.89</v>
      </c>
    </row>
    <row r="21" spans="1:61" x14ac:dyDescent="0.45">
      <c r="A21" s="338">
        <v>34.369999999999997</v>
      </c>
      <c r="B21" s="338">
        <v>34.99</v>
      </c>
      <c r="C21" s="338">
        <v>35.61</v>
      </c>
      <c r="D21" s="338">
        <v>36.229999999999997</v>
      </c>
      <c r="E21" s="338">
        <v>36.85</v>
      </c>
      <c r="F21" s="338">
        <v>37.46</v>
      </c>
      <c r="G21" s="338">
        <v>38.08</v>
      </c>
      <c r="H21" s="338">
        <v>38.700000000000003</v>
      </c>
      <c r="I21" s="339">
        <v>39.32</v>
      </c>
      <c r="J21" s="350">
        <v>39.94</v>
      </c>
      <c r="K21" s="350">
        <v>40.56</v>
      </c>
      <c r="L21" s="339">
        <v>41.18</v>
      </c>
      <c r="M21" s="339">
        <v>41.8</v>
      </c>
      <c r="N21" s="339">
        <v>42.41</v>
      </c>
      <c r="O21" s="356">
        <v>43.03</v>
      </c>
      <c r="P21" s="364">
        <v>43.65</v>
      </c>
      <c r="Q21" s="364">
        <v>44.27</v>
      </c>
      <c r="R21" s="364">
        <v>44.89</v>
      </c>
      <c r="S21" s="364">
        <v>45.51</v>
      </c>
      <c r="T21" s="364">
        <v>46.13</v>
      </c>
      <c r="U21" s="364">
        <v>46.75</v>
      </c>
      <c r="V21" s="257">
        <v>38.29</v>
      </c>
      <c r="W21" s="257">
        <v>38.909999999999997</v>
      </c>
      <c r="X21" s="257">
        <v>39.520000000000003</v>
      </c>
      <c r="Y21" s="257">
        <v>40.14</v>
      </c>
      <c r="Z21" s="257">
        <v>29</v>
      </c>
      <c r="AA21" s="257">
        <v>28.39</v>
      </c>
      <c r="AB21" s="257">
        <v>27.77</v>
      </c>
      <c r="AC21" s="257">
        <v>27.15</v>
      </c>
      <c r="AD21" s="257">
        <v>26.53</v>
      </c>
      <c r="AE21" s="51">
        <v>17</v>
      </c>
      <c r="AF21" s="338">
        <v>20.51</v>
      </c>
      <c r="AG21" s="338">
        <v>20.94</v>
      </c>
      <c r="AH21" s="338">
        <v>21.38</v>
      </c>
      <c r="AI21" s="338">
        <v>21.82</v>
      </c>
      <c r="AJ21" s="338">
        <v>22.25</v>
      </c>
      <c r="AK21" s="338">
        <v>22.69</v>
      </c>
      <c r="AL21" s="338">
        <v>23.13</v>
      </c>
      <c r="AM21" s="338">
        <v>23.56</v>
      </c>
      <c r="AN21" s="339">
        <v>24</v>
      </c>
      <c r="AO21" s="350">
        <v>24.44</v>
      </c>
      <c r="AP21" s="350">
        <v>24.87</v>
      </c>
      <c r="AQ21" s="339">
        <v>25.31</v>
      </c>
      <c r="AR21" s="339">
        <v>25.75</v>
      </c>
      <c r="AS21" s="371">
        <v>26.19</v>
      </c>
      <c r="AT21" s="356">
        <v>26.62</v>
      </c>
      <c r="AU21" s="364">
        <v>27.06</v>
      </c>
      <c r="AV21" s="364">
        <v>27.5</v>
      </c>
      <c r="AW21" s="364">
        <v>27.93</v>
      </c>
      <c r="AX21" s="364">
        <v>28.37</v>
      </c>
      <c r="AY21" s="364">
        <v>28.81</v>
      </c>
      <c r="AZ21" s="364">
        <v>29.24</v>
      </c>
      <c r="BA21" s="257">
        <v>25.16</v>
      </c>
      <c r="BB21" s="257">
        <v>25.59</v>
      </c>
      <c r="BC21" s="257">
        <v>26.03</v>
      </c>
      <c r="BD21" s="257">
        <v>26.47</v>
      </c>
      <c r="BE21" s="257">
        <v>18.600000000000001</v>
      </c>
      <c r="BF21" s="257">
        <v>18.170000000000002</v>
      </c>
      <c r="BG21" s="257">
        <v>17.73</v>
      </c>
      <c r="BH21" s="257">
        <v>17.29</v>
      </c>
      <c r="BI21" s="257">
        <v>16.850000000000001</v>
      </c>
    </row>
    <row r="22" spans="1:61" x14ac:dyDescent="0.45">
      <c r="A22" s="338">
        <v>36.32</v>
      </c>
      <c r="B22" s="338">
        <v>36.97</v>
      </c>
      <c r="C22" s="338">
        <v>37.630000000000003</v>
      </c>
      <c r="D22" s="338">
        <v>38.28</v>
      </c>
      <c r="E22" s="338">
        <v>38.94</v>
      </c>
      <c r="F22" s="338">
        <v>32.96</v>
      </c>
      <c r="G22" s="338">
        <v>40.25</v>
      </c>
      <c r="H22" s="338">
        <v>40.9</v>
      </c>
      <c r="I22" s="339">
        <v>41.56</v>
      </c>
      <c r="J22" s="350">
        <v>42.21</v>
      </c>
      <c r="K22" s="350">
        <v>42.87</v>
      </c>
      <c r="L22" s="339">
        <v>43.52</v>
      </c>
      <c r="M22" s="339">
        <v>44.18</v>
      </c>
      <c r="N22" s="339">
        <v>44.83</v>
      </c>
      <c r="O22" s="356">
        <v>45.49</v>
      </c>
      <c r="P22" s="364">
        <v>46.14</v>
      </c>
      <c r="Q22" s="364">
        <v>46.8</v>
      </c>
      <c r="R22" s="364">
        <v>47.45</v>
      </c>
      <c r="S22" s="364">
        <v>48.11</v>
      </c>
      <c r="T22" s="364">
        <v>48.76</v>
      </c>
      <c r="U22" s="364">
        <v>49.42</v>
      </c>
      <c r="V22" s="257">
        <v>40.49</v>
      </c>
      <c r="W22" s="257">
        <v>41.15</v>
      </c>
      <c r="X22" s="257">
        <v>41.8</v>
      </c>
      <c r="Y22" s="257">
        <v>42.46</v>
      </c>
      <c r="Z22" s="257">
        <v>30.67</v>
      </c>
      <c r="AA22" s="257">
        <v>30.01</v>
      </c>
      <c r="AB22" s="257">
        <v>29.36</v>
      </c>
      <c r="AC22" s="257">
        <v>28.7</v>
      </c>
      <c r="AD22" s="257">
        <v>28.05</v>
      </c>
      <c r="AE22" s="51">
        <v>18</v>
      </c>
      <c r="AF22" s="338">
        <v>21.68</v>
      </c>
      <c r="AG22" s="338">
        <v>22.14</v>
      </c>
      <c r="AH22" s="338">
        <v>22.6</v>
      </c>
      <c r="AI22" s="338">
        <v>23.06</v>
      </c>
      <c r="AJ22" s="338">
        <v>23.53</v>
      </c>
      <c r="AK22" s="338">
        <v>23.99</v>
      </c>
      <c r="AL22" s="338">
        <v>24.45</v>
      </c>
      <c r="AM22" s="338">
        <v>24.91</v>
      </c>
      <c r="AN22" s="339">
        <v>25.38</v>
      </c>
      <c r="AO22" s="350">
        <v>25.84</v>
      </c>
      <c r="AP22" s="350">
        <v>26.3</v>
      </c>
      <c r="AQ22" s="339">
        <v>26.76</v>
      </c>
      <c r="AR22" s="339">
        <v>27.23</v>
      </c>
      <c r="AS22" s="371">
        <v>27.69</v>
      </c>
      <c r="AT22" s="356">
        <v>28.15</v>
      </c>
      <c r="AU22" s="364">
        <v>28.61</v>
      </c>
      <c r="AV22" s="364">
        <v>29.08</v>
      </c>
      <c r="AW22" s="364">
        <v>29.54</v>
      </c>
      <c r="AX22" s="364">
        <v>30</v>
      </c>
      <c r="AY22" s="364">
        <v>30.46</v>
      </c>
      <c r="AZ22" s="364">
        <v>30.93</v>
      </c>
      <c r="BA22" s="257">
        <v>26.61</v>
      </c>
      <c r="BB22" s="257">
        <v>27.08</v>
      </c>
      <c r="BC22" s="257">
        <v>27.54</v>
      </c>
      <c r="BD22" s="257">
        <v>28</v>
      </c>
      <c r="BE22" s="257">
        <v>19.670000000000002</v>
      </c>
      <c r="BF22" s="257">
        <v>19.21</v>
      </c>
      <c r="BG22" s="257">
        <v>18.75</v>
      </c>
      <c r="BH22" s="257">
        <v>18.29</v>
      </c>
      <c r="BI22" s="257">
        <v>17.82</v>
      </c>
    </row>
    <row r="23" spans="1:61" x14ac:dyDescent="0.45">
      <c r="A23" s="338">
        <v>38.270000000000003</v>
      </c>
      <c r="B23" s="338">
        <v>38.96</v>
      </c>
      <c r="C23" s="338">
        <v>39.65</v>
      </c>
      <c r="D23" s="338">
        <v>40.340000000000003</v>
      </c>
      <c r="E23" s="338">
        <v>41.03</v>
      </c>
      <c r="F23" s="338">
        <v>41.73</v>
      </c>
      <c r="G23" s="338">
        <v>42.42</v>
      </c>
      <c r="H23" s="338">
        <v>43.11</v>
      </c>
      <c r="I23" s="339">
        <v>43.8</v>
      </c>
      <c r="J23" s="350">
        <v>44.49</v>
      </c>
      <c r="K23" s="350">
        <v>45.18</v>
      </c>
      <c r="L23" s="339">
        <v>45.88</v>
      </c>
      <c r="M23" s="339">
        <v>46.57</v>
      </c>
      <c r="N23" s="339">
        <v>47.26</v>
      </c>
      <c r="O23" s="356">
        <v>47.95</v>
      </c>
      <c r="P23" s="364">
        <v>48.64</v>
      </c>
      <c r="Q23" s="364">
        <v>49.33</v>
      </c>
      <c r="R23" s="364">
        <v>50.03</v>
      </c>
      <c r="S23" s="364">
        <v>50.72</v>
      </c>
      <c r="T23" s="364">
        <v>51.41</v>
      </c>
      <c r="U23" s="364">
        <v>52.1</v>
      </c>
      <c r="V23" s="257">
        <v>42.71</v>
      </c>
      <c r="W23" s="257">
        <v>43.4</v>
      </c>
      <c r="X23" s="257">
        <v>44.09</v>
      </c>
      <c r="Y23" s="257">
        <v>44.78</v>
      </c>
      <c r="Z23" s="257">
        <v>32.33</v>
      </c>
      <c r="AA23" s="257">
        <v>31.64</v>
      </c>
      <c r="AB23" s="257">
        <v>30.95</v>
      </c>
      <c r="AC23" s="257">
        <v>30.26</v>
      </c>
      <c r="AD23" s="257">
        <v>29.57</v>
      </c>
      <c r="AE23" s="51">
        <v>19</v>
      </c>
      <c r="AF23" s="338">
        <v>22.85</v>
      </c>
      <c r="AG23" s="338">
        <v>23.33</v>
      </c>
      <c r="AH23" s="338">
        <v>23.82</v>
      </c>
      <c r="AI23" s="338">
        <v>24.31</v>
      </c>
      <c r="AJ23" s="338">
        <v>24.8</v>
      </c>
      <c r="AK23" s="338">
        <v>25.29</v>
      </c>
      <c r="AL23" s="338">
        <v>25.78</v>
      </c>
      <c r="AM23" s="338">
        <v>26.26</v>
      </c>
      <c r="AN23" s="339">
        <v>26.75</v>
      </c>
      <c r="AO23" s="350">
        <v>27.24</v>
      </c>
      <c r="AP23" s="350">
        <v>27.73</v>
      </c>
      <c r="AQ23" s="339">
        <v>28.22</v>
      </c>
      <c r="AR23" s="339">
        <v>28.7</v>
      </c>
      <c r="AS23" s="371">
        <v>29.19</v>
      </c>
      <c r="AT23" s="356">
        <v>29.68</v>
      </c>
      <c r="AU23" s="364">
        <v>30.17</v>
      </c>
      <c r="AV23" s="364">
        <v>30.66</v>
      </c>
      <c r="AW23" s="364">
        <v>31.15</v>
      </c>
      <c r="AX23" s="364">
        <v>31.63</v>
      </c>
      <c r="AY23" s="364">
        <v>32.119999999999997</v>
      </c>
      <c r="AZ23" s="364">
        <v>32.61</v>
      </c>
      <c r="BA23" s="257">
        <v>27.07</v>
      </c>
      <c r="BB23" s="257">
        <v>28.56</v>
      </c>
      <c r="BC23" s="257">
        <v>29.05</v>
      </c>
      <c r="BD23" s="257">
        <v>29.53</v>
      </c>
      <c r="BE23" s="257">
        <v>20.75</v>
      </c>
      <c r="BF23" s="257">
        <v>20.260000000000002</v>
      </c>
      <c r="BG23" s="257">
        <v>19.77</v>
      </c>
      <c r="BH23" s="257">
        <v>19.28</v>
      </c>
      <c r="BI23" s="257">
        <v>18.79</v>
      </c>
    </row>
    <row r="24" spans="1:61" x14ac:dyDescent="0.45">
      <c r="A24" s="338">
        <v>40.22</v>
      </c>
      <c r="B24" s="338">
        <v>40.94</v>
      </c>
      <c r="C24" s="338">
        <v>41.67</v>
      </c>
      <c r="D24" s="338">
        <v>42.4</v>
      </c>
      <c r="E24" s="338">
        <v>43.13</v>
      </c>
      <c r="F24" s="338">
        <v>43.86</v>
      </c>
      <c r="G24" s="338">
        <v>44.58</v>
      </c>
      <c r="H24" s="338">
        <v>45.31</v>
      </c>
      <c r="I24" s="339">
        <v>46.04</v>
      </c>
      <c r="J24" s="350">
        <v>46.77</v>
      </c>
      <c r="K24" s="350">
        <v>47.5</v>
      </c>
      <c r="L24" s="339">
        <v>48.22</v>
      </c>
      <c r="M24" s="339">
        <v>48.95</v>
      </c>
      <c r="N24" s="339">
        <v>49.68</v>
      </c>
      <c r="O24" s="356">
        <v>50.41</v>
      </c>
      <c r="P24" s="364">
        <v>51.14</v>
      </c>
      <c r="Q24" s="364">
        <v>51.86</v>
      </c>
      <c r="R24" s="364">
        <v>52.59</v>
      </c>
      <c r="S24" s="364">
        <v>53.32</v>
      </c>
      <c r="T24" s="364">
        <v>54.05</v>
      </c>
      <c r="U24" s="364">
        <v>54.78</v>
      </c>
      <c r="V24" s="257">
        <v>44.91</v>
      </c>
      <c r="W24" s="257">
        <v>45.64</v>
      </c>
      <c r="X24" s="257">
        <v>46.37</v>
      </c>
      <c r="Y24" s="257">
        <v>47.1</v>
      </c>
      <c r="Z24" s="257">
        <v>33.99</v>
      </c>
      <c r="AA24" s="257">
        <v>33.270000000000003</v>
      </c>
      <c r="AB24" s="257">
        <v>32.54</v>
      </c>
      <c r="AC24" s="257">
        <v>31.81</v>
      </c>
      <c r="AD24" s="257">
        <v>31.08</v>
      </c>
      <c r="AE24" s="51">
        <v>20</v>
      </c>
      <c r="AF24" s="338">
        <v>24.01</v>
      </c>
      <c r="AG24" s="338">
        <v>24.53</v>
      </c>
      <c r="AH24" s="338">
        <v>25.04</v>
      </c>
      <c r="AI24" s="338">
        <v>25.56</v>
      </c>
      <c r="AJ24" s="338">
        <v>26.07</v>
      </c>
      <c r="AK24" s="338">
        <v>26.58</v>
      </c>
      <c r="AL24" s="338">
        <v>27.1</v>
      </c>
      <c r="AM24" s="338">
        <v>27.61</v>
      </c>
      <c r="AN24" s="339">
        <v>28.13</v>
      </c>
      <c r="AO24" s="350">
        <v>28.64</v>
      </c>
      <c r="AP24" s="350">
        <v>29.15</v>
      </c>
      <c r="AQ24" s="339">
        <v>29.67</v>
      </c>
      <c r="AR24" s="339">
        <v>30.18</v>
      </c>
      <c r="AS24" s="371">
        <v>30.7</v>
      </c>
      <c r="AT24" s="356">
        <v>31.21</v>
      </c>
      <c r="AU24" s="364">
        <v>31.72</v>
      </c>
      <c r="AV24" s="364">
        <v>32.24</v>
      </c>
      <c r="AW24" s="364">
        <v>32.75</v>
      </c>
      <c r="AX24" s="364">
        <v>33.270000000000003</v>
      </c>
      <c r="AY24" s="364">
        <v>33.78</v>
      </c>
      <c r="AZ24" s="364">
        <v>34.29</v>
      </c>
      <c r="BA24" s="257">
        <v>29.53</v>
      </c>
      <c r="BB24" s="257">
        <v>30.04</v>
      </c>
      <c r="BC24" s="257">
        <v>30.55</v>
      </c>
      <c r="BD24" s="257">
        <v>31.07</v>
      </c>
      <c r="BE24" s="257">
        <v>21.82</v>
      </c>
      <c r="BF24" s="257">
        <v>21.3</v>
      </c>
      <c r="BG24" s="257">
        <v>20.79</v>
      </c>
      <c r="BH24" s="257">
        <v>20.27</v>
      </c>
      <c r="BI24" s="257">
        <v>19.760000000000002</v>
      </c>
    </row>
    <row r="25" spans="1:61" x14ac:dyDescent="0.45">
      <c r="A25" s="338">
        <v>42.16</v>
      </c>
      <c r="B25" s="338">
        <v>42.92</v>
      </c>
      <c r="C25" s="338">
        <v>43.69</v>
      </c>
      <c r="D25" s="338">
        <v>44.45</v>
      </c>
      <c r="E25" s="338">
        <v>45.22</v>
      </c>
      <c r="F25" s="338">
        <v>45.98</v>
      </c>
      <c r="G25" s="338">
        <v>46.75</v>
      </c>
      <c r="H25" s="338">
        <v>47.51</v>
      </c>
      <c r="I25" s="339">
        <v>48.28</v>
      </c>
      <c r="J25" s="350">
        <v>49.04</v>
      </c>
      <c r="K25" s="350">
        <v>49.8</v>
      </c>
      <c r="L25" s="339">
        <v>50.57</v>
      </c>
      <c r="M25" s="339">
        <v>51.33</v>
      </c>
      <c r="N25" s="339">
        <v>52.1</v>
      </c>
      <c r="O25" s="356">
        <v>52.86</v>
      </c>
      <c r="P25" s="364">
        <v>53.63</v>
      </c>
      <c r="Q25" s="364">
        <v>54.39</v>
      </c>
      <c r="R25" s="364">
        <v>55.16</v>
      </c>
      <c r="S25" s="364">
        <v>55.92</v>
      </c>
      <c r="T25" s="364">
        <v>56.68</v>
      </c>
      <c r="U25" s="364">
        <v>57.45</v>
      </c>
      <c r="V25" s="257">
        <v>47.12</v>
      </c>
      <c r="W25" s="257">
        <v>47.89</v>
      </c>
      <c r="X25" s="257">
        <v>48.65</v>
      </c>
      <c r="Y25" s="257">
        <v>49.41</v>
      </c>
      <c r="Z25" s="257">
        <v>35.659999999999997</v>
      </c>
      <c r="AA25" s="257">
        <v>34.89</v>
      </c>
      <c r="AB25" s="257">
        <v>34.130000000000003</v>
      </c>
      <c r="AC25" s="257">
        <v>33.36</v>
      </c>
      <c r="AD25" s="257">
        <v>32.6</v>
      </c>
      <c r="AE25" s="51">
        <v>21</v>
      </c>
      <c r="AF25" s="338">
        <v>25.19</v>
      </c>
      <c r="AG25" s="338">
        <v>25.73</v>
      </c>
      <c r="AH25" s="338">
        <v>26.26</v>
      </c>
      <c r="AI25" s="338">
        <v>26.8</v>
      </c>
      <c r="AJ25" s="338">
        <v>27.34</v>
      </c>
      <c r="AK25" s="338">
        <v>27.88</v>
      </c>
      <c r="AL25" s="338">
        <v>28.42</v>
      </c>
      <c r="AM25" s="338">
        <v>28.96</v>
      </c>
      <c r="AN25" s="339">
        <v>29.5</v>
      </c>
      <c r="AO25" s="350">
        <v>30.04</v>
      </c>
      <c r="AP25" s="350">
        <v>30.58</v>
      </c>
      <c r="AQ25" s="339">
        <v>31.12</v>
      </c>
      <c r="AR25" s="339">
        <v>31.66</v>
      </c>
      <c r="AS25" s="371">
        <v>32.200000000000003</v>
      </c>
      <c r="AT25" s="356">
        <v>32.74</v>
      </c>
      <c r="AU25" s="364">
        <v>33.28</v>
      </c>
      <c r="AV25" s="364">
        <v>33.82</v>
      </c>
      <c r="AW25" s="364">
        <v>34.36</v>
      </c>
      <c r="AX25" s="364">
        <v>34.9</v>
      </c>
      <c r="AY25" s="364">
        <v>35.44</v>
      </c>
      <c r="AZ25" s="364">
        <v>35.979999999999997</v>
      </c>
      <c r="BA25" s="257">
        <v>30.98</v>
      </c>
      <c r="BB25" s="257">
        <v>31.52</v>
      </c>
      <c r="BC25" s="257">
        <v>32.06</v>
      </c>
      <c r="BD25" s="257">
        <v>32.6</v>
      </c>
      <c r="BE25" s="257">
        <v>22.89</v>
      </c>
      <c r="BF25" s="257">
        <v>22.35</v>
      </c>
      <c r="BG25" s="257">
        <v>21.81</v>
      </c>
      <c r="BH25" s="257">
        <v>21.27</v>
      </c>
      <c r="BI25" s="257">
        <v>20.73</v>
      </c>
    </row>
    <row r="26" spans="1:61" x14ac:dyDescent="0.45">
      <c r="A26" s="338">
        <v>44.11</v>
      </c>
      <c r="B26" s="338">
        <v>44.92</v>
      </c>
      <c r="C26" s="338">
        <v>45.72</v>
      </c>
      <c r="D26" s="338">
        <v>46.522221999999999</v>
      </c>
      <c r="E26" s="338">
        <v>47.32</v>
      </c>
      <c r="F26" s="338">
        <v>48.12</v>
      </c>
      <c r="G26" s="338">
        <v>48.92</v>
      </c>
      <c r="H26" s="338">
        <v>49.72</v>
      </c>
      <c r="I26" s="339">
        <v>50.52</v>
      </c>
      <c r="J26" s="350">
        <v>51.32</v>
      </c>
      <c r="K26" s="350">
        <v>52.12</v>
      </c>
      <c r="L26" s="339">
        <v>52.92</v>
      </c>
      <c r="M26" s="339">
        <v>53.72</v>
      </c>
      <c r="N26" s="339">
        <v>54.52</v>
      </c>
      <c r="O26" s="356">
        <v>55.33</v>
      </c>
      <c r="P26" s="364">
        <v>56.13</v>
      </c>
      <c r="Q26" s="364">
        <v>56.93</v>
      </c>
      <c r="R26" s="364">
        <v>57.73</v>
      </c>
      <c r="S26" s="364">
        <v>58.53</v>
      </c>
      <c r="T26" s="364">
        <v>59.33</v>
      </c>
      <c r="U26" s="364">
        <v>60.13</v>
      </c>
      <c r="V26" s="257">
        <v>49.33</v>
      </c>
      <c r="W26" s="257">
        <v>50.14</v>
      </c>
      <c r="X26" s="257">
        <v>50.94</v>
      </c>
      <c r="Y26" s="257">
        <v>51.74</v>
      </c>
      <c r="Z26" s="257">
        <v>37.32</v>
      </c>
      <c r="AA26" s="257">
        <v>36.520000000000003</v>
      </c>
      <c r="AB26" s="257">
        <v>35.72</v>
      </c>
      <c r="AC26" s="257">
        <v>34.92</v>
      </c>
      <c r="AD26" s="257">
        <v>34.119999999999997</v>
      </c>
      <c r="AE26" s="51">
        <v>22</v>
      </c>
      <c r="AF26" s="338">
        <v>26.35</v>
      </c>
      <c r="AG26" s="338">
        <v>26.92</v>
      </c>
      <c r="AH26" s="338">
        <v>27.48</v>
      </c>
      <c r="AI26" s="338">
        <v>28.05</v>
      </c>
      <c r="AJ26" s="338">
        <v>28.61</v>
      </c>
      <c r="AK26" s="338">
        <v>29.18</v>
      </c>
      <c r="AL26" s="338">
        <v>29.75</v>
      </c>
      <c r="AM26" s="338">
        <v>30.31</v>
      </c>
      <c r="AN26" s="339">
        <v>30.88</v>
      </c>
      <c r="AO26" s="350">
        <v>31.44</v>
      </c>
      <c r="AP26" s="350">
        <v>32.01</v>
      </c>
      <c r="AQ26" s="339">
        <v>32.57</v>
      </c>
      <c r="AR26" s="339">
        <v>33.14</v>
      </c>
      <c r="AS26" s="371">
        <v>33.700000000000003</v>
      </c>
      <c r="AT26" s="356">
        <v>34.270000000000003</v>
      </c>
      <c r="AU26" s="364">
        <v>34.83</v>
      </c>
      <c r="AV26" s="364">
        <v>35.4</v>
      </c>
      <c r="AW26" s="364">
        <v>35.96</v>
      </c>
      <c r="AX26" s="364">
        <v>36.53</v>
      </c>
      <c r="AY26" s="364">
        <v>37.1</v>
      </c>
      <c r="AZ26" s="364">
        <v>37.659999999999997</v>
      </c>
      <c r="BA26" s="257">
        <v>32.44</v>
      </c>
      <c r="BB26" s="257">
        <v>33.01</v>
      </c>
      <c r="BC26" s="257">
        <v>33.57</v>
      </c>
      <c r="BD26" s="257">
        <v>34.14</v>
      </c>
      <c r="BE26" s="257">
        <v>23.96</v>
      </c>
      <c r="BF26" s="257">
        <v>23.39</v>
      </c>
      <c r="BG26" s="257">
        <v>22.83</v>
      </c>
      <c r="BH26" s="257">
        <v>22.26</v>
      </c>
      <c r="BI26" s="257">
        <v>21.7</v>
      </c>
    </row>
    <row r="27" spans="1:61" x14ac:dyDescent="0.45">
      <c r="A27" s="338">
        <v>46.05</v>
      </c>
      <c r="B27" s="338">
        <v>46.89</v>
      </c>
      <c r="C27" s="338">
        <v>47.73</v>
      </c>
      <c r="D27" s="338">
        <v>48.57</v>
      </c>
      <c r="E27" s="338">
        <v>49.4</v>
      </c>
      <c r="F27" s="338">
        <v>50.24</v>
      </c>
      <c r="G27" s="338">
        <v>51.08</v>
      </c>
      <c r="H27" s="338">
        <v>51.91</v>
      </c>
      <c r="I27" s="339">
        <v>52.75</v>
      </c>
      <c r="J27" s="350">
        <v>53.59</v>
      </c>
      <c r="K27" s="350">
        <v>54.43</v>
      </c>
      <c r="L27" s="339">
        <v>55.26</v>
      </c>
      <c r="M27" s="339">
        <v>56.1</v>
      </c>
      <c r="N27" s="339">
        <v>56.94</v>
      </c>
      <c r="O27" s="356">
        <v>57.78</v>
      </c>
      <c r="P27" s="364">
        <v>58.61</v>
      </c>
      <c r="Q27" s="364">
        <v>59.45</v>
      </c>
      <c r="R27" s="364">
        <v>60.29</v>
      </c>
      <c r="S27" s="364">
        <v>61.12</v>
      </c>
      <c r="T27" s="364">
        <v>61.96</v>
      </c>
      <c r="U27" s="364">
        <v>62.8</v>
      </c>
      <c r="V27" s="257">
        <v>51.54</v>
      </c>
      <c r="W27" s="257">
        <v>52.38</v>
      </c>
      <c r="X27" s="257">
        <v>53.21</v>
      </c>
      <c r="Y27" s="257">
        <v>54.05</v>
      </c>
      <c r="Z27" s="257">
        <v>38.979999999999997</v>
      </c>
      <c r="AA27" s="257">
        <v>38.14</v>
      </c>
      <c r="AB27" s="257">
        <v>37.31</v>
      </c>
      <c r="AC27" s="257">
        <v>36.47</v>
      </c>
      <c r="AD27" s="257">
        <v>35.630000000000003</v>
      </c>
      <c r="AE27" s="51">
        <v>23</v>
      </c>
      <c r="AF27" s="338">
        <v>27.53</v>
      </c>
      <c r="AG27" s="338">
        <v>28.12</v>
      </c>
      <c r="AH27" s="338">
        <v>28.71</v>
      </c>
      <c r="AI27" s="338">
        <v>29.3</v>
      </c>
      <c r="AJ27" s="338">
        <v>29.89</v>
      </c>
      <c r="AK27" s="338">
        <v>30.48</v>
      </c>
      <c r="AL27" s="338">
        <v>31.07</v>
      </c>
      <c r="AM27" s="338">
        <v>31.66</v>
      </c>
      <c r="AN27" s="339">
        <v>32.25</v>
      </c>
      <c r="AO27" s="350">
        <v>32.85</v>
      </c>
      <c r="AP27" s="350">
        <v>33.44</v>
      </c>
      <c r="AQ27" s="339">
        <v>34.03</v>
      </c>
      <c r="AR27" s="339">
        <v>34.619999999999997</v>
      </c>
      <c r="AS27" s="371">
        <v>35.21</v>
      </c>
      <c r="AT27" s="356">
        <v>35.799999999999997</v>
      </c>
      <c r="AU27" s="364">
        <v>36.39</v>
      </c>
      <c r="AV27" s="364">
        <v>36.979999999999997</v>
      </c>
      <c r="AW27" s="364">
        <v>37.57</v>
      </c>
      <c r="AX27" s="364">
        <v>38.17</v>
      </c>
      <c r="AY27" s="364">
        <v>38.76</v>
      </c>
      <c r="AZ27" s="364">
        <v>39.35</v>
      </c>
      <c r="BA27" s="257">
        <v>33.9</v>
      </c>
      <c r="BB27" s="257">
        <v>34.49</v>
      </c>
      <c r="BC27" s="257">
        <v>35.08</v>
      </c>
      <c r="BD27" s="257">
        <v>35.67</v>
      </c>
      <c r="BE27" s="257">
        <v>25.03</v>
      </c>
      <c r="BF27" s="257">
        <v>24.44</v>
      </c>
      <c r="BG27" s="257">
        <v>23.85</v>
      </c>
      <c r="BH27" s="257">
        <v>23.26</v>
      </c>
      <c r="BI27" s="257">
        <v>22.67</v>
      </c>
    </row>
    <row r="28" spans="1:61" x14ac:dyDescent="0.45">
      <c r="A28" s="338">
        <v>48.01</v>
      </c>
      <c r="B28" s="338">
        <v>48.88</v>
      </c>
      <c r="C28" s="338">
        <v>49.75</v>
      </c>
      <c r="D28" s="338">
        <v>50.63</v>
      </c>
      <c r="E28" s="338">
        <v>51.5</v>
      </c>
      <c r="F28" s="338">
        <v>52.38</v>
      </c>
      <c r="G28" s="338">
        <v>53.25</v>
      </c>
      <c r="H28" s="338">
        <v>54.12</v>
      </c>
      <c r="I28" s="339">
        <v>55</v>
      </c>
      <c r="J28" s="350">
        <v>55.87</v>
      </c>
      <c r="K28" s="350">
        <v>56.74</v>
      </c>
      <c r="L28" s="339">
        <v>57.62</v>
      </c>
      <c r="M28" s="339">
        <v>58.49</v>
      </c>
      <c r="N28" s="339">
        <v>59.36</v>
      </c>
      <c r="O28" s="356">
        <v>60.24</v>
      </c>
      <c r="P28" s="364">
        <v>61.11</v>
      </c>
      <c r="Q28" s="364">
        <v>61.98</v>
      </c>
      <c r="R28" s="364">
        <v>62.86</v>
      </c>
      <c r="S28" s="364">
        <v>63.73</v>
      </c>
      <c r="T28" s="364">
        <v>64.61</v>
      </c>
      <c r="U28" s="364">
        <v>65.48</v>
      </c>
      <c r="V28" s="257">
        <v>53.75</v>
      </c>
      <c r="W28" s="257">
        <v>54.62</v>
      </c>
      <c r="X28" s="257">
        <v>55.5</v>
      </c>
      <c r="Y28" s="257">
        <v>56.37</v>
      </c>
      <c r="Z28" s="257">
        <v>40.65</v>
      </c>
      <c r="AA28" s="257">
        <v>39.770000000000003</v>
      </c>
      <c r="AB28" s="257">
        <v>38.9</v>
      </c>
      <c r="AC28" s="257">
        <v>38.03</v>
      </c>
      <c r="AD28" s="257">
        <v>37.15</v>
      </c>
      <c r="AE28" s="51">
        <v>24</v>
      </c>
      <c r="AF28" s="338">
        <v>28.69</v>
      </c>
      <c r="AG28" s="338">
        <v>29.31</v>
      </c>
      <c r="AH28" s="338">
        <v>29.93</v>
      </c>
      <c r="AI28" s="338">
        <v>30.54</v>
      </c>
      <c r="AJ28" s="338">
        <v>31.16</v>
      </c>
      <c r="AK28" s="338">
        <v>31.78</v>
      </c>
      <c r="AL28" s="338">
        <v>32.39</v>
      </c>
      <c r="AM28" s="338">
        <v>33.01</v>
      </c>
      <c r="AN28" s="339">
        <v>33.630000000000003</v>
      </c>
      <c r="AO28" s="350">
        <v>34.24</v>
      </c>
      <c r="AP28" s="350">
        <v>34.86</v>
      </c>
      <c r="AQ28" s="339">
        <v>35.479999999999997</v>
      </c>
      <c r="AR28" s="339">
        <v>36.090000000000003</v>
      </c>
      <c r="AS28" s="371">
        <v>36.71</v>
      </c>
      <c r="AT28" s="356">
        <v>37.33</v>
      </c>
      <c r="AU28" s="364">
        <v>37.94</v>
      </c>
      <c r="AV28" s="364">
        <v>38.56</v>
      </c>
      <c r="AW28" s="364">
        <v>39.18</v>
      </c>
      <c r="AX28" s="364">
        <v>39.79</v>
      </c>
      <c r="AY28" s="364">
        <v>40.409999999999997</v>
      </c>
      <c r="AZ28" s="364">
        <v>41.03</v>
      </c>
      <c r="BA28" s="257">
        <v>35.35</v>
      </c>
      <c r="BB28" s="257">
        <v>35.97</v>
      </c>
      <c r="BC28" s="257">
        <v>36.590000000000003</v>
      </c>
      <c r="BD28" s="257">
        <v>37.200000000000003</v>
      </c>
      <c r="BE28" s="257">
        <v>26.1</v>
      </c>
      <c r="BF28" s="257">
        <v>25.49</v>
      </c>
      <c r="BG28" s="257">
        <v>24.87</v>
      </c>
      <c r="BH28" s="257">
        <v>24.25</v>
      </c>
      <c r="BI28" s="257">
        <v>23.63</v>
      </c>
    </row>
    <row r="29" spans="1:61" x14ac:dyDescent="0.45">
      <c r="A29" s="338">
        <v>49.96</v>
      </c>
      <c r="B29" s="338">
        <v>50.87</v>
      </c>
      <c r="C29" s="338">
        <v>51.78</v>
      </c>
      <c r="D29" s="338">
        <v>52.69</v>
      </c>
      <c r="E29" s="338">
        <v>53.6</v>
      </c>
      <c r="F29" s="338">
        <v>54.51</v>
      </c>
      <c r="G29" s="338">
        <v>55.42</v>
      </c>
      <c r="H29" s="338">
        <v>56.33</v>
      </c>
      <c r="I29" s="339">
        <v>57.24</v>
      </c>
      <c r="J29" s="350">
        <v>58.15</v>
      </c>
      <c r="K29" s="350">
        <v>59.06</v>
      </c>
      <c r="L29" s="339">
        <v>59.97</v>
      </c>
      <c r="M29" s="339">
        <v>60.88</v>
      </c>
      <c r="N29" s="339">
        <v>61.79</v>
      </c>
      <c r="O29" s="356">
        <v>62.7</v>
      </c>
      <c r="P29" s="364">
        <v>63.61</v>
      </c>
      <c r="Q29" s="364">
        <v>64.52</v>
      </c>
      <c r="R29" s="364">
        <v>65.430000000000007</v>
      </c>
      <c r="S29" s="364">
        <v>66.34</v>
      </c>
      <c r="T29" s="364">
        <v>67.25</v>
      </c>
      <c r="U29" s="364">
        <v>68.16</v>
      </c>
      <c r="V29" s="257">
        <v>55.96</v>
      </c>
      <c r="W29" s="257">
        <v>56.87</v>
      </c>
      <c r="X29" s="257">
        <v>57.78</v>
      </c>
      <c r="Y29" s="257">
        <v>58.69</v>
      </c>
      <c r="Z29" s="257">
        <v>42.31</v>
      </c>
      <c r="AA29" s="257">
        <v>41.4</v>
      </c>
      <c r="AB29" s="257">
        <v>40.49</v>
      </c>
      <c r="AC29" s="257">
        <v>39.58</v>
      </c>
      <c r="AD29" s="257">
        <v>38.67</v>
      </c>
      <c r="AE29" s="51">
        <v>25</v>
      </c>
      <c r="AF29" s="338">
        <v>29.86</v>
      </c>
      <c r="AG29" s="338">
        <v>30.51</v>
      </c>
      <c r="AH29" s="338">
        <v>31.15</v>
      </c>
      <c r="AI29" s="338">
        <v>31.79</v>
      </c>
      <c r="AJ29" s="338">
        <v>32.43</v>
      </c>
      <c r="AK29" s="338">
        <v>33.08</v>
      </c>
      <c r="AL29" s="338">
        <v>33.72</v>
      </c>
      <c r="AM29" s="338">
        <v>34.36</v>
      </c>
      <c r="AN29" s="339">
        <v>35</v>
      </c>
      <c r="AO29" s="350">
        <v>35.65</v>
      </c>
      <c r="AP29" s="350">
        <v>36.29</v>
      </c>
      <c r="AQ29" s="339">
        <v>36.93</v>
      </c>
      <c r="AR29" s="339">
        <v>37.57</v>
      </c>
      <c r="AS29" s="371">
        <v>38.22</v>
      </c>
      <c r="AT29" s="356">
        <v>38.86</v>
      </c>
      <c r="AU29" s="364">
        <v>39.5</v>
      </c>
      <c r="AV29" s="364">
        <v>40.14</v>
      </c>
      <c r="AW29" s="364">
        <v>40.79</v>
      </c>
      <c r="AX29" s="364">
        <v>41.43</v>
      </c>
      <c r="AY29" s="364">
        <v>42.07</v>
      </c>
      <c r="AZ29" s="364">
        <v>42.71</v>
      </c>
      <c r="BA29" s="257">
        <v>36.81</v>
      </c>
      <c r="BB29" s="257">
        <v>37.450000000000003</v>
      </c>
      <c r="BC29" s="257">
        <v>38.1</v>
      </c>
      <c r="BD29" s="257">
        <v>38.74</v>
      </c>
      <c r="BE29" s="257">
        <v>27.17</v>
      </c>
      <c r="BF29" s="257">
        <v>26.53</v>
      </c>
      <c r="BG29" s="257">
        <v>25.89</v>
      </c>
      <c r="BH29" s="257">
        <v>25.25</v>
      </c>
      <c r="BI29" s="257">
        <v>24.6</v>
      </c>
    </row>
    <row r="30" spans="1:61" x14ac:dyDescent="0.45">
      <c r="A30" s="338">
        <v>51.9</v>
      </c>
      <c r="B30" s="338">
        <v>52.85</v>
      </c>
      <c r="C30" s="338">
        <v>53.8</v>
      </c>
      <c r="D30" s="338">
        <v>54.74</v>
      </c>
      <c r="E30" s="338">
        <v>55.69</v>
      </c>
      <c r="F30" s="338">
        <v>56.64</v>
      </c>
      <c r="G30" s="338">
        <v>57.58</v>
      </c>
      <c r="H30" s="338">
        <v>58.53</v>
      </c>
      <c r="I30" s="339">
        <v>59.48</v>
      </c>
      <c r="J30" s="350">
        <v>60.42</v>
      </c>
      <c r="K30" s="350">
        <v>61.37</v>
      </c>
      <c r="L30" s="339">
        <v>62.31</v>
      </c>
      <c r="M30" s="339">
        <v>63.26</v>
      </c>
      <c r="N30" s="339">
        <v>64.209999999999994</v>
      </c>
      <c r="O30" s="356">
        <v>65.150000000000006</v>
      </c>
      <c r="P30" s="364">
        <v>66.099999999999994</v>
      </c>
      <c r="Q30" s="364">
        <v>67.05</v>
      </c>
      <c r="R30" s="364">
        <v>67.989999999999995</v>
      </c>
      <c r="S30" s="364">
        <v>68.94</v>
      </c>
      <c r="T30" s="364">
        <v>69.89</v>
      </c>
      <c r="U30" s="364">
        <v>70.83</v>
      </c>
      <c r="V30" s="257">
        <v>58.17</v>
      </c>
      <c r="W30" s="257">
        <v>59.12</v>
      </c>
      <c r="X30" s="257">
        <v>60.06</v>
      </c>
      <c r="Y30" s="257">
        <v>61.01</v>
      </c>
      <c r="Z30" s="257">
        <v>43.97</v>
      </c>
      <c r="AA30" s="257">
        <v>43.03</v>
      </c>
      <c r="AB30" s="257">
        <v>42.08</v>
      </c>
      <c r="AC30" s="257">
        <v>41.13</v>
      </c>
      <c r="AD30" s="257">
        <v>40.19</v>
      </c>
      <c r="AE30" s="51">
        <v>26</v>
      </c>
      <c r="AF30" s="338">
        <v>31.03</v>
      </c>
      <c r="AG30" s="338">
        <v>31.7</v>
      </c>
      <c r="AH30" s="338">
        <v>32.369999999999997</v>
      </c>
      <c r="AI30" s="338">
        <v>33.04</v>
      </c>
      <c r="AJ30" s="338">
        <v>33.700000000000003</v>
      </c>
      <c r="AK30" s="338">
        <v>34.369999999999997</v>
      </c>
      <c r="AL30" s="338">
        <v>35.04</v>
      </c>
      <c r="AM30" s="338">
        <v>35.71</v>
      </c>
      <c r="AN30" s="339">
        <v>36.380000000000003</v>
      </c>
      <c r="AO30" s="350">
        <v>37.04</v>
      </c>
      <c r="AP30" s="350">
        <v>37.71</v>
      </c>
      <c r="AQ30" s="339">
        <v>38.380000000000003</v>
      </c>
      <c r="AR30" s="339">
        <v>39.049999999999997</v>
      </c>
      <c r="AS30" s="371">
        <v>39.72</v>
      </c>
      <c r="AT30" s="356">
        <v>40.39</v>
      </c>
      <c r="AU30" s="364">
        <v>41.05</v>
      </c>
      <c r="AV30" s="364">
        <v>41.72</v>
      </c>
      <c r="AW30" s="364">
        <v>42.39</v>
      </c>
      <c r="AX30" s="364">
        <v>43.06</v>
      </c>
      <c r="AY30" s="364">
        <v>43.73</v>
      </c>
      <c r="AZ30" s="364">
        <v>44.39</v>
      </c>
      <c r="BA30" s="257">
        <v>38.270000000000003</v>
      </c>
      <c r="BB30" s="257">
        <v>38.94</v>
      </c>
      <c r="BC30" s="257">
        <v>39.6</v>
      </c>
      <c r="BD30" s="257">
        <v>40.270000000000003</v>
      </c>
      <c r="BE30" s="257">
        <v>28.24</v>
      </c>
      <c r="BF30" s="257">
        <v>27.58</v>
      </c>
      <c r="BG30" s="257">
        <v>26.91</v>
      </c>
      <c r="BH30" s="257">
        <v>26.24</v>
      </c>
      <c r="BI30" s="257">
        <v>25.57</v>
      </c>
    </row>
    <row r="31" spans="1:61" x14ac:dyDescent="0.45">
      <c r="A31" s="338">
        <v>53.85</v>
      </c>
      <c r="B31" s="338">
        <v>54.84</v>
      </c>
      <c r="C31" s="338">
        <v>55.82</v>
      </c>
      <c r="D31" s="338">
        <v>56.8</v>
      </c>
      <c r="E31" s="338">
        <v>57.78</v>
      </c>
      <c r="F31" s="338">
        <v>58.77</v>
      </c>
      <c r="G31" s="338">
        <v>59.75</v>
      </c>
      <c r="H31" s="338">
        <v>60.73</v>
      </c>
      <c r="I31" s="339">
        <v>61.72</v>
      </c>
      <c r="J31" s="350">
        <v>62.7</v>
      </c>
      <c r="K31" s="350">
        <v>63.68</v>
      </c>
      <c r="L31" s="339">
        <v>64.66</v>
      </c>
      <c r="M31" s="339">
        <v>65.650000000000006</v>
      </c>
      <c r="N31" s="339">
        <v>66.63</v>
      </c>
      <c r="O31" s="356">
        <v>67.61</v>
      </c>
      <c r="P31" s="364">
        <v>68.599999999999994</v>
      </c>
      <c r="Q31" s="364">
        <v>69.58</v>
      </c>
      <c r="R31" s="364">
        <v>70.56</v>
      </c>
      <c r="S31" s="364">
        <v>71.540000000000006</v>
      </c>
      <c r="T31" s="364">
        <v>72.53</v>
      </c>
      <c r="U31" s="364">
        <v>73.510000000000005</v>
      </c>
      <c r="V31" s="257">
        <v>60.38</v>
      </c>
      <c r="W31" s="257">
        <v>61.36</v>
      </c>
      <c r="X31" s="257">
        <v>62.35</v>
      </c>
      <c r="Y31" s="257">
        <v>63.33</v>
      </c>
      <c r="Z31" s="257">
        <v>45.64</v>
      </c>
      <c r="AA31" s="257">
        <v>44.65</v>
      </c>
      <c r="AB31" s="257">
        <v>43.67</v>
      </c>
      <c r="AC31" s="257">
        <v>42.69</v>
      </c>
      <c r="AD31" s="257">
        <v>41.71</v>
      </c>
      <c r="AE31" s="51">
        <v>27</v>
      </c>
      <c r="AF31" s="338">
        <v>32.200000000000003</v>
      </c>
      <c r="AG31" s="338">
        <v>32.9</v>
      </c>
      <c r="AH31" s="338">
        <v>33.590000000000003</v>
      </c>
      <c r="AI31" s="338">
        <v>34.28</v>
      </c>
      <c r="AJ31" s="338">
        <v>34.979999999999997</v>
      </c>
      <c r="AK31" s="338">
        <v>35.67</v>
      </c>
      <c r="AL31" s="338">
        <v>36.36</v>
      </c>
      <c r="AM31" s="338">
        <v>37.06</v>
      </c>
      <c r="AN31" s="339">
        <v>37.75</v>
      </c>
      <c r="AO31" s="350">
        <v>38.450000000000003</v>
      </c>
      <c r="AP31" s="350">
        <v>39.14</v>
      </c>
      <c r="AQ31" s="339">
        <v>39.83</v>
      </c>
      <c r="AR31" s="339">
        <v>40.53</v>
      </c>
      <c r="AS31" s="371">
        <v>41.22</v>
      </c>
      <c r="AT31" s="356">
        <v>41.92</v>
      </c>
      <c r="AU31" s="364">
        <v>42.61</v>
      </c>
      <c r="AV31" s="364">
        <v>43.3</v>
      </c>
      <c r="AW31" s="364">
        <v>44</v>
      </c>
      <c r="AX31" s="364">
        <v>44.69</v>
      </c>
      <c r="AY31" s="364">
        <v>45.39</v>
      </c>
      <c r="AZ31" s="364">
        <v>46.08</v>
      </c>
      <c r="BA31" s="257">
        <v>39.72</v>
      </c>
      <c r="BB31" s="257">
        <v>40.42</v>
      </c>
      <c r="BC31" s="257">
        <v>41.11</v>
      </c>
      <c r="BD31" s="257">
        <v>41.81</v>
      </c>
      <c r="BE31" s="257">
        <v>29.32</v>
      </c>
      <c r="BF31" s="257">
        <v>28.62</v>
      </c>
      <c r="BG31" s="257">
        <v>27.93</v>
      </c>
      <c r="BH31" s="257">
        <v>27.23</v>
      </c>
      <c r="BI31" s="257">
        <v>26.54</v>
      </c>
    </row>
    <row r="32" spans="1:61" x14ac:dyDescent="0.45">
      <c r="A32" s="338">
        <v>55.8</v>
      </c>
      <c r="B32" s="338">
        <v>56.82</v>
      </c>
      <c r="C32" s="338">
        <v>57.84</v>
      </c>
      <c r="D32" s="338">
        <v>58.86</v>
      </c>
      <c r="E32" s="338">
        <v>59.88</v>
      </c>
      <c r="F32" s="338">
        <v>60.9</v>
      </c>
      <c r="G32" s="338">
        <v>61.92</v>
      </c>
      <c r="H32" s="338">
        <v>62.94</v>
      </c>
      <c r="I32" s="339">
        <v>63.96</v>
      </c>
      <c r="J32" s="350">
        <v>64.98</v>
      </c>
      <c r="K32" s="350">
        <v>66</v>
      </c>
      <c r="L32" s="339">
        <v>67.02</v>
      </c>
      <c r="M32" s="339">
        <v>68.03</v>
      </c>
      <c r="N32" s="339">
        <v>69.05</v>
      </c>
      <c r="O32" s="356">
        <v>70.069999999999993</v>
      </c>
      <c r="P32" s="364">
        <v>71.09</v>
      </c>
      <c r="Q32" s="364">
        <v>72.11</v>
      </c>
      <c r="R32" s="364">
        <v>73.13</v>
      </c>
      <c r="S32" s="364">
        <v>74.150000000000006</v>
      </c>
      <c r="T32" s="364">
        <v>75.17</v>
      </c>
      <c r="U32" s="364">
        <v>76.19</v>
      </c>
      <c r="V32" s="257">
        <v>62.59</v>
      </c>
      <c r="W32" s="257">
        <v>63.61</v>
      </c>
      <c r="X32" s="257">
        <v>64.63</v>
      </c>
      <c r="Y32" s="257">
        <v>65.650000000000006</v>
      </c>
      <c r="Z32" s="257">
        <v>47.3</v>
      </c>
      <c r="AA32" s="257">
        <v>46.28</v>
      </c>
      <c r="AB32" s="257">
        <v>45.26</v>
      </c>
      <c r="AC32" s="257">
        <v>44.24</v>
      </c>
      <c r="AD32" s="257">
        <v>43.23</v>
      </c>
      <c r="AE32" s="51">
        <v>28</v>
      </c>
      <c r="AF32" s="338">
        <v>33.369999999999997</v>
      </c>
      <c r="AG32" s="338">
        <v>34.090000000000003</v>
      </c>
      <c r="AH32" s="338">
        <v>34.81</v>
      </c>
      <c r="AI32" s="338">
        <v>35.53</v>
      </c>
      <c r="AJ32" s="338">
        <v>36.25</v>
      </c>
      <c r="AK32" s="338">
        <v>36.97</v>
      </c>
      <c r="AL32" s="338">
        <v>37.69</v>
      </c>
      <c r="AM32" s="338">
        <v>38.409999999999997</v>
      </c>
      <c r="AN32" s="339">
        <v>39.130000000000003</v>
      </c>
      <c r="AO32" s="350">
        <v>39.85</v>
      </c>
      <c r="AP32" s="350">
        <v>40.57</v>
      </c>
      <c r="AQ32" s="339">
        <v>41.29</v>
      </c>
      <c r="AR32" s="339">
        <v>42.01</v>
      </c>
      <c r="AS32" s="371">
        <v>42.73</v>
      </c>
      <c r="AT32" s="356">
        <v>43.45</v>
      </c>
      <c r="AU32" s="364">
        <v>44.17</v>
      </c>
      <c r="AV32" s="364">
        <v>44.89</v>
      </c>
      <c r="AW32" s="364">
        <v>45.61</v>
      </c>
      <c r="AX32" s="364">
        <v>46.33</v>
      </c>
      <c r="AY32" s="364">
        <v>47.05</v>
      </c>
      <c r="AZ32" s="364">
        <v>47.77</v>
      </c>
      <c r="BA32" s="257">
        <v>41.18</v>
      </c>
      <c r="BB32" s="257">
        <v>41.9</v>
      </c>
      <c r="BC32" s="257">
        <v>42.62</v>
      </c>
      <c r="BD32" s="257">
        <v>43.34</v>
      </c>
      <c r="BE32" s="257">
        <v>30.39</v>
      </c>
      <c r="BF32" s="257">
        <v>29.67</v>
      </c>
      <c r="BG32" s="257">
        <v>28.95</v>
      </c>
      <c r="BH32" s="257">
        <v>28.23</v>
      </c>
      <c r="BI32" s="257">
        <v>27.51</v>
      </c>
    </row>
    <row r="33" spans="1:61" x14ac:dyDescent="0.45">
      <c r="A33" s="338">
        <v>57.74</v>
      </c>
      <c r="B33" s="338">
        <v>58.79</v>
      </c>
      <c r="C33" s="338">
        <v>59.85</v>
      </c>
      <c r="D33" s="338">
        <v>60.9</v>
      </c>
      <c r="E33" s="338">
        <v>61.96</v>
      </c>
      <c r="F33" s="338">
        <v>63.02</v>
      </c>
      <c r="G33" s="338">
        <v>64.069999999999993</v>
      </c>
      <c r="H33" s="338">
        <v>65.13</v>
      </c>
      <c r="I33" s="339">
        <v>66.180000000000007</v>
      </c>
      <c r="J33" s="350">
        <v>67.239999999999995</v>
      </c>
      <c r="K33" s="350">
        <v>68.290000000000006</v>
      </c>
      <c r="L33" s="339">
        <v>69.349999999999994</v>
      </c>
      <c r="M33" s="339">
        <v>70.400000000000006</v>
      </c>
      <c r="N33" s="339">
        <v>71.459999999999994</v>
      </c>
      <c r="O33" s="356">
        <v>72.52</v>
      </c>
      <c r="P33" s="364">
        <v>73.569999999999993</v>
      </c>
      <c r="Q33" s="364">
        <v>74.63</v>
      </c>
      <c r="R33" s="364">
        <v>75.680000000000007</v>
      </c>
      <c r="S33" s="364">
        <v>76.739999999999995</v>
      </c>
      <c r="T33" s="364">
        <v>77.790000000000006</v>
      </c>
      <c r="U33" s="364">
        <v>78.849999999999994</v>
      </c>
      <c r="V33" s="257">
        <v>64.790000000000006</v>
      </c>
      <c r="W33" s="257">
        <v>65.849999999999994</v>
      </c>
      <c r="X33" s="257">
        <v>66.900000000000006</v>
      </c>
      <c r="Y33" s="257">
        <v>67.959999999999994</v>
      </c>
      <c r="Z33" s="257">
        <v>48.96</v>
      </c>
      <c r="AA33" s="257">
        <v>47.9</v>
      </c>
      <c r="AB33" s="257">
        <v>46.85</v>
      </c>
      <c r="AC33" s="257">
        <v>45.79</v>
      </c>
      <c r="AD33" s="257">
        <v>44.73</v>
      </c>
      <c r="AE33" s="51">
        <v>29</v>
      </c>
      <c r="AF33" s="338">
        <v>34.54</v>
      </c>
      <c r="AG33" s="338">
        <v>35.29</v>
      </c>
      <c r="AH33" s="338">
        <v>36.03</v>
      </c>
      <c r="AI33" s="338">
        <v>36.78</v>
      </c>
      <c r="AJ33" s="338">
        <v>37.520000000000003</v>
      </c>
      <c r="AK33" s="338">
        <v>38.270000000000003</v>
      </c>
      <c r="AL33" s="338">
        <v>39.01</v>
      </c>
      <c r="AM33" s="338">
        <v>39.76</v>
      </c>
      <c r="AN33" s="339">
        <v>40.5</v>
      </c>
      <c r="AO33" s="350">
        <v>41.25</v>
      </c>
      <c r="AP33" s="350">
        <v>41.99</v>
      </c>
      <c r="AQ33" s="339">
        <v>42.74</v>
      </c>
      <c r="AR33" s="339">
        <v>43.48</v>
      </c>
      <c r="AS33" s="371">
        <v>44.23</v>
      </c>
      <c r="AT33" s="356">
        <v>44.97</v>
      </c>
      <c r="AU33" s="364">
        <v>45.72</v>
      </c>
      <c r="AV33" s="364">
        <v>46.46</v>
      </c>
      <c r="AW33" s="364">
        <v>47.21</v>
      </c>
      <c r="AX33" s="364">
        <v>47.96</v>
      </c>
      <c r="AY33" s="364">
        <v>48.7</v>
      </c>
      <c r="AZ33" s="364">
        <v>49.45</v>
      </c>
      <c r="BA33" s="257">
        <v>42.64</v>
      </c>
      <c r="BB33" s="257">
        <v>43.38</v>
      </c>
      <c r="BC33" s="257">
        <v>44.13</v>
      </c>
      <c r="BD33" s="257">
        <v>44.87</v>
      </c>
      <c r="BE33" s="257">
        <v>31.46</v>
      </c>
      <c r="BF33" s="257">
        <v>30.71</v>
      </c>
      <c r="BG33" s="257">
        <v>29.97</v>
      </c>
      <c r="BH33" s="257">
        <v>29.22</v>
      </c>
      <c r="BI33" s="257">
        <v>28.48</v>
      </c>
    </row>
    <row r="34" spans="1:61" x14ac:dyDescent="0.45">
      <c r="A34" s="338">
        <v>59.7</v>
      </c>
      <c r="B34" s="338">
        <v>60.79</v>
      </c>
      <c r="C34" s="338">
        <v>61.88</v>
      </c>
      <c r="D34" s="338">
        <v>62.97</v>
      </c>
      <c r="E34" s="338">
        <v>64.069999999999993</v>
      </c>
      <c r="F34" s="338">
        <v>65.16</v>
      </c>
      <c r="G34" s="338">
        <v>66.25</v>
      </c>
      <c r="H34" s="338">
        <v>67.34</v>
      </c>
      <c r="I34" s="339">
        <v>68.430000000000007</v>
      </c>
      <c r="J34" s="350">
        <v>69.53</v>
      </c>
      <c r="K34" s="350">
        <v>70.62</v>
      </c>
      <c r="L34" s="339">
        <v>71.709999999999994</v>
      </c>
      <c r="M34" s="339">
        <v>72.8</v>
      </c>
      <c r="N34" s="339">
        <v>73.89</v>
      </c>
      <c r="O34" s="356">
        <v>74.989999999999995</v>
      </c>
      <c r="P34" s="364">
        <v>76.08</v>
      </c>
      <c r="Q34" s="364">
        <v>77.17</v>
      </c>
      <c r="R34" s="364">
        <v>78.260000000000005</v>
      </c>
      <c r="S34" s="364">
        <v>79.349999999999994</v>
      </c>
      <c r="T34" s="364">
        <v>80.45</v>
      </c>
      <c r="U34" s="364">
        <v>81.540000000000006</v>
      </c>
      <c r="V34" s="257">
        <v>67.010000000000005</v>
      </c>
      <c r="W34" s="257">
        <v>68.099999999999994</v>
      </c>
      <c r="X34" s="257">
        <v>69.19</v>
      </c>
      <c r="Y34" s="257">
        <v>70.28</v>
      </c>
      <c r="Z34" s="257">
        <v>50.63</v>
      </c>
      <c r="AA34" s="257">
        <v>49.53</v>
      </c>
      <c r="AB34" s="257">
        <v>48.44</v>
      </c>
      <c r="AC34" s="257">
        <v>47.35</v>
      </c>
      <c r="AD34" s="257">
        <v>46.26</v>
      </c>
      <c r="AE34" s="51">
        <v>30</v>
      </c>
      <c r="AF34" s="338">
        <v>35.71</v>
      </c>
      <c r="AG34" s="338">
        <v>36.479999999999997</v>
      </c>
      <c r="AH34" s="338">
        <v>37.25</v>
      </c>
      <c r="AI34" s="338">
        <v>38.03</v>
      </c>
      <c r="AJ34" s="338">
        <v>38.799999999999997</v>
      </c>
      <c r="AK34" s="338">
        <v>39.57</v>
      </c>
      <c r="AL34" s="338">
        <v>40.340000000000003</v>
      </c>
      <c r="AM34" s="338">
        <v>41.11</v>
      </c>
      <c r="AN34" s="339">
        <v>41.88</v>
      </c>
      <c r="AO34" s="350">
        <v>42.65</v>
      </c>
      <c r="AP34" s="350">
        <v>43.42</v>
      </c>
      <c r="AQ34" s="339">
        <v>44.19</v>
      </c>
      <c r="AR34" s="339">
        <v>44.96</v>
      </c>
      <c r="AS34" s="371">
        <v>45.74</v>
      </c>
      <c r="AT34" s="356">
        <v>46.51</v>
      </c>
      <c r="AU34" s="364">
        <v>47.28</v>
      </c>
      <c r="AV34" s="364">
        <v>48.05</v>
      </c>
      <c r="AW34" s="364">
        <v>48.82</v>
      </c>
      <c r="AX34" s="364">
        <v>49.59</v>
      </c>
      <c r="AY34" s="364">
        <v>50.36</v>
      </c>
      <c r="AZ34" s="364">
        <v>51.13</v>
      </c>
      <c r="BA34" s="257">
        <v>44.1</v>
      </c>
      <c r="BB34" s="257">
        <v>44.87</v>
      </c>
      <c r="BC34" s="257">
        <v>45.64</v>
      </c>
      <c r="BD34" s="257">
        <v>46.41</v>
      </c>
      <c r="BE34" s="257">
        <v>32.53</v>
      </c>
      <c r="BF34" s="257">
        <v>31.76</v>
      </c>
      <c r="BG34" s="257">
        <v>30.99</v>
      </c>
      <c r="BH34" s="257">
        <v>30.22</v>
      </c>
      <c r="BI34" s="257">
        <v>29.45</v>
      </c>
    </row>
    <row r="35" spans="1:61" x14ac:dyDescent="0.45">
      <c r="A35" s="338">
        <v>61.63</v>
      </c>
      <c r="B35" s="338">
        <v>62.76</v>
      </c>
      <c r="C35" s="338">
        <v>63.89</v>
      </c>
      <c r="D35" s="338">
        <v>65.02</v>
      </c>
      <c r="E35" s="338">
        <v>66.150000000000006</v>
      </c>
      <c r="F35" s="338">
        <v>67.27</v>
      </c>
      <c r="G35" s="338">
        <v>68.400000000000006</v>
      </c>
      <c r="H35" s="338">
        <v>69.53</v>
      </c>
      <c r="I35" s="339">
        <v>70.66</v>
      </c>
      <c r="J35" s="350">
        <v>71.790000000000006</v>
      </c>
      <c r="K35" s="350">
        <v>72.92</v>
      </c>
      <c r="L35" s="339">
        <v>74.05</v>
      </c>
      <c r="M35" s="339">
        <v>75.17</v>
      </c>
      <c r="N35" s="339">
        <v>76.3</v>
      </c>
      <c r="O35" s="356">
        <v>77.430000000000007</v>
      </c>
      <c r="P35" s="364">
        <v>78.56</v>
      </c>
      <c r="Q35" s="364">
        <v>79.69</v>
      </c>
      <c r="R35" s="364">
        <v>80.819999999999993</v>
      </c>
      <c r="S35" s="364">
        <v>81.94</v>
      </c>
      <c r="T35" s="364">
        <v>83.07</v>
      </c>
      <c r="U35" s="364">
        <v>84.2</v>
      </c>
      <c r="V35" s="257">
        <v>69.209999999999994</v>
      </c>
      <c r="W35" s="257">
        <v>70.34</v>
      </c>
      <c r="X35" s="257">
        <v>71.47</v>
      </c>
      <c r="Y35" s="257">
        <v>72.59</v>
      </c>
      <c r="Z35" s="257">
        <v>52.28</v>
      </c>
      <c r="AA35" s="257">
        <v>51.15</v>
      </c>
      <c r="AB35" s="257">
        <v>50.03</v>
      </c>
      <c r="AC35" s="257">
        <v>48.9</v>
      </c>
      <c r="AD35" s="257">
        <v>47.77</v>
      </c>
      <c r="AE35" s="51">
        <v>31</v>
      </c>
      <c r="AF35" s="338">
        <v>36.880000000000003</v>
      </c>
      <c r="AG35" s="338">
        <v>37.68</v>
      </c>
      <c r="AH35" s="338">
        <v>38.47</v>
      </c>
      <c r="AI35" s="338">
        <v>39.270000000000003</v>
      </c>
      <c r="AJ35" s="338">
        <v>40.07</v>
      </c>
      <c r="AK35" s="338">
        <v>40.86</v>
      </c>
      <c r="AL35" s="338">
        <v>41.66</v>
      </c>
      <c r="AM35" s="338">
        <v>42.46</v>
      </c>
      <c r="AN35" s="339">
        <v>43.25</v>
      </c>
      <c r="AO35" s="350">
        <v>44.05</v>
      </c>
      <c r="AP35" s="350">
        <v>44.85</v>
      </c>
      <c r="AQ35" s="339">
        <v>45.64</v>
      </c>
      <c r="AR35" s="339">
        <v>46.44</v>
      </c>
      <c r="AS35" s="371">
        <v>47.24</v>
      </c>
      <c r="AT35" s="356">
        <v>48.03</v>
      </c>
      <c r="AU35" s="364">
        <v>48.83</v>
      </c>
      <c r="AV35" s="364">
        <v>49.63</v>
      </c>
      <c r="AW35" s="364">
        <v>50.42</v>
      </c>
      <c r="AX35" s="364">
        <v>51.22</v>
      </c>
      <c r="AY35" s="364">
        <v>52.02</v>
      </c>
      <c r="AZ35" s="364">
        <v>52.81</v>
      </c>
      <c r="BA35" s="257">
        <v>45.55</v>
      </c>
      <c r="BB35" s="257">
        <v>46.35</v>
      </c>
      <c r="BC35" s="257">
        <v>47.15</v>
      </c>
      <c r="BD35" s="257">
        <v>47.94</v>
      </c>
      <c r="BE35" s="257">
        <v>33.6</v>
      </c>
      <c r="BF35" s="257">
        <v>32.81</v>
      </c>
      <c r="BG35" s="257">
        <v>32.01</v>
      </c>
      <c r="BH35" s="257">
        <v>31.21</v>
      </c>
      <c r="BI35" s="257">
        <v>30.42</v>
      </c>
    </row>
    <row r="36" spans="1:61" x14ac:dyDescent="0.45">
      <c r="A36" s="340">
        <v>63.59</v>
      </c>
      <c r="B36" s="340">
        <v>64.760000000000005</v>
      </c>
      <c r="C36" s="340">
        <v>65.92</v>
      </c>
      <c r="D36" s="340">
        <v>67.09</v>
      </c>
      <c r="E36" s="340">
        <v>68.25</v>
      </c>
      <c r="F36" s="340">
        <v>69.42</v>
      </c>
      <c r="G36" s="340">
        <v>70.58</v>
      </c>
      <c r="H36" s="340">
        <v>71.75</v>
      </c>
      <c r="I36" s="341">
        <v>72.91</v>
      </c>
      <c r="J36" s="351">
        <v>74.08</v>
      </c>
      <c r="K36" s="351">
        <v>75.239999999999995</v>
      </c>
      <c r="L36" s="341">
        <v>76.41</v>
      </c>
      <c r="M36" s="341">
        <v>77.569999999999993</v>
      </c>
      <c r="N36" s="341">
        <v>78.739999999999995</v>
      </c>
      <c r="O36" s="357">
        <v>79.900000000000006</v>
      </c>
      <c r="P36" s="364">
        <v>81.069999999999993</v>
      </c>
      <c r="Q36" s="364">
        <v>82.23</v>
      </c>
      <c r="R36" s="364">
        <v>83.4</v>
      </c>
      <c r="S36" s="364">
        <v>84.56</v>
      </c>
      <c r="T36" s="364">
        <v>85.73</v>
      </c>
      <c r="U36" s="364">
        <v>86.89</v>
      </c>
      <c r="V36" s="257">
        <v>71.430000000000007</v>
      </c>
      <c r="W36" s="257">
        <v>72.59</v>
      </c>
      <c r="X36" s="257">
        <v>73.75</v>
      </c>
      <c r="Y36" s="257">
        <v>74.92</v>
      </c>
      <c r="Z36" s="257">
        <v>53.95</v>
      </c>
      <c r="AA36" s="257">
        <v>52.79</v>
      </c>
      <c r="AB36" s="257">
        <v>51.62</v>
      </c>
      <c r="AC36" s="257">
        <v>50.46</v>
      </c>
      <c r="AD36" s="257">
        <v>49.29</v>
      </c>
      <c r="AE36" s="51">
        <v>32</v>
      </c>
      <c r="AF36" s="340">
        <v>38.049999999999997</v>
      </c>
      <c r="AG36" s="340">
        <v>38.869999999999997</v>
      </c>
      <c r="AH36" s="340">
        <v>39.69</v>
      </c>
      <c r="AI36" s="340">
        <v>40.520000000000003</v>
      </c>
      <c r="AJ36" s="340">
        <v>41.34</v>
      </c>
      <c r="AK36" s="340">
        <v>42.16</v>
      </c>
      <c r="AL36" s="340">
        <v>42.98</v>
      </c>
      <c r="AM36" s="340">
        <v>43.81</v>
      </c>
      <c r="AN36" s="341">
        <v>44.63</v>
      </c>
      <c r="AO36" s="350">
        <v>45.45</v>
      </c>
      <c r="AP36" s="351">
        <v>46.27</v>
      </c>
      <c r="AQ36" s="341">
        <v>47.1</v>
      </c>
      <c r="AR36" s="341">
        <v>47.92</v>
      </c>
      <c r="AS36" s="371">
        <v>48.74</v>
      </c>
      <c r="AT36" s="357">
        <v>49.56</v>
      </c>
      <c r="AU36" s="364">
        <v>50.39</v>
      </c>
      <c r="AV36" s="364">
        <v>51.21</v>
      </c>
      <c r="AW36" s="364">
        <v>52.03</v>
      </c>
      <c r="AX36" s="364">
        <v>52.85</v>
      </c>
      <c r="AY36" s="364">
        <v>53.68</v>
      </c>
      <c r="AZ36" s="364">
        <v>54.5</v>
      </c>
      <c r="BA36" s="257">
        <v>47.01</v>
      </c>
      <c r="BB36" s="257">
        <v>47.83</v>
      </c>
      <c r="BC36" s="257">
        <v>48.65</v>
      </c>
      <c r="BD36" s="257">
        <v>49.48</v>
      </c>
      <c r="BE36" s="257">
        <v>34.67</v>
      </c>
      <c r="BF36" s="257">
        <v>33.85</v>
      </c>
      <c r="BG36" s="257">
        <v>33.03</v>
      </c>
      <c r="BH36" s="257">
        <v>32.21</v>
      </c>
      <c r="BI36" s="257">
        <v>31.38</v>
      </c>
    </row>
    <row r="37" spans="1:61" x14ac:dyDescent="0.45">
      <c r="A37" s="342">
        <v>65.540000000000006</v>
      </c>
      <c r="B37" s="342">
        <v>66.739999999999995</v>
      </c>
      <c r="C37" s="342">
        <v>67.94</v>
      </c>
      <c r="D37" s="342">
        <v>69.150000000000006</v>
      </c>
      <c r="E37" s="342">
        <v>70.349999999999994</v>
      </c>
      <c r="F37" s="342">
        <v>71.55</v>
      </c>
      <c r="G37" s="342">
        <v>72.75</v>
      </c>
      <c r="H37" s="342">
        <v>73.95</v>
      </c>
      <c r="I37" s="343">
        <v>75.150000000000006</v>
      </c>
      <c r="J37" s="352">
        <v>76.349999999999994</v>
      </c>
      <c r="K37" s="352">
        <v>77.55</v>
      </c>
      <c r="L37" s="343">
        <v>78.760000000000005</v>
      </c>
      <c r="M37" s="343">
        <v>79.959999999999994</v>
      </c>
      <c r="N37" s="343">
        <v>81.16</v>
      </c>
      <c r="O37" s="358">
        <v>82.36</v>
      </c>
      <c r="P37" s="364">
        <v>83.56</v>
      </c>
      <c r="Q37" s="364">
        <v>84.76</v>
      </c>
      <c r="R37" s="364">
        <v>85.96</v>
      </c>
      <c r="S37" s="364">
        <v>87.16</v>
      </c>
      <c r="T37" s="364">
        <v>88.37</v>
      </c>
      <c r="U37" s="364">
        <v>89.57</v>
      </c>
      <c r="V37" s="257">
        <v>73.63</v>
      </c>
      <c r="W37" s="257">
        <v>74.84</v>
      </c>
      <c r="X37" s="257">
        <v>76.040000000000006</v>
      </c>
      <c r="Y37" s="257">
        <v>77.239999999999995</v>
      </c>
      <c r="Z37" s="257">
        <v>55.62</v>
      </c>
      <c r="AA37" s="257">
        <v>54.42</v>
      </c>
      <c r="AB37" s="257">
        <v>53.21</v>
      </c>
      <c r="AC37" s="257">
        <v>52.01</v>
      </c>
      <c r="AD37" s="257">
        <v>50.81</v>
      </c>
      <c r="AE37" s="51">
        <v>33</v>
      </c>
      <c r="AF37" s="342">
        <v>39.22</v>
      </c>
      <c r="AG37" s="342">
        <v>40.07</v>
      </c>
      <c r="AH37" s="342">
        <v>40.92</v>
      </c>
      <c r="AI37" s="342">
        <v>41.76</v>
      </c>
      <c r="AJ37" s="342">
        <v>42.61</v>
      </c>
      <c r="AK37" s="342">
        <v>43.46</v>
      </c>
      <c r="AL37" s="342">
        <v>44.31</v>
      </c>
      <c r="AM37" s="342">
        <v>45.16</v>
      </c>
      <c r="AN37" s="343">
        <v>46</v>
      </c>
      <c r="AO37" s="351">
        <v>46.85</v>
      </c>
      <c r="AP37" s="352">
        <v>47.7</v>
      </c>
      <c r="AQ37" s="343">
        <v>48.55</v>
      </c>
      <c r="AR37" s="343">
        <v>49.4</v>
      </c>
      <c r="AS37" s="371">
        <v>50.24</v>
      </c>
      <c r="AT37" s="358">
        <v>51.09</v>
      </c>
      <c r="AU37" s="364">
        <v>51.94</v>
      </c>
      <c r="AV37" s="364">
        <v>52.79</v>
      </c>
      <c r="AW37" s="364">
        <v>53.64</v>
      </c>
      <c r="AX37" s="364">
        <v>54.49</v>
      </c>
      <c r="AY37" s="364">
        <v>55.33</v>
      </c>
      <c r="AZ37" s="364">
        <v>56.18</v>
      </c>
      <c r="BA37" s="257">
        <v>48.47</v>
      </c>
      <c r="BB37" s="257">
        <v>49.31</v>
      </c>
      <c r="BC37" s="257">
        <v>50.16</v>
      </c>
      <c r="BD37" s="257">
        <v>51.01</v>
      </c>
      <c r="BE37" s="257">
        <v>35.74</v>
      </c>
      <c r="BF37" s="257">
        <v>34.9</v>
      </c>
      <c r="BG37" s="257">
        <v>34.049999999999997</v>
      </c>
      <c r="BH37" s="257">
        <v>33.200000000000003</v>
      </c>
      <c r="BI37" s="257">
        <v>32.35</v>
      </c>
    </row>
    <row r="38" spans="1:61" x14ac:dyDescent="0.45">
      <c r="A38" s="342">
        <v>67.5</v>
      </c>
      <c r="B38" s="342">
        <v>68.73</v>
      </c>
      <c r="C38" s="342">
        <v>69.97</v>
      </c>
      <c r="D38" s="342">
        <v>71.209999999999994</v>
      </c>
      <c r="E38" s="342">
        <v>72.45</v>
      </c>
      <c r="F38" s="342">
        <v>73.680000000000007</v>
      </c>
      <c r="G38" s="342">
        <v>74.92</v>
      </c>
      <c r="H38" s="342">
        <v>76.16</v>
      </c>
      <c r="I38" s="343">
        <v>77.400000000000006</v>
      </c>
      <c r="J38" s="352">
        <v>78.63</v>
      </c>
      <c r="K38" s="352">
        <v>79.87</v>
      </c>
      <c r="L38" s="343">
        <v>81.11</v>
      </c>
      <c r="M38" s="343">
        <v>82.35</v>
      </c>
      <c r="N38" s="343">
        <v>83.58</v>
      </c>
      <c r="O38" s="358">
        <v>84.82</v>
      </c>
      <c r="P38" s="364">
        <v>86.06</v>
      </c>
      <c r="Q38" s="364">
        <v>87.3</v>
      </c>
      <c r="R38" s="364">
        <v>88.53</v>
      </c>
      <c r="S38" s="364">
        <v>89.77</v>
      </c>
      <c r="T38" s="364">
        <v>91.01</v>
      </c>
      <c r="U38" s="364">
        <v>92.25</v>
      </c>
      <c r="V38" s="257">
        <v>75.849999999999994</v>
      </c>
      <c r="W38" s="257">
        <v>77.08</v>
      </c>
      <c r="X38" s="257">
        <v>78.319999999999993</v>
      </c>
      <c r="Y38" s="257">
        <v>79.56</v>
      </c>
      <c r="Z38" s="257">
        <v>57.28</v>
      </c>
      <c r="AA38" s="257">
        <v>56.04</v>
      </c>
      <c r="AB38" s="257">
        <v>54.81</v>
      </c>
      <c r="AC38" s="257">
        <v>53.57</v>
      </c>
      <c r="AD38" s="257">
        <v>52.33</v>
      </c>
      <c r="AE38" s="51">
        <v>34</v>
      </c>
      <c r="AF38" s="342">
        <v>40.39</v>
      </c>
      <c r="AG38" s="342">
        <v>41.26</v>
      </c>
      <c r="AH38" s="342">
        <v>42.14</v>
      </c>
      <c r="AI38" s="342">
        <v>43.01</v>
      </c>
      <c r="AJ38" s="342">
        <v>43.88</v>
      </c>
      <c r="AK38" s="342">
        <v>44.76</v>
      </c>
      <c r="AL38" s="342">
        <v>45.63</v>
      </c>
      <c r="AM38" s="342">
        <v>46.51</v>
      </c>
      <c r="AN38" s="343">
        <v>47.38</v>
      </c>
      <c r="AO38" s="352">
        <v>48.25</v>
      </c>
      <c r="AP38" s="352">
        <v>49.13</v>
      </c>
      <c r="AQ38" s="343">
        <v>50</v>
      </c>
      <c r="AR38" s="343">
        <v>50.87</v>
      </c>
      <c r="AS38" s="371">
        <v>51.75</v>
      </c>
      <c r="AT38" s="358">
        <v>52.62</v>
      </c>
      <c r="AU38" s="364">
        <v>53.5</v>
      </c>
      <c r="AV38" s="364">
        <v>54.37</v>
      </c>
      <c r="AW38" s="364">
        <v>55.24</v>
      </c>
      <c r="AX38" s="364">
        <v>56.12</v>
      </c>
      <c r="AY38" s="364">
        <v>56.99</v>
      </c>
      <c r="AZ38" s="364">
        <v>57.86</v>
      </c>
      <c r="BA38" s="257">
        <v>49.92</v>
      </c>
      <c r="BB38" s="257">
        <v>50.8</v>
      </c>
      <c r="BC38" s="257">
        <v>51.67</v>
      </c>
      <c r="BD38" s="257">
        <v>52.54</v>
      </c>
      <c r="BE38" s="257">
        <v>36.82</v>
      </c>
      <c r="BF38" s="257">
        <v>35.94</v>
      </c>
      <c r="BG38" s="257">
        <v>35.07</v>
      </c>
      <c r="BH38" s="257">
        <v>34.19</v>
      </c>
      <c r="BI38" s="257">
        <v>33.32</v>
      </c>
    </row>
    <row r="39" spans="1:61" x14ac:dyDescent="0.45">
      <c r="A39" s="342">
        <v>69.430000000000007</v>
      </c>
      <c r="B39" s="342">
        <v>70.7</v>
      </c>
      <c r="C39" s="342">
        <v>71.98</v>
      </c>
      <c r="D39" s="342">
        <v>73.25</v>
      </c>
      <c r="E39" s="342">
        <v>74.52</v>
      </c>
      <c r="F39" s="342">
        <v>75.8</v>
      </c>
      <c r="G39" s="342">
        <v>77.069999999999993</v>
      </c>
      <c r="H39" s="342">
        <v>78.349999999999994</v>
      </c>
      <c r="I39" s="343">
        <v>79.62</v>
      </c>
      <c r="J39" s="352">
        <v>80.89</v>
      </c>
      <c r="K39" s="352">
        <v>82.17</v>
      </c>
      <c r="L39" s="343">
        <v>83.44</v>
      </c>
      <c r="M39" s="343">
        <v>84.72</v>
      </c>
      <c r="N39" s="343">
        <v>85.99</v>
      </c>
      <c r="O39" s="358">
        <v>87.26</v>
      </c>
      <c r="P39" s="364">
        <v>88.54</v>
      </c>
      <c r="Q39" s="364">
        <v>89.81</v>
      </c>
      <c r="R39" s="364">
        <v>91.09</v>
      </c>
      <c r="S39" s="364">
        <v>92.36</v>
      </c>
      <c r="T39" s="364">
        <v>93.63</v>
      </c>
      <c r="U39" s="364">
        <v>94.91</v>
      </c>
      <c r="V39" s="257">
        <v>78.05</v>
      </c>
      <c r="W39" s="257">
        <v>79.319999999999993</v>
      </c>
      <c r="X39" s="257">
        <v>80.59</v>
      </c>
      <c r="Y39" s="257">
        <v>81.87</v>
      </c>
      <c r="Z39" s="257">
        <v>58.94</v>
      </c>
      <c r="AA39" s="257">
        <v>57.66</v>
      </c>
      <c r="AB39" s="257">
        <v>56.39</v>
      </c>
      <c r="AC39" s="257">
        <v>55.11</v>
      </c>
      <c r="AD39" s="257">
        <v>53.84</v>
      </c>
      <c r="AE39" s="51">
        <v>35</v>
      </c>
      <c r="AF39" s="342">
        <v>41.56</v>
      </c>
      <c r="AG39" s="342">
        <v>42.46</v>
      </c>
      <c r="AH39" s="342">
        <v>43.36</v>
      </c>
      <c r="AI39" s="342">
        <v>44.26</v>
      </c>
      <c r="AJ39" s="342">
        <v>45.15</v>
      </c>
      <c r="AK39" s="342">
        <v>46.05</v>
      </c>
      <c r="AL39" s="342">
        <v>46.95</v>
      </c>
      <c r="AM39" s="342">
        <v>47.85</v>
      </c>
      <c r="AN39" s="343">
        <v>48.75</v>
      </c>
      <c r="AO39" s="352">
        <v>49.65</v>
      </c>
      <c r="AP39" s="352">
        <v>50.55</v>
      </c>
      <c r="AQ39" s="343">
        <v>51.45</v>
      </c>
      <c r="AR39" s="343">
        <v>52.35</v>
      </c>
      <c r="AS39" s="371">
        <v>53.25</v>
      </c>
      <c r="AT39" s="358">
        <v>54.15</v>
      </c>
      <c r="AU39" s="364">
        <v>55.05</v>
      </c>
      <c r="AV39" s="364">
        <v>55.95</v>
      </c>
      <c r="AW39" s="364">
        <v>56.85</v>
      </c>
      <c r="AX39" s="364">
        <v>57.75</v>
      </c>
      <c r="AY39" s="364">
        <v>58.65</v>
      </c>
      <c r="AZ39" s="364">
        <v>59.55</v>
      </c>
      <c r="BA39" s="257">
        <v>51.38</v>
      </c>
      <c r="BB39" s="257">
        <v>52.28</v>
      </c>
      <c r="BC39" s="257">
        <v>53.18</v>
      </c>
      <c r="BD39" s="257">
        <v>54.08</v>
      </c>
      <c r="BE39" s="257">
        <v>37.89</v>
      </c>
      <c r="BF39" s="257">
        <v>36.99</v>
      </c>
      <c r="BG39" s="257">
        <v>36.090000000000003</v>
      </c>
      <c r="BH39" s="257">
        <v>35.19</v>
      </c>
      <c r="BI39" s="257">
        <v>34.29</v>
      </c>
    </row>
    <row r="40" spans="1:61" x14ac:dyDescent="0.45">
      <c r="A40" s="342">
        <v>71.38</v>
      </c>
      <c r="B40" s="342">
        <v>72.69</v>
      </c>
      <c r="C40" s="342">
        <v>74</v>
      </c>
      <c r="D40" s="342">
        <v>75.31</v>
      </c>
      <c r="E40" s="342">
        <v>76.62</v>
      </c>
      <c r="F40" s="342">
        <v>77.930000000000007</v>
      </c>
      <c r="G40" s="342">
        <v>79.25</v>
      </c>
      <c r="H40" s="342">
        <v>80.56</v>
      </c>
      <c r="I40" s="343">
        <v>81.87</v>
      </c>
      <c r="J40" s="352">
        <v>83.18</v>
      </c>
      <c r="K40" s="352">
        <v>84.49</v>
      </c>
      <c r="L40" s="343">
        <v>85.8</v>
      </c>
      <c r="M40" s="343">
        <v>87.11</v>
      </c>
      <c r="N40" s="343">
        <v>88.42</v>
      </c>
      <c r="O40" s="358">
        <v>89.73</v>
      </c>
      <c r="P40" s="364">
        <v>91.04</v>
      </c>
      <c r="Q40" s="364">
        <v>92.35</v>
      </c>
      <c r="R40" s="364">
        <v>93.66</v>
      </c>
      <c r="S40" s="364">
        <v>94.97</v>
      </c>
      <c r="T40" s="364">
        <v>96.28</v>
      </c>
      <c r="U40" s="364">
        <v>97.59</v>
      </c>
      <c r="V40" s="257">
        <v>80.260000000000005</v>
      </c>
      <c r="W40" s="257">
        <v>81.569999999999993</v>
      </c>
      <c r="X40" s="257">
        <v>82.88</v>
      </c>
      <c r="Y40" s="257">
        <v>84.19</v>
      </c>
      <c r="Z40" s="257">
        <v>60.6</v>
      </c>
      <c r="AA40" s="257">
        <v>59.29</v>
      </c>
      <c r="AB40" s="257">
        <v>57.98</v>
      </c>
      <c r="AC40" s="257">
        <v>56.67</v>
      </c>
      <c r="AD40" s="257">
        <v>55.36</v>
      </c>
      <c r="AE40" s="51">
        <v>36</v>
      </c>
      <c r="AF40" s="342">
        <v>42.73</v>
      </c>
      <c r="AG40" s="342">
        <v>43.66</v>
      </c>
      <c r="AH40" s="342">
        <v>44.58</v>
      </c>
      <c r="AI40" s="342">
        <v>45.51</v>
      </c>
      <c r="AJ40" s="342">
        <v>46.43</v>
      </c>
      <c r="AK40" s="342">
        <v>47.36</v>
      </c>
      <c r="AL40" s="342">
        <v>48.28</v>
      </c>
      <c r="AM40" s="342">
        <v>49.21</v>
      </c>
      <c r="AN40" s="343">
        <v>50.13</v>
      </c>
      <c r="AO40" s="352">
        <v>51.06</v>
      </c>
      <c r="AP40" s="352">
        <v>51.98</v>
      </c>
      <c r="AQ40" s="343">
        <v>52.91</v>
      </c>
      <c r="AR40" s="343">
        <v>53.83</v>
      </c>
      <c r="AS40" s="371">
        <v>54.76</v>
      </c>
      <c r="AT40" s="358">
        <v>55.68</v>
      </c>
      <c r="AU40" s="364">
        <v>56.61</v>
      </c>
      <c r="AV40" s="364">
        <v>57.53</v>
      </c>
      <c r="AW40" s="364">
        <v>58.46</v>
      </c>
      <c r="AX40" s="364">
        <v>59.38</v>
      </c>
      <c r="AY40" s="364">
        <v>60.31</v>
      </c>
      <c r="AZ40" s="364">
        <v>61.23</v>
      </c>
      <c r="BA40" s="257">
        <v>52.84</v>
      </c>
      <c r="BB40" s="257">
        <v>53.76</v>
      </c>
      <c r="BC40" s="257">
        <v>54.69</v>
      </c>
      <c r="BD40" s="257">
        <v>55.61</v>
      </c>
      <c r="BE40" s="257">
        <v>38.96</v>
      </c>
      <c r="BF40" s="257">
        <v>38.04</v>
      </c>
      <c r="BG40" s="257">
        <v>37.11</v>
      </c>
      <c r="BH40" s="257">
        <v>36.19</v>
      </c>
      <c r="BI40" s="257">
        <v>35.26</v>
      </c>
    </row>
    <row r="41" spans="1:61" x14ac:dyDescent="0.45">
      <c r="A41" s="342">
        <v>73.34</v>
      </c>
      <c r="B41" s="342">
        <v>74.680000000000007</v>
      </c>
      <c r="C41" s="342">
        <v>76.03</v>
      </c>
      <c r="D41" s="342">
        <v>77.38</v>
      </c>
      <c r="E41" s="342">
        <v>78.72</v>
      </c>
      <c r="F41" s="342">
        <v>80.069999999999993</v>
      </c>
      <c r="G41" s="342">
        <v>81.42</v>
      </c>
      <c r="H41" s="342">
        <v>82.77</v>
      </c>
      <c r="I41" s="343">
        <v>84.11</v>
      </c>
      <c r="J41" s="352">
        <v>85.46</v>
      </c>
      <c r="K41" s="352">
        <v>86.81</v>
      </c>
      <c r="L41" s="343">
        <v>88.15</v>
      </c>
      <c r="M41" s="343">
        <v>89.5</v>
      </c>
      <c r="N41" s="343">
        <v>90.85</v>
      </c>
      <c r="O41" s="358">
        <v>92.19</v>
      </c>
      <c r="P41" s="364">
        <v>93.54</v>
      </c>
      <c r="Q41" s="364">
        <v>94.89</v>
      </c>
      <c r="R41" s="364">
        <v>96.23</v>
      </c>
      <c r="S41" s="364">
        <v>97.58</v>
      </c>
      <c r="T41" s="364">
        <v>98.93</v>
      </c>
      <c r="U41" s="364">
        <v>100.27</v>
      </c>
      <c r="V41" s="257">
        <v>82.47</v>
      </c>
      <c r="W41" s="257">
        <v>83.82</v>
      </c>
      <c r="X41" s="257">
        <v>85.17</v>
      </c>
      <c r="Y41" s="257">
        <v>86.51</v>
      </c>
      <c r="Z41" s="257">
        <v>62.27</v>
      </c>
      <c r="AA41" s="257">
        <v>60.92</v>
      </c>
      <c r="AB41" s="257">
        <v>59.58</v>
      </c>
      <c r="AC41" s="257">
        <v>58.23</v>
      </c>
      <c r="AD41" s="257">
        <v>56.88</v>
      </c>
      <c r="AE41" s="51">
        <v>37</v>
      </c>
      <c r="AF41" s="342">
        <v>43.9</v>
      </c>
      <c r="AG41" s="342">
        <v>44.85</v>
      </c>
      <c r="AH41" s="342">
        <v>45.8</v>
      </c>
      <c r="AI41" s="342">
        <v>46.75</v>
      </c>
      <c r="AJ41" s="342">
        <v>47.7</v>
      </c>
      <c r="AK41" s="342">
        <v>48.65</v>
      </c>
      <c r="AL41" s="342">
        <v>49.6</v>
      </c>
      <c r="AM41" s="342">
        <v>50.55</v>
      </c>
      <c r="AN41" s="343">
        <v>51.5</v>
      </c>
      <c r="AO41" s="352">
        <v>52.45</v>
      </c>
      <c r="AP41" s="352">
        <v>53.41</v>
      </c>
      <c r="AQ41" s="343">
        <v>54.36</v>
      </c>
      <c r="AR41" s="343">
        <v>55.31</v>
      </c>
      <c r="AS41" s="371">
        <v>56.26</v>
      </c>
      <c r="AT41" s="358">
        <v>57.21</v>
      </c>
      <c r="AU41" s="364">
        <v>58.16</v>
      </c>
      <c r="AV41" s="364">
        <v>59.11</v>
      </c>
      <c r="AW41" s="364">
        <v>60.06</v>
      </c>
      <c r="AX41" s="364">
        <v>61.01</v>
      </c>
      <c r="AY41" s="364">
        <v>61.96</v>
      </c>
      <c r="AZ41" s="364">
        <v>62.91</v>
      </c>
      <c r="BA41" s="257">
        <v>54.29</v>
      </c>
      <c r="BB41" s="257">
        <v>55.24</v>
      </c>
      <c r="BC41" s="257">
        <v>56.19</v>
      </c>
      <c r="BD41" s="257">
        <v>57.15</v>
      </c>
      <c r="BE41" s="257">
        <v>40.03</v>
      </c>
      <c r="BF41" s="257">
        <v>39.08</v>
      </c>
      <c r="BG41" s="257">
        <v>38.130000000000003</v>
      </c>
      <c r="BH41" s="257">
        <v>37.18</v>
      </c>
      <c r="BI41" s="257">
        <v>36.229999999999997</v>
      </c>
    </row>
    <row r="42" spans="1:61" x14ac:dyDescent="0.45">
      <c r="A42" s="342">
        <v>75.290000000000006</v>
      </c>
      <c r="B42" s="342">
        <v>76.67</v>
      </c>
      <c r="C42" s="342">
        <v>78.06</v>
      </c>
      <c r="D42" s="342">
        <v>79.44</v>
      </c>
      <c r="E42" s="342">
        <v>80.8</v>
      </c>
      <c r="F42" s="342">
        <v>82.21</v>
      </c>
      <c r="G42" s="342">
        <v>83.59</v>
      </c>
      <c r="H42" s="342">
        <v>84.97</v>
      </c>
      <c r="I42" s="343">
        <v>86.35</v>
      </c>
      <c r="J42" s="352">
        <v>87.74</v>
      </c>
      <c r="K42" s="352">
        <v>89.12</v>
      </c>
      <c r="L42" s="343">
        <v>90.5</v>
      </c>
      <c r="M42" s="343">
        <v>91.89</v>
      </c>
      <c r="N42" s="343">
        <v>93.27</v>
      </c>
      <c r="O42" s="358">
        <v>94.65</v>
      </c>
      <c r="P42" s="364">
        <v>96.04</v>
      </c>
      <c r="Q42" s="364">
        <v>97.42</v>
      </c>
      <c r="R42" s="364">
        <v>98.8</v>
      </c>
      <c r="S42" s="364">
        <v>100.19</v>
      </c>
      <c r="T42" s="364">
        <v>101.57</v>
      </c>
      <c r="U42" s="364">
        <v>102.95</v>
      </c>
      <c r="V42" s="257">
        <v>84.68</v>
      </c>
      <c r="W42" s="257">
        <v>86.07</v>
      </c>
      <c r="X42" s="257">
        <v>87.45</v>
      </c>
      <c r="Y42" s="257">
        <v>88.83</v>
      </c>
      <c r="Z42" s="257">
        <v>63.94</v>
      </c>
      <c r="AA42" s="257">
        <v>62.55</v>
      </c>
      <c r="AB42" s="257">
        <v>61.17</v>
      </c>
      <c r="AC42" s="257">
        <v>59.79</v>
      </c>
      <c r="AD42" s="257">
        <v>58.4</v>
      </c>
      <c r="AE42" s="51">
        <v>38</v>
      </c>
      <c r="AF42" s="342">
        <v>45.07</v>
      </c>
      <c r="AG42" s="342">
        <v>46.04</v>
      </c>
      <c r="AH42" s="342">
        <v>47.02</v>
      </c>
      <c r="AI42" s="342">
        <v>48</v>
      </c>
      <c r="AJ42" s="342">
        <v>48.97</v>
      </c>
      <c r="AK42" s="342">
        <v>49.95</v>
      </c>
      <c r="AL42" s="342">
        <v>50.93</v>
      </c>
      <c r="AM42" s="342">
        <v>51.9</v>
      </c>
      <c r="AN42" s="343">
        <v>52.88</v>
      </c>
      <c r="AO42" s="352">
        <v>53.86</v>
      </c>
      <c r="AP42" s="352">
        <v>54.83</v>
      </c>
      <c r="AQ42" s="343">
        <v>55.81</v>
      </c>
      <c r="AR42" s="343">
        <v>56.79</v>
      </c>
      <c r="AS42" s="371">
        <v>57.76</v>
      </c>
      <c r="AT42" s="358">
        <v>58.74</v>
      </c>
      <c r="AU42" s="364">
        <v>59.72</v>
      </c>
      <c r="AV42" s="364">
        <v>60.69</v>
      </c>
      <c r="AW42" s="364">
        <v>61.67</v>
      </c>
      <c r="AX42" s="364">
        <v>62.65</v>
      </c>
      <c r="AY42" s="364">
        <v>63.62</v>
      </c>
      <c r="AZ42" s="364">
        <v>64.599999999999994</v>
      </c>
      <c r="BA42" s="257">
        <v>55.75</v>
      </c>
      <c r="BB42" s="257">
        <v>56.73</v>
      </c>
      <c r="BC42" s="257">
        <v>57.7</v>
      </c>
      <c r="BD42" s="257">
        <v>58.68</v>
      </c>
      <c r="BE42" s="257">
        <v>41.1</v>
      </c>
      <c r="BF42" s="257">
        <v>40.130000000000003</v>
      </c>
      <c r="BG42" s="257">
        <v>39.15</v>
      </c>
      <c r="BH42" s="257">
        <v>38.17</v>
      </c>
      <c r="BI42" s="257">
        <v>37.200000000000003</v>
      </c>
    </row>
    <row r="43" spans="1:61" x14ac:dyDescent="0.45">
      <c r="A43" s="342">
        <v>77.239999999999995</v>
      </c>
      <c r="B43" s="342">
        <v>78.66</v>
      </c>
      <c r="C43" s="342">
        <v>80.069999999999993</v>
      </c>
      <c r="D43" s="342">
        <v>81.489999999999995</v>
      </c>
      <c r="E43" s="342">
        <v>82.91</v>
      </c>
      <c r="F43" s="342">
        <v>84.33</v>
      </c>
      <c r="G43" s="342">
        <v>85.75</v>
      </c>
      <c r="H43" s="342">
        <v>87.17</v>
      </c>
      <c r="I43" s="343">
        <v>88.59</v>
      </c>
      <c r="J43" s="352">
        <v>90.01</v>
      </c>
      <c r="K43" s="352">
        <v>91.43</v>
      </c>
      <c r="L43" s="343">
        <v>92.85</v>
      </c>
      <c r="M43" s="343">
        <v>94.27</v>
      </c>
      <c r="N43" s="343">
        <v>95.69</v>
      </c>
      <c r="O43" s="358">
        <v>97.11</v>
      </c>
      <c r="P43" s="364">
        <v>98.53</v>
      </c>
      <c r="Q43" s="364">
        <v>99.95</v>
      </c>
      <c r="R43" s="364">
        <v>101.37</v>
      </c>
      <c r="S43" s="364">
        <v>102.79</v>
      </c>
      <c r="T43" s="364">
        <v>104.21</v>
      </c>
      <c r="U43" s="364">
        <v>105.63</v>
      </c>
      <c r="V43" s="257">
        <v>86.89</v>
      </c>
      <c r="W43" s="257">
        <v>88.31</v>
      </c>
      <c r="X43" s="257">
        <v>89.73</v>
      </c>
      <c r="Y43" s="257">
        <v>91.15</v>
      </c>
      <c r="Z43" s="257">
        <v>95.6</v>
      </c>
      <c r="AA43" s="257">
        <v>64.180000000000007</v>
      </c>
      <c r="AB43" s="257">
        <v>62.76</v>
      </c>
      <c r="AC43" s="257">
        <v>61.34</v>
      </c>
      <c r="AD43" s="257">
        <v>59.92</v>
      </c>
      <c r="AE43" s="51">
        <v>39</v>
      </c>
      <c r="AF43" s="342">
        <v>46.24</v>
      </c>
      <c r="AG43" s="342">
        <v>47.25</v>
      </c>
      <c r="AH43" s="342">
        <v>48.25</v>
      </c>
      <c r="AI43" s="342">
        <v>49.25</v>
      </c>
      <c r="AJ43" s="342">
        <v>50.25</v>
      </c>
      <c r="AK43" s="342">
        <v>51.25</v>
      </c>
      <c r="AL43" s="342">
        <v>52.26</v>
      </c>
      <c r="AM43" s="342">
        <v>53.26</v>
      </c>
      <c r="AN43" s="343">
        <v>54.26</v>
      </c>
      <c r="AO43" s="352">
        <v>55.26</v>
      </c>
      <c r="AP43" s="352">
        <v>56.27</v>
      </c>
      <c r="AQ43" s="343">
        <v>57.27</v>
      </c>
      <c r="AR43" s="343">
        <v>58.27</v>
      </c>
      <c r="AS43" s="371">
        <v>59.27</v>
      </c>
      <c r="AT43" s="358">
        <v>60.28</v>
      </c>
      <c r="AU43" s="364">
        <v>61.28</v>
      </c>
      <c r="AV43" s="364">
        <v>62.28</v>
      </c>
      <c r="AW43" s="364">
        <v>63.28</v>
      </c>
      <c r="AX43" s="364">
        <v>64.28</v>
      </c>
      <c r="AY43" s="364">
        <v>65.290000000000006</v>
      </c>
      <c r="AZ43" s="364">
        <v>66.290000000000006</v>
      </c>
      <c r="BA43" s="257">
        <v>57.21</v>
      </c>
      <c r="BB43" s="257">
        <v>58.21</v>
      </c>
      <c r="BC43" s="257">
        <v>59.22</v>
      </c>
      <c r="BD43" s="257">
        <v>60.22</v>
      </c>
      <c r="BE43" s="257">
        <v>42.18</v>
      </c>
      <c r="BF43" s="257">
        <v>41.17</v>
      </c>
      <c r="BG43" s="257">
        <v>40.17</v>
      </c>
      <c r="BH43" s="257">
        <v>39.17</v>
      </c>
      <c r="BI43" s="257">
        <v>38.17</v>
      </c>
    </row>
    <row r="44" spans="1:61" x14ac:dyDescent="0.45">
      <c r="A44" s="342">
        <v>79.17</v>
      </c>
      <c r="B44" s="342">
        <v>80.63</v>
      </c>
      <c r="C44" s="342">
        <v>82.09</v>
      </c>
      <c r="D44" s="342">
        <v>83.54</v>
      </c>
      <c r="E44" s="342">
        <v>85</v>
      </c>
      <c r="F44" s="342">
        <v>86.45</v>
      </c>
      <c r="G44" s="342">
        <v>87.91</v>
      </c>
      <c r="H44" s="342">
        <v>89.37</v>
      </c>
      <c r="I44" s="343">
        <v>90.82</v>
      </c>
      <c r="J44" s="352">
        <v>92.28</v>
      </c>
      <c r="K44" s="352">
        <v>93.73</v>
      </c>
      <c r="L44" s="343">
        <v>95.19</v>
      </c>
      <c r="M44" s="343">
        <v>96.65</v>
      </c>
      <c r="N44" s="343">
        <v>98.1</v>
      </c>
      <c r="O44" s="358">
        <v>99.56</v>
      </c>
      <c r="P44" s="364">
        <v>101.01</v>
      </c>
      <c r="Q44" s="364">
        <v>102.47</v>
      </c>
      <c r="R44" s="364">
        <v>103.93</v>
      </c>
      <c r="S44" s="364">
        <v>105.38</v>
      </c>
      <c r="T44" s="364">
        <v>106.84</v>
      </c>
      <c r="U44" s="364">
        <v>108.29</v>
      </c>
      <c r="V44" s="257">
        <v>89.1</v>
      </c>
      <c r="W44" s="257">
        <v>90.55</v>
      </c>
      <c r="X44" s="257">
        <v>92.01</v>
      </c>
      <c r="Y44" s="257">
        <v>93.46</v>
      </c>
      <c r="Z44" s="257">
        <v>67.260000000000005</v>
      </c>
      <c r="AA44" s="257">
        <v>65.8</v>
      </c>
      <c r="AB44" s="257">
        <v>64.34</v>
      </c>
      <c r="AC44" s="257">
        <v>62.89</v>
      </c>
      <c r="AD44" s="257">
        <v>61.53</v>
      </c>
      <c r="AE44" s="51">
        <v>40</v>
      </c>
      <c r="AF44" s="342">
        <v>47.41</v>
      </c>
      <c r="AG44" s="342">
        <v>48.44</v>
      </c>
      <c r="AH44" s="342">
        <v>49.46</v>
      </c>
      <c r="AI44" s="342">
        <v>50.49</v>
      </c>
      <c r="AJ44" s="342">
        <v>51.52</v>
      </c>
      <c r="AK44" s="342">
        <v>52.55</v>
      </c>
      <c r="AL44" s="342">
        <v>53.58</v>
      </c>
      <c r="AM44" s="342">
        <v>54.6</v>
      </c>
      <c r="AN44" s="343">
        <v>55.63</v>
      </c>
      <c r="AO44" s="352">
        <v>56.66</v>
      </c>
      <c r="AP44" s="352">
        <v>57.69</v>
      </c>
      <c r="AQ44" s="343">
        <v>58.72</v>
      </c>
      <c r="AR44" s="343">
        <v>59.74</v>
      </c>
      <c r="AS44" s="371">
        <v>60.77</v>
      </c>
      <c r="AT44" s="358">
        <v>61.8</v>
      </c>
      <c r="AU44" s="364">
        <v>62.83</v>
      </c>
      <c r="AV44" s="364">
        <v>63.86</v>
      </c>
      <c r="AW44" s="364">
        <v>64.88</v>
      </c>
      <c r="AX44" s="364">
        <v>65.91</v>
      </c>
      <c r="AY44" s="364">
        <v>66.94</v>
      </c>
      <c r="AZ44" s="364">
        <v>67.97</v>
      </c>
      <c r="BA44" s="257">
        <v>58.67</v>
      </c>
      <c r="BB44" s="257">
        <v>59.69</v>
      </c>
      <c r="BC44" s="257">
        <v>60.72</v>
      </c>
      <c r="BD44" s="257">
        <v>61.75</v>
      </c>
      <c r="BE44" s="257">
        <v>43.25</v>
      </c>
      <c r="BF44" s="257">
        <v>42.22</v>
      </c>
      <c r="BG44" s="257">
        <v>41.19</v>
      </c>
      <c r="BH44" s="257">
        <v>40.159999999999997</v>
      </c>
      <c r="BI44" s="257">
        <v>39.130000000000003</v>
      </c>
    </row>
    <row r="45" spans="1:61" x14ac:dyDescent="0.45">
      <c r="A45" s="342">
        <v>81.13</v>
      </c>
      <c r="B45" s="342">
        <v>82.63</v>
      </c>
      <c r="C45" s="342">
        <v>84.12</v>
      </c>
      <c r="D45" s="342">
        <v>85.61</v>
      </c>
      <c r="E45" s="342">
        <v>87.1</v>
      </c>
      <c r="F45" s="342">
        <v>88.6</v>
      </c>
      <c r="G45" s="342">
        <v>90.09</v>
      </c>
      <c r="H45" s="342">
        <v>91.58</v>
      </c>
      <c r="I45" s="343">
        <v>93.07</v>
      </c>
      <c r="J45" s="352">
        <v>94.57</v>
      </c>
      <c r="K45" s="352">
        <v>96.06</v>
      </c>
      <c r="L45" s="343">
        <v>97.55</v>
      </c>
      <c r="M45" s="343">
        <v>99.04</v>
      </c>
      <c r="N45" s="343">
        <v>100.54</v>
      </c>
      <c r="O45" s="358">
        <v>102.03</v>
      </c>
      <c r="P45" s="364">
        <v>103.52</v>
      </c>
      <c r="Q45" s="364">
        <v>105.01</v>
      </c>
      <c r="R45" s="364">
        <v>106.51</v>
      </c>
      <c r="S45" s="364">
        <v>108</v>
      </c>
      <c r="T45" s="364">
        <v>109.49</v>
      </c>
      <c r="U45" s="364">
        <v>110.98</v>
      </c>
      <c r="V45" s="257">
        <v>91.31</v>
      </c>
      <c r="W45" s="257">
        <v>92.8</v>
      </c>
      <c r="X45" s="257">
        <v>94.3</v>
      </c>
      <c r="Y45" s="257">
        <v>95.79</v>
      </c>
      <c r="Z45" s="257">
        <v>68.930000000000007</v>
      </c>
      <c r="AA45" s="257">
        <v>67.430000000000007</v>
      </c>
      <c r="AB45" s="257">
        <v>65.94</v>
      </c>
      <c r="AC45" s="257">
        <v>64.400000000000006</v>
      </c>
      <c r="AD45" s="257">
        <v>62.96</v>
      </c>
      <c r="AE45" s="51">
        <v>41</v>
      </c>
      <c r="AF45" s="342">
        <v>48.58</v>
      </c>
      <c r="AG45" s="342">
        <v>49.63</v>
      </c>
      <c r="AH45" s="342">
        <v>50.68</v>
      </c>
      <c r="AI45" s="342">
        <v>51.74</v>
      </c>
      <c r="AJ45" s="342">
        <v>52.79</v>
      </c>
      <c r="AK45" s="342">
        <v>53.85</v>
      </c>
      <c r="AL45" s="342">
        <v>54.9</v>
      </c>
      <c r="AM45" s="342">
        <v>55.95</v>
      </c>
      <c r="AN45" s="343">
        <v>57.01</v>
      </c>
      <c r="AO45" s="352">
        <v>58.06</v>
      </c>
      <c r="AP45" s="352">
        <v>59.11</v>
      </c>
      <c r="AQ45" s="343">
        <v>60.17</v>
      </c>
      <c r="AR45" s="343">
        <v>61.22</v>
      </c>
      <c r="AS45" s="371">
        <v>62.28</v>
      </c>
      <c r="AT45" s="358">
        <v>63.33</v>
      </c>
      <c r="AU45" s="364">
        <v>64.38</v>
      </c>
      <c r="AV45" s="364">
        <v>65.44</v>
      </c>
      <c r="AW45" s="364">
        <v>66.489999999999995</v>
      </c>
      <c r="AX45" s="364">
        <v>67.540000000000006</v>
      </c>
      <c r="AY45" s="364">
        <v>68.599999999999994</v>
      </c>
      <c r="AZ45" s="364">
        <v>69.650000000000006</v>
      </c>
      <c r="BA45" s="257">
        <v>60.12</v>
      </c>
      <c r="BB45" s="257">
        <v>61.18</v>
      </c>
      <c r="BC45" s="257">
        <v>62.23</v>
      </c>
      <c r="BD45" s="257">
        <v>63.28</v>
      </c>
      <c r="BE45" s="257">
        <v>44.32</v>
      </c>
      <c r="BF45" s="257">
        <v>43.26</v>
      </c>
      <c r="BG45" s="257">
        <v>42.21</v>
      </c>
      <c r="BH45" s="257">
        <v>41.16</v>
      </c>
      <c r="BI45" s="257">
        <v>40.1</v>
      </c>
    </row>
    <row r="46" spans="1:61" x14ac:dyDescent="0.45">
      <c r="A46" s="342">
        <v>83.08</v>
      </c>
      <c r="B46" s="342">
        <v>84.61</v>
      </c>
      <c r="C46" s="342">
        <v>86.14</v>
      </c>
      <c r="D46" s="342">
        <v>87.67</v>
      </c>
      <c r="E46" s="342">
        <v>89.2</v>
      </c>
      <c r="F46" s="342">
        <v>90.73</v>
      </c>
      <c r="G46" s="342">
        <v>92.26</v>
      </c>
      <c r="H46" s="342">
        <v>93.79</v>
      </c>
      <c r="I46" s="343">
        <v>95.31</v>
      </c>
      <c r="J46" s="352">
        <v>96.84</v>
      </c>
      <c r="K46" s="352">
        <v>98.37</v>
      </c>
      <c r="L46" s="343">
        <v>99.9</v>
      </c>
      <c r="M46" s="343">
        <v>101.43</v>
      </c>
      <c r="N46" s="343">
        <v>102.96</v>
      </c>
      <c r="O46" s="358">
        <v>104.49</v>
      </c>
      <c r="P46" s="364">
        <v>106.02</v>
      </c>
      <c r="Q46" s="364">
        <v>107.54</v>
      </c>
      <c r="R46" s="364">
        <v>109.07</v>
      </c>
      <c r="S46" s="364">
        <v>110.6</v>
      </c>
      <c r="T46" s="364">
        <v>112.13</v>
      </c>
      <c r="U46" s="364">
        <v>113.66</v>
      </c>
      <c r="V46" s="257">
        <v>93.52</v>
      </c>
      <c r="W46" s="257">
        <v>95.05</v>
      </c>
      <c r="X46" s="257">
        <v>96.58</v>
      </c>
      <c r="Y46" s="257">
        <v>98.11</v>
      </c>
      <c r="Z46" s="257">
        <v>70.59</v>
      </c>
      <c r="AA46" s="257">
        <v>69.06</v>
      </c>
      <c r="AB46" s="257">
        <v>67.53</v>
      </c>
      <c r="AC46" s="257">
        <v>66</v>
      </c>
      <c r="AD46" s="257">
        <v>64.47</v>
      </c>
      <c r="AE46" s="51">
        <v>42</v>
      </c>
      <c r="AF46" s="342">
        <v>49.75</v>
      </c>
      <c r="AG46" s="342">
        <v>50.83</v>
      </c>
      <c r="AH46" s="342">
        <v>51.91</v>
      </c>
      <c r="AI46" s="342">
        <v>52.99</v>
      </c>
      <c r="AJ46" s="342">
        <v>54.07</v>
      </c>
      <c r="AK46" s="342">
        <v>55.15</v>
      </c>
      <c r="AL46" s="342">
        <v>56.23</v>
      </c>
      <c r="AM46" s="342">
        <v>57.31</v>
      </c>
      <c r="AN46" s="343">
        <v>58.39</v>
      </c>
      <c r="AO46" s="352">
        <v>59.47</v>
      </c>
      <c r="AP46" s="352">
        <v>60.55</v>
      </c>
      <c r="AQ46" s="343">
        <v>61.63</v>
      </c>
      <c r="AR46" s="343">
        <v>62.71</v>
      </c>
      <c r="AS46" s="371">
        <v>63.78</v>
      </c>
      <c r="AT46" s="358">
        <v>64.86</v>
      </c>
      <c r="AU46" s="364">
        <v>65.94</v>
      </c>
      <c r="AV46" s="364">
        <v>67.02</v>
      </c>
      <c r="AW46" s="364">
        <v>68.099999999999994</v>
      </c>
      <c r="AX46" s="364">
        <v>69.180000000000007</v>
      </c>
      <c r="AY46" s="364">
        <v>70.260000000000005</v>
      </c>
      <c r="AZ46" s="364">
        <v>71.34</v>
      </c>
      <c r="BA46" s="257">
        <v>61.58</v>
      </c>
      <c r="BB46" s="257">
        <v>62.66</v>
      </c>
      <c r="BC46" s="257">
        <v>63.74</v>
      </c>
      <c r="BD46" s="257">
        <v>64.819999999999993</v>
      </c>
      <c r="BE46" s="257">
        <v>45.39</v>
      </c>
      <c r="BF46" s="257">
        <v>44.31</v>
      </c>
      <c r="BG46" s="257">
        <v>43.23</v>
      </c>
      <c r="BH46" s="257">
        <v>42.15</v>
      </c>
      <c r="BI46" s="257">
        <v>41.07</v>
      </c>
    </row>
    <row r="47" spans="1:61" x14ac:dyDescent="0.45">
      <c r="A47" s="342">
        <v>85.02</v>
      </c>
      <c r="B47" s="342">
        <v>86.59</v>
      </c>
      <c r="C47" s="342">
        <v>88.15</v>
      </c>
      <c r="D47" s="342">
        <v>89.72</v>
      </c>
      <c r="E47" s="342">
        <v>91.28</v>
      </c>
      <c r="F47" s="342">
        <v>92.85</v>
      </c>
      <c r="G47" s="342">
        <v>94.41</v>
      </c>
      <c r="H47" s="342">
        <v>95.98</v>
      </c>
      <c r="I47" s="343">
        <v>97.54</v>
      </c>
      <c r="J47" s="352">
        <v>99.11</v>
      </c>
      <c r="K47" s="352">
        <v>100.67</v>
      </c>
      <c r="L47" s="343">
        <v>102.24</v>
      </c>
      <c r="M47" s="343">
        <v>103.8</v>
      </c>
      <c r="N47" s="343">
        <v>105.37</v>
      </c>
      <c r="O47" s="358">
        <v>106.93</v>
      </c>
      <c r="P47" s="364">
        <v>108.5</v>
      </c>
      <c r="Q47" s="364">
        <v>110.06</v>
      </c>
      <c r="R47" s="364">
        <v>111.63</v>
      </c>
      <c r="S47" s="364">
        <v>113.19</v>
      </c>
      <c r="T47" s="364">
        <v>114.76</v>
      </c>
      <c r="U47" s="364">
        <v>116.32</v>
      </c>
      <c r="V47" s="257">
        <v>95.72</v>
      </c>
      <c r="W47" s="257">
        <v>97.29</v>
      </c>
      <c r="X47" s="257">
        <v>98.85</v>
      </c>
      <c r="Y47" s="257">
        <v>100.42</v>
      </c>
      <c r="Z47" s="257">
        <v>72.25</v>
      </c>
      <c r="AA47" s="257">
        <v>70.680000000000007</v>
      </c>
      <c r="AB47" s="257">
        <v>69.12</v>
      </c>
      <c r="AC47" s="257">
        <v>67.55</v>
      </c>
      <c r="AD47" s="257">
        <v>65.989999999999995</v>
      </c>
      <c r="AE47" s="51">
        <v>43</v>
      </c>
      <c r="AF47" s="342">
        <v>50.71</v>
      </c>
      <c r="AG47" s="342">
        <v>52.02</v>
      </c>
      <c r="AH47" s="342">
        <v>53.12</v>
      </c>
      <c r="AI47" s="342">
        <v>54.23</v>
      </c>
      <c r="AJ47" s="342">
        <v>55.33</v>
      </c>
      <c r="AK47" s="342">
        <v>56.44</v>
      </c>
      <c r="AL47" s="342">
        <v>57.54</v>
      </c>
      <c r="AM47" s="342">
        <v>58.65</v>
      </c>
      <c r="AN47" s="343">
        <v>59.75</v>
      </c>
      <c r="AO47" s="352">
        <v>60.86</v>
      </c>
      <c r="AP47" s="352">
        <v>61.96</v>
      </c>
      <c r="AQ47" s="343">
        <v>63.07</v>
      </c>
      <c r="AR47" s="343">
        <v>64.17</v>
      </c>
      <c r="AS47" s="371">
        <v>65.28</v>
      </c>
      <c r="AT47" s="358">
        <v>66.38</v>
      </c>
      <c r="AU47" s="364" t="s">
        <v>347</v>
      </c>
      <c r="AV47" s="364">
        <v>68.59</v>
      </c>
      <c r="AW47" s="364">
        <v>69.7</v>
      </c>
      <c r="AX47" s="364">
        <v>70.81</v>
      </c>
      <c r="AY47" s="364">
        <v>71.91</v>
      </c>
      <c r="AZ47" s="364">
        <v>73.02</v>
      </c>
      <c r="BA47" s="257">
        <v>63.03</v>
      </c>
      <c r="BB47" s="257">
        <v>64.14</v>
      </c>
      <c r="BC47" s="257">
        <v>65.239999999999995</v>
      </c>
      <c r="BD47" s="257">
        <v>66.349999999999994</v>
      </c>
      <c r="BE47" s="257">
        <v>46.46</v>
      </c>
      <c r="BF47" s="257">
        <v>45.35</v>
      </c>
      <c r="BG47" s="257">
        <v>44.25</v>
      </c>
      <c r="BH47" s="257">
        <v>43.14</v>
      </c>
      <c r="BI47" s="257">
        <v>42.04</v>
      </c>
    </row>
    <row r="48" spans="1:61" x14ac:dyDescent="0.45">
      <c r="A48" s="342">
        <v>86.98</v>
      </c>
      <c r="B48" s="342">
        <v>88.58</v>
      </c>
      <c r="C48" s="342">
        <v>90.18</v>
      </c>
      <c r="D48" s="342">
        <v>91.78</v>
      </c>
      <c r="E48" s="342">
        <v>93.38</v>
      </c>
      <c r="F48" s="342">
        <v>94.98</v>
      </c>
      <c r="G48" s="342">
        <v>96.59</v>
      </c>
      <c r="H48" s="342">
        <v>98.19</v>
      </c>
      <c r="I48" s="343">
        <v>99.79</v>
      </c>
      <c r="J48" s="352">
        <v>101.39</v>
      </c>
      <c r="K48" s="352">
        <v>102.99</v>
      </c>
      <c r="L48" s="343">
        <v>104.59</v>
      </c>
      <c r="M48" s="343">
        <v>106.2</v>
      </c>
      <c r="N48" s="343">
        <v>107.8</v>
      </c>
      <c r="O48" s="358">
        <v>109.4</v>
      </c>
      <c r="P48" s="364">
        <v>111</v>
      </c>
      <c r="Q48" s="364">
        <v>112.6</v>
      </c>
      <c r="R48" s="364">
        <v>114.2</v>
      </c>
      <c r="S48" s="364">
        <v>115.81</v>
      </c>
      <c r="T48" s="364">
        <v>117.41</v>
      </c>
      <c r="U48" s="364">
        <v>119.01</v>
      </c>
      <c r="V48" s="257">
        <v>97.94</v>
      </c>
      <c r="W48" s="257">
        <v>99.54</v>
      </c>
      <c r="X48" s="257">
        <v>101.14</v>
      </c>
      <c r="Y48" s="257">
        <v>102.74</v>
      </c>
      <c r="Z48" s="257">
        <v>73.91</v>
      </c>
      <c r="AA48" s="257">
        <v>72.31</v>
      </c>
      <c r="AB48" s="257">
        <v>70.709999999999994</v>
      </c>
      <c r="AC48" s="257">
        <v>69.11</v>
      </c>
      <c r="AD48" s="257">
        <v>67.510000000000005</v>
      </c>
      <c r="AE48" s="51">
        <v>44</v>
      </c>
      <c r="AF48" s="342">
        <v>52.09</v>
      </c>
      <c r="AG48" s="342">
        <v>53.22</v>
      </c>
      <c r="AH48" s="342">
        <v>54.35</v>
      </c>
      <c r="AI48" s="342">
        <v>55.48</v>
      </c>
      <c r="AJ48" s="342">
        <v>56.61</v>
      </c>
      <c r="AK48" s="342">
        <v>57.74</v>
      </c>
      <c r="AL48" s="342">
        <v>58.87</v>
      </c>
      <c r="AM48" s="342">
        <v>60</v>
      </c>
      <c r="AN48" s="343">
        <v>61.13</v>
      </c>
      <c r="AO48" s="352">
        <v>62.27</v>
      </c>
      <c r="AP48" s="352">
        <v>63.4</v>
      </c>
      <c r="AQ48" s="343">
        <v>64.53</v>
      </c>
      <c r="AR48" s="343">
        <v>65.66</v>
      </c>
      <c r="AS48" s="371">
        <v>66.790000000000006</v>
      </c>
      <c r="AT48" s="358">
        <v>67.92</v>
      </c>
      <c r="AU48" s="364">
        <v>69.05</v>
      </c>
      <c r="AV48" s="364">
        <v>70.180000000000007</v>
      </c>
      <c r="AW48" s="364">
        <v>71.31</v>
      </c>
      <c r="AX48" s="364">
        <v>72.44</v>
      </c>
      <c r="AY48" s="364">
        <v>73.569999999999993</v>
      </c>
      <c r="AZ48" s="364">
        <v>74.7</v>
      </c>
      <c r="BA48" s="257">
        <v>64.489999999999995</v>
      </c>
      <c r="BB48" s="257">
        <v>65.63</v>
      </c>
      <c r="BC48" s="257">
        <v>66.760000000000005</v>
      </c>
      <c r="BD48" s="257">
        <v>67.89</v>
      </c>
      <c r="BE48" s="257">
        <v>47.53</v>
      </c>
      <c r="BF48" s="257">
        <v>46.4</v>
      </c>
      <c r="BG48" s="257">
        <v>45.27</v>
      </c>
      <c r="BH48" s="257">
        <v>44.14</v>
      </c>
      <c r="BI48" s="257">
        <v>43.01</v>
      </c>
    </row>
    <row r="49" spans="1:61" x14ac:dyDescent="0.45">
      <c r="A49" s="342">
        <v>88.92</v>
      </c>
      <c r="B49" s="342">
        <v>90.55</v>
      </c>
      <c r="C49" s="342">
        <v>92.19</v>
      </c>
      <c r="D49" s="342">
        <v>93.83</v>
      </c>
      <c r="E49" s="342">
        <v>95.47</v>
      </c>
      <c r="F49" s="342">
        <v>97.11</v>
      </c>
      <c r="G49" s="342">
        <v>98.74</v>
      </c>
      <c r="H49" s="342">
        <v>100.38</v>
      </c>
      <c r="I49" s="343">
        <v>102.02</v>
      </c>
      <c r="J49" s="352">
        <v>103.66</v>
      </c>
      <c r="K49" s="352">
        <v>105.3</v>
      </c>
      <c r="L49" s="343">
        <v>106.93</v>
      </c>
      <c r="M49" s="343">
        <v>108.57</v>
      </c>
      <c r="N49" s="343">
        <v>110.21</v>
      </c>
      <c r="O49" s="358">
        <v>111.85</v>
      </c>
      <c r="P49" s="364">
        <v>113.49</v>
      </c>
      <c r="Q49" s="364">
        <v>115.12</v>
      </c>
      <c r="R49" s="364">
        <v>116.76</v>
      </c>
      <c r="S49" s="364">
        <v>118.4</v>
      </c>
      <c r="T49" s="364">
        <v>120.04</v>
      </c>
      <c r="U49" s="364">
        <v>121.68</v>
      </c>
      <c r="V49" s="257">
        <v>100.14</v>
      </c>
      <c r="W49" s="257">
        <v>101.78</v>
      </c>
      <c r="X49" s="257">
        <v>103.42</v>
      </c>
      <c r="Y49" s="257">
        <v>105.06</v>
      </c>
      <c r="Z49" s="257">
        <v>75.569999999999993</v>
      </c>
      <c r="AA49" s="257">
        <v>73.930000000000007</v>
      </c>
      <c r="AB49" s="257">
        <v>72.3</v>
      </c>
      <c r="AC49" s="257">
        <v>70.66</v>
      </c>
      <c r="AD49" s="257">
        <v>69.02</v>
      </c>
      <c r="AE49" s="51">
        <v>45</v>
      </c>
      <c r="AF49" s="342">
        <v>53.26</v>
      </c>
      <c r="AG49" s="342">
        <v>54.41</v>
      </c>
      <c r="AH49" s="342">
        <v>55.57</v>
      </c>
      <c r="AI49" s="342">
        <v>45.73</v>
      </c>
      <c r="AJ49" s="342">
        <v>57.88</v>
      </c>
      <c r="AK49" s="342">
        <v>59.04</v>
      </c>
      <c r="AL49" s="342">
        <v>60.2</v>
      </c>
      <c r="AM49" s="342">
        <v>61.35</v>
      </c>
      <c r="AN49" s="343">
        <v>62.51</v>
      </c>
      <c r="AO49" s="352">
        <v>63.67</v>
      </c>
      <c r="AP49" s="352">
        <v>64.819999999999993</v>
      </c>
      <c r="AQ49" s="343">
        <v>65.98</v>
      </c>
      <c r="AR49" s="343">
        <v>67.14</v>
      </c>
      <c r="AS49" s="371">
        <v>68.290000000000006</v>
      </c>
      <c r="AT49" s="358">
        <v>69.45</v>
      </c>
      <c r="AU49" s="364">
        <v>70.61</v>
      </c>
      <c r="AV49" s="364">
        <v>71.760000000000005</v>
      </c>
      <c r="AW49" s="364">
        <v>72.92</v>
      </c>
      <c r="AX49" s="364">
        <v>74.08</v>
      </c>
      <c r="AY49" s="364">
        <v>75.23</v>
      </c>
      <c r="AZ49" s="364">
        <v>76.39</v>
      </c>
      <c r="BA49" s="257">
        <v>65.95</v>
      </c>
      <c r="BB49" s="257">
        <v>67.11</v>
      </c>
      <c r="BC49" s="257">
        <v>68.260000000000005</v>
      </c>
      <c r="BD49" s="257">
        <v>69.42</v>
      </c>
      <c r="BE49" s="257">
        <v>48.6</v>
      </c>
      <c r="BF49" s="257">
        <v>47.45</v>
      </c>
      <c r="BG49" s="257">
        <v>46.29</v>
      </c>
      <c r="BH49" s="257">
        <v>45.13</v>
      </c>
      <c r="BI49" s="257">
        <v>43.98</v>
      </c>
    </row>
    <row r="50" spans="1:61" x14ac:dyDescent="0.45">
      <c r="A50" s="342">
        <v>90.87</v>
      </c>
      <c r="B50" s="342">
        <v>92.55</v>
      </c>
      <c r="C50" s="342">
        <v>94.22</v>
      </c>
      <c r="D50" s="342">
        <v>95.9</v>
      </c>
      <c r="E50" s="342">
        <v>97.57</v>
      </c>
      <c r="F50" s="342">
        <v>99.24</v>
      </c>
      <c r="G50" s="342">
        <v>100.92</v>
      </c>
      <c r="H50" s="342">
        <v>102.59</v>
      </c>
      <c r="I50" s="343">
        <v>104.27</v>
      </c>
      <c r="J50" s="352">
        <v>105.94</v>
      </c>
      <c r="K50" s="352">
        <v>107.62</v>
      </c>
      <c r="L50" s="343">
        <v>109.29</v>
      </c>
      <c r="M50" s="343">
        <v>110.97</v>
      </c>
      <c r="N50" s="343">
        <v>112.64</v>
      </c>
      <c r="O50" s="358">
        <v>114.31</v>
      </c>
      <c r="P50" s="364">
        <v>115.99</v>
      </c>
      <c r="Q50" s="364">
        <v>117.66</v>
      </c>
      <c r="R50" s="364">
        <v>119.34</v>
      </c>
      <c r="S50" s="364">
        <v>121.01</v>
      </c>
      <c r="T50" s="364">
        <v>122.69</v>
      </c>
      <c r="U50" s="364">
        <v>124.36</v>
      </c>
      <c r="V50" s="257">
        <v>102.36</v>
      </c>
      <c r="W50" s="257">
        <v>104.03</v>
      </c>
      <c r="X50" s="257">
        <v>105.71</v>
      </c>
      <c r="Y50" s="257">
        <v>107.38</v>
      </c>
      <c r="Z50" s="257">
        <v>77.239999999999995</v>
      </c>
      <c r="AA50" s="257">
        <v>75.569999999999993</v>
      </c>
      <c r="AB50" s="257">
        <v>73.89</v>
      </c>
      <c r="AC50" s="257">
        <v>72.22</v>
      </c>
      <c r="AD50" s="257">
        <v>70.540000000000006</v>
      </c>
      <c r="AE50" s="51">
        <v>46</v>
      </c>
      <c r="AF50" s="342">
        <v>54.43</v>
      </c>
      <c r="AG50" s="342">
        <v>55.61</v>
      </c>
      <c r="AH50" s="342">
        <v>56.8</v>
      </c>
      <c r="AI50" s="342">
        <v>57.98</v>
      </c>
      <c r="AJ50" s="342">
        <v>59.16</v>
      </c>
      <c r="AK50" s="342">
        <v>60.34</v>
      </c>
      <c r="AL50" s="342">
        <v>61.53</v>
      </c>
      <c r="AM50" s="342">
        <v>62.71</v>
      </c>
      <c r="AN50" s="343">
        <v>63.89</v>
      </c>
      <c r="AO50" s="352">
        <v>65.069999999999993</v>
      </c>
      <c r="AP50" s="352">
        <v>66.25</v>
      </c>
      <c r="AQ50" s="343">
        <v>67.44</v>
      </c>
      <c r="AR50" s="343">
        <v>68.62</v>
      </c>
      <c r="AS50" s="371">
        <v>69.8</v>
      </c>
      <c r="AT50" s="358">
        <v>70.98</v>
      </c>
      <c r="AU50" s="364">
        <v>72.17</v>
      </c>
      <c r="AV50" s="364">
        <v>73.349999999999994</v>
      </c>
      <c r="AW50" s="364">
        <v>74.53</v>
      </c>
      <c r="AX50" s="364">
        <v>75.709999999999994</v>
      </c>
      <c r="AY50" s="364">
        <v>76.89</v>
      </c>
      <c r="AZ50" s="364">
        <v>78.08</v>
      </c>
      <c r="BA50" s="257">
        <v>67.41</v>
      </c>
      <c r="BB50" s="257">
        <v>68.59</v>
      </c>
      <c r="BC50" s="257">
        <v>69.78</v>
      </c>
      <c r="BD50" s="257">
        <v>70.959999999999994</v>
      </c>
      <c r="BE50" s="257">
        <v>49.68</v>
      </c>
      <c r="BF50" s="257">
        <v>48.5</v>
      </c>
      <c r="BG50" s="257">
        <v>47.31</v>
      </c>
      <c r="BH50" s="257">
        <v>46.13</v>
      </c>
      <c r="BI50" s="257">
        <v>44.95</v>
      </c>
    </row>
    <row r="51" spans="1:61" x14ac:dyDescent="0.45">
      <c r="A51" s="342">
        <v>92.81</v>
      </c>
      <c r="B51" s="342">
        <v>94.52</v>
      </c>
      <c r="C51" s="342">
        <v>96.23</v>
      </c>
      <c r="D51" s="342">
        <v>97.94</v>
      </c>
      <c r="E51" s="342">
        <v>99.65</v>
      </c>
      <c r="F51" s="342">
        <v>101.36</v>
      </c>
      <c r="G51" s="342">
        <v>103.07</v>
      </c>
      <c r="H51" s="342">
        <v>104.79</v>
      </c>
      <c r="I51" s="343">
        <v>106.5</v>
      </c>
      <c r="J51" s="352">
        <v>108.21</v>
      </c>
      <c r="K51" s="352">
        <v>109.92</v>
      </c>
      <c r="L51" s="343">
        <v>111.63</v>
      </c>
      <c r="M51" s="343">
        <v>113.34</v>
      </c>
      <c r="N51" s="343">
        <v>115.05</v>
      </c>
      <c r="O51" s="358">
        <v>116.76</v>
      </c>
      <c r="P51" s="364">
        <v>118.47</v>
      </c>
      <c r="Q51" s="364">
        <v>120.18</v>
      </c>
      <c r="R51" s="364">
        <v>121.89</v>
      </c>
      <c r="S51" s="364">
        <v>123.6</v>
      </c>
      <c r="T51" s="364">
        <v>125.32</v>
      </c>
      <c r="U51" s="364">
        <v>127.03</v>
      </c>
      <c r="V51" s="257">
        <v>104.56</v>
      </c>
      <c r="W51" s="257">
        <v>106.27</v>
      </c>
      <c r="X51" s="257">
        <v>107.98</v>
      </c>
      <c r="Y51" s="257">
        <v>109.69</v>
      </c>
      <c r="Z51" s="257">
        <v>78.900000000000006</v>
      </c>
      <c r="AA51" s="257">
        <v>77.19</v>
      </c>
      <c r="AB51" s="257">
        <v>75.48</v>
      </c>
      <c r="AC51" s="257">
        <v>73.760000000000005</v>
      </c>
      <c r="AD51" s="257">
        <v>72.05</v>
      </c>
      <c r="AE51" s="51">
        <v>47</v>
      </c>
      <c r="AF51" s="342">
        <v>55.6</v>
      </c>
      <c r="AG51" s="342">
        <v>56.81</v>
      </c>
      <c r="AH51" s="342">
        <v>58.02</v>
      </c>
      <c r="AI51" s="342">
        <v>9.2200000000000006</v>
      </c>
      <c r="AJ51" s="342">
        <v>60.43</v>
      </c>
      <c r="AK51" s="342">
        <v>61.64</v>
      </c>
      <c r="AL51" s="342">
        <v>62.85</v>
      </c>
      <c r="AM51" s="342">
        <v>64.06</v>
      </c>
      <c r="AN51" s="343">
        <v>65.260000000000005</v>
      </c>
      <c r="AO51" s="352">
        <v>66.47</v>
      </c>
      <c r="AP51" s="352">
        <v>67.680000000000007</v>
      </c>
      <c r="AQ51" s="343">
        <v>68.89</v>
      </c>
      <c r="AR51" s="343">
        <v>70.099999999999994</v>
      </c>
      <c r="AS51" s="371">
        <v>71.3</v>
      </c>
      <c r="AT51" s="358">
        <v>72.510000000000005</v>
      </c>
      <c r="AU51" s="364">
        <v>73.72</v>
      </c>
      <c r="AV51" s="364">
        <v>74.930000000000007</v>
      </c>
      <c r="AW51" s="364">
        <v>76.13</v>
      </c>
      <c r="AX51" s="364">
        <v>77.34</v>
      </c>
      <c r="AY51" s="364">
        <v>78.55</v>
      </c>
      <c r="AZ51" s="364">
        <v>79.760000000000005</v>
      </c>
      <c r="BA51" s="257">
        <v>68.87</v>
      </c>
      <c r="BB51" s="257">
        <v>70.08</v>
      </c>
      <c r="BC51" s="257">
        <v>71.28</v>
      </c>
      <c r="BD51" s="257">
        <v>72.489999999999995</v>
      </c>
      <c r="BE51" s="257">
        <v>50.75</v>
      </c>
      <c r="BF51" s="257">
        <v>49.54</v>
      </c>
      <c r="BG51" s="257">
        <v>48.33</v>
      </c>
      <c r="BH51" s="257">
        <v>47.13</v>
      </c>
      <c r="BI51" s="257">
        <v>45.92</v>
      </c>
    </row>
    <row r="52" spans="1:61" x14ac:dyDescent="0.45">
      <c r="A52" s="342">
        <v>94.76</v>
      </c>
      <c r="B52" s="342">
        <v>96.51</v>
      </c>
      <c r="C52" s="342">
        <v>98.26</v>
      </c>
      <c r="D52" s="342">
        <v>100.01</v>
      </c>
      <c r="E52" s="342">
        <v>101.75</v>
      </c>
      <c r="F52" s="342">
        <v>103.5</v>
      </c>
      <c r="G52" s="342">
        <v>105.25</v>
      </c>
      <c r="H52" s="342">
        <v>107</v>
      </c>
      <c r="I52" s="343">
        <v>108.74</v>
      </c>
      <c r="J52" s="352">
        <v>110.49</v>
      </c>
      <c r="K52" s="352">
        <v>112.24</v>
      </c>
      <c r="L52" s="343">
        <v>113.98</v>
      </c>
      <c r="M52" s="343">
        <v>115.73</v>
      </c>
      <c r="N52" s="343">
        <v>117.48</v>
      </c>
      <c r="O52" s="358">
        <v>119.23</v>
      </c>
      <c r="P52" s="364">
        <v>120.97</v>
      </c>
      <c r="Q52" s="364">
        <v>122.72</v>
      </c>
      <c r="R52" s="364">
        <v>124.47</v>
      </c>
      <c r="S52" s="364">
        <v>126.21</v>
      </c>
      <c r="T52" s="364">
        <v>127.96</v>
      </c>
      <c r="U52" s="364">
        <v>129.71</v>
      </c>
      <c r="V52" s="257">
        <v>106.77</v>
      </c>
      <c r="W52" s="257">
        <v>108.52</v>
      </c>
      <c r="X52" s="257">
        <v>110.27</v>
      </c>
      <c r="Y52" s="257">
        <v>112.01</v>
      </c>
      <c r="Z52" s="257">
        <v>80.56</v>
      </c>
      <c r="AA52" s="257">
        <v>78.819999999999993</v>
      </c>
      <c r="AB52" s="257">
        <v>77.069999999999993</v>
      </c>
      <c r="AC52" s="257">
        <v>75.319999999999993</v>
      </c>
      <c r="AD52" s="257">
        <v>73.58</v>
      </c>
      <c r="AE52" s="51">
        <v>48</v>
      </c>
      <c r="AF52" s="342">
        <v>56.76</v>
      </c>
      <c r="AG52" s="342">
        <v>57.99</v>
      </c>
      <c r="AH52" s="342">
        <v>59.23</v>
      </c>
      <c r="AI52" s="342">
        <v>60.46</v>
      </c>
      <c r="AJ52" s="342">
        <v>61.7</v>
      </c>
      <c r="AK52" s="342">
        <v>62.93</v>
      </c>
      <c r="AL52" s="342">
        <v>64.16</v>
      </c>
      <c r="AM52" s="342">
        <v>65.400000000000006</v>
      </c>
      <c r="AN52" s="343">
        <v>66.63</v>
      </c>
      <c r="AO52" s="352">
        <v>67.86</v>
      </c>
      <c r="AP52" s="352">
        <v>69.099999999999994</v>
      </c>
      <c r="AQ52" s="343">
        <v>70.33</v>
      </c>
      <c r="AR52" s="343">
        <v>71.56</v>
      </c>
      <c r="AS52" s="371">
        <v>72.8</v>
      </c>
      <c r="AT52" s="358">
        <v>74.03</v>
      </c>
      <c r="AU52" s="364">
        <v>75.27</v>
      </c>
      <c r="AV52" s="364">
        <v>76.5</v>
      </c>
      <c r="AW52" s="364">
        <v>77.73</v>
      </c>
      <c r="AX52" s="364">
        <v>78.97</v>
      </c>
      <c r="AY52" s="364">
        <v>80.2</v>
      </c>
      <c r="AZ52" s="364">
        <v>81.430000000000007</v>
      </c>
      <c r="BA52" s="257">
        <v>70.319999999999993</v>
      </c>
      <c r="BB52" s="257">
        <v>71.55</v>
      </c>
      <c r="BC52" s="257">
        <v>72.790000000000006</v>
      </c>
      <c r="BD52" s="257">
        <v>74.02</v>
      </c>
      <c r="BE52" s="257">
        <v>51.81</v>
      </c>
      <c r="BF52" s="257">
        <v>50.58</v>
      </c>
      <c r="BG52" s="257">
        <v>49.35</v>
      </c>
      <c r="BH52" s="257">
        <v>48.11</v>
      </c>
      <c r="BI52" s="257">
        <v>46.88</v>
      </c>
    </row>
    <row r="53" spans="1:61" x14ac:dyDescent="0.45">
      <c r="A53" s="342">
        <v>96.7</v>
      </c>
      <c r="B53" s="342">
        <v>98.48</v>
      </c>
      <c r="C53" s="342">
        <v>100.26</v>
      </c>
      <c r="D53" s="342">
        <v>102.05</v>
      </c>
      <c r="E53" s="342">
        <v>103.83</v>
      </c>
      <c r="F53" s="342">
        <v>105.61</v>
      </c>
      <c r="G53" s="342">
        <v>107.4</v>
      </c>
      <c r="H53" s="342">
        <v>109.18</v>
      </c>
      <c r="I53" s="343">
        <v>110.96</v>
      </c>
      <c r="J53" s="352">
        <v>112.75</v>
      </c>
      <c r="K53" s="352">
        <v>114.53</v>
      </c>
      <c r="L53" s="343">
        <v>116.31</v>
      </c>
      <c r="M53" s="343">
        <v>118.1</v>
      </c>
      <c r="N53" s="343">
        <v>119.88</v>
      </c>
      <c r="O53" s="358">
        <v>121.67</v>
      </c>
      <c r="P53" s="364">
        <v>123.45</v>
      </c>
      <c r="Q53" s="364">
        <v>125.23</v>
      </c>
      <c r="R53" s="364">
        <v>127.02</v>
      </c>
      <c r="S53" s="364">
        <v>128.80000000000001</v>
      </c>
      <c r="T53" s="364">
        <v>130.58000000000001</v>
      </c>
      <c r="U53" s="364">
        <v>132.37</v>
      </c>
      <c r="V53" s="257">
        <v>108.97</v>
      </c>
      <c r="W53" s="257">
        <v>110.75</v>
      </c>
      <c r="X53" s="257">
        <v>112.54</v>
      </c>
      <c r="Y53" s="257">
        <v>114.32</v>
      </c>
      <c r="Z53" s="257">
        <v>82.22</v>
      </c>
      <c r="AA53" s="257">
        <v>80.430000000000007</v>
      </c>
      <c r="AB53" s="257">
        <v>78.650000000000006</v>
      </c>
      <c r="AC53" s="257">
        <v>76.87</v>
      </c>
      <c r="AD53" s="257">
        <v>75.08</v>
      </c>
      <c r="AE53" s="51">
        <v>49</v>
      </c>
      <c r="AF53" s="342">
        <v>57.94</v>
      </c>
      <c r="AG53" s="342">
        <v>59.2</v>
      </c>
      <c r="AH53" s="342">
        <v>60.46</v>
      </c>
      <c r="AI53" s="342">
        <v>61.72</v>
      </c>
      <c r="AJ53" s="342">
        <v>62.97</v>
      </c>
      <c r="AK53" s="342">
        <v>64.23</v>
      </c>
      <c r="AL53" s="342">
        <v>65.489999999999995</v>
      </c>
      <c r="AM53" s="342">
        <v>66.75</v>
      </c>
      <c r="AN53" s="343">
        <v>68.010000000000005</v>
      </c>
      <c r="AO53" s="352">
        <v>69.27</v>
      </c>
      <c r="AP53" s="352">
        <v>70.53</v>
      </c>
      <c r="AQ53" s="343">
        <v>71.790000000000006</v>
      </c>
      <c r="AR53" s="343">
        <v>73.5</v>
      </c>
      <c r="AS53" s="371">
        <v>74.31</v>
      </c>
      <c r="AT53" s="358">
        <v>75.569999999999993</v>
      </c>
      <c r="AU53" s="364">
        <v>76.83</v>
      </c>
      <c r="AV53" s="364">
        <v>78.09</v>
      </c>
      <c r="AW53" s="364">
        <v>79.349999999999994</v>
      </c>
      <c r="AX53" s="364">
        <v>80.599999999999994</v>
      </c>
      <c r="AY53" s="364">
        <v>81.86</v>
      </c>
      <c r="AZ53" s="364">
        <v>83.12</v>
      </c>
      <c r="BA53" s="257">
        <v>71.78</v>
      </c>
      <c r="BB53" s="257">
        <v>73.040000000000006</v>
      </c>
      <c r="BC53" s="257">
        <v>74.3</v>
      </c>
      <c r="BD53" s="257">
        <v>75.56</v>
      </c>
      <c r="BE53" s="257">
        <v>52.89</v>
      </c>
      <c r="BF53" s="257">
        <v>51.63</v>
      </c>
      <c r="BG53" s="257">
        <v>50.37</v>
      </c>
      <c r="BH53" s="257">
        <v>49.11</v>
      </c>
      <c r="BI53" s="257">
        <v>47.85</v>
      </c>
    </row>
    <row r="54" spans="1:61" x14ac:dyDescent="0.45">
      <c r="A54" s="342">
        <v>98.64</v>
      </c>
      <c r="B54" s="342">
        <v>100.46</v>
      </c>
      <c r="C54" s="342">
        <v>102.28</v>
      </c>
      <c r="D54" s="342">
        <v>104.1</v>
      </c>
      <c r="E54" s="342">
        <v>105.92</v>
      </c>
      <c r="F54" s="342">
        <v>107.74</v>
      </c>
      <c r="G54" s="342">
        <v>109.56</v>
      </c>
      <c r="H54" s="342">
        <v>111.38</v>
      </c>
      <c r="I54" s="343">
        <v>113.2</v>
      </c>
      <c r="J54" s="352">
        <v>115.02</v>
      </c>
      <c r="K54" s="352">
        <v>116.84</v>
      </c>
      <c r="L54" s="343">
        <v>118.66</v>
      </c>
      <c r="M54" s="343">
        <v>120.48</v>
      </c>
      <c r="N54" s="343">
        <v>122.3</v>
      </c>
      <c r="O54" s="358">
        <v>124.12</v>
      </c>
      <c r="P54" s="364">
        <v>125.94</v>
      </c>
      <c r="Q54" s="364">
        <v>127.76</v>
      </c>
      <c r="R54" s="364">
        <v>129.58000000000001</v>
      </c>
      <c r="S54" s="364">
        <v>131.4</v>
      </c>
      <c r="T54" s="364">
        <v>133.22</v>
      </c>
      <c r="U54" s="364">
        <v>135.04</v>
      </c>
      <c r="V54" s="257">
        <v>111.18</v>
      </c>
      <c r="W54" s="257">
        <v>113</v>
      </c>
      <c r="X54" s="257">
        <v>114.82</v>
      </c>
      <c r="Y54" s="257">
        <v>116.64</v>
      </c>
      <c r="Z54" s="257">
        <v>83.88</v>
      </c>
      <c r="AA54" s="257">
        <v>82.06</v>
      </c>
      <c r="AB54" s="257">
        <v>80.239999999999995</v>
      </c>
      <c r="AC54" s="257">
        <v>78.42</v>
      </c>
      <c r="AD54" s="257">
        <v>76.599999999999994</v>
      </c>
      <c r="AE54" s="51">
        <v>50</v>
      </c>
      <c r="AF54" s="342">
        <v>59.11</v>
      </c>
      <c r="AG54" s="342">
        <v>60.39</v>
      </c>
      <c r="AH54" s="342">
        <v>61.68</v>
      </c>
      <c r="AI54" s="342">
        <v>62.96</v>
      </c>
      <c r="AJ54" s="342">
        <v>64.25</v>
      </c>
      <c r="AK54" s="342">
        <v>65.53</v>
      </c>
      <c r="AL54" s="342">
        <v>66.819999999999993</v>
      </c>
      <c r="AM54" s="342">
        <v>68.099999999999994</v>
      </c>
      <c r="AN54" s="343">
        <v>69.39</v>
      </c>
      <c r="AO54" s="352">
        <v>70.67</v>
      </c>
      <c r="AP54" s="352">
        <v>71.959999999999994</v>
      </c>
      <c r="AQ54" s="343">
        <v>73.239999999999995</v>
      </c>
      <c r="AR54" s="343">
        <v>74.53</v>
      </c>
      <c r="AS54" s="371">
        <v>75.81</v>
      </c>
      <c r="AT54" s="358">
        <v>77.099999999999994</v>
      </c>
      <c r="AU54" s="364">
        <v>78.38</v>
      </c>
      <c r="AV54" s="364">
        <v>79.67</v>
      </c>
      <c r="AW54" s="364">
        <v>80.95</v>
      </c>
      <c r="AX54" s="364">
        <v>82.24</v>
      </c>
      <c r="AY54" s="364">
        <v>83.52</v>
      </c>
      <c r="AZ54" s="364">
        <v>84.81</v>
      </c>
      <c r="BA54" s="257">
        <v>73.239999999999995</v>
      </c>
      <c r="BB54" s="257">
        <v>74.52</v>
      </c>
      <c r="BC54" s="257">
        <v>75.81</v>
      </c>
      <c r="BD54" s="257">
        <v>77.09</v>
      </c>
      <c r="BE54" s="257">
        <v>53.96</v>
      </c>
      <c r="BF54" s="257">
        <v>52.68</v>
      </c>
      <c r="BG54" s="257">
        <v>51.39</v>
      </c>
      <c r="BH54" s="257">
        <v>50.11</v>
      </c>
      <c r="BI54" s="257">
        <v>48.82</v>
      </c>
    </row>
    <row r="55" spans="1:61" x14ac:dyDescent="0.45">
      <c r="A55" s="342">
        <v>100.61</v>
      </c>
      <c r="B55" s="342">
        <v>102.46</v>
      </c>
      <c r="C55" s="342">
        <v>104.32</v>
      </c>
      <c r="D55" s="342">
        <v>106.17</v>
      </c>
      <c r="E55" s="342">
        <v>108.03</v>
      </c>
      <c r="F55" s="342">
        <v>109.89</v>
      </c>
      <c r="G55" s="342">
        <v>111.74</v>
      </c>
      <c r="H55" s="342">
        <v>113.6</v>
      </c>
      <c r="I55" s="343">
        <v>115.46</v>
      </c>
      <c r="J55" s="352">
        <v>117.31</v>
      </c>
      <c r="K55" s="352">
        <v>119.17</v>
      </c>
      <c r="L55" s="343">
        <v>121.03</v>
      </c>
      <c r="M55" s="343">
        <v>122.88</v>
      </c>
      <c r="N55" s="343">
        <v>124.74</v>
      </c>
      <c r="O55" s="358">
        <v>126.59</v>
      </c>
      <c r="P55" s="364">
        <v>128.44999999999999</v>
      </c>
      <c r="Q55" s="364">
        <v>130.31</v>
      </c>
      <c r="R55" s="364">
        <v>132.16</v>
      </c>
      <c r="S55" s="364">
        <v>134.02000000000001</v>
      </c>
      <c r="T55" s="364">
        <v>135.88</v>
      </c>
      <c r="U55" s="364">
        <v>137.72999999999999</v>
      </c>
      <c r="V55" s="257">
        <v>113.4</v>
      </c>
      <c r="W55" s="257">
        <v>115.25</v>
      </c>
      <c r="X55" s="257">
        <v>117.11</v>
      </c>
      <c r="Y55" s="257">
        <v>118.97</v>
      </c>
      <c r="Z55" s="257">
        <v>85.55</v>
      </c>
      <c r="AA55" s="257">
        <v>83.7</v>
      </c>
      <c r="AB55" s="257">
        <v>81.84</v>
      </c>
      <c r="AC55" s="257">
        <v>79.98</v>
      </c>
      <c r="AD55" s="257">
        <v>78.13</v>
      </c>
      <c r="AE55" s="51">
        <v>51</v>
      </c>
      <c r="AF55" s="342">
        <v>60.28</v>
      </c>
      <c r="AG55" s="342">
        <v>61.59</v>
      </c>
      <c r="AH55" s="342">
        <v>62.9</v>
      </c>
      <c r="AI55" s="342">
        <v>64.209999999999994</v>
      </c>
      <c r="AJ55" s="342">
        <v>65.52</v>
      </c>
      <c r="AK55" s="342">
        <v>66.83</v>
      </c>
      <c r="AL55" s="342">
        <v>68.14</v>
      </c>
      <c r="AM55" s="342">
        <v>69.45</v>
      </c>
      <c r="AN55" s="343">
        <v>70.760000000000005</v>
      </c>
      <c r="AO55" s="352">
        <v>72.08</v>
      </c>
      <c r="AP55" s="352">
        <v>73.39</v>
      </c>
      <c r="AQ55" s="343">
        <v>74.7</v>
      </c>
      <c r="AR55" s="343">
        <v>76.010000000000005</v>
      </c>
      <c r="AS55" s="371">
        <v>77.319999999999993</v>
      </c>
      <c r="AT55" s="358">
        <v>78.63</v>
      </c>
      <c r="AU55" s="364">
        <v>79.94</v>
      </c>
      <c r="AV55" s="364">
        <v>81.25</v>
      </c>
      <c r="AW55" s="364">
        <v>82.56</v>
      </c>
      <c r="AX55" s="364">
        <v>83.87</v>
      </c>
      <c r="AY55" s="364">
        <v>85.18</v>
      </c>
      <c r="AZ55" s="364">
        <v>86.49</v>
      </c>
      <c r="BA55" s="257">
        <v>74.7</v>
      </c>
      <c r="BB55" s="257">
        <v>76.010000000000005</v>
      </c>
      <c r="BC55" s="257">
        <v>77.319999999999993</v>
      </c>
      <c r="BD55" s="257">
        <v>78.63</v>
      </c>
      <c r="BE55" s="257">
        <v>55.03</v>
      </c>
      <c r="BF55" s="257">
        <v>53.72</v>
      </c>
      <c r="BG55" s="257">
        <v>52.41</v>
      </c>
      <c r="BH55" s="257">
        <v>51.1</v>
      </c>
      <c r="BI55" s="257">
        <v>49.79</v>
      </c>
    </row>
    <row r="56" spans="1:61" x14ac:dyDescent="0.45">
      <c r="A56" s="342">
        <v>102.54</v>
      </c>
      <c r="B56" s="342">
        <v>104.43</v>
      </c>
      <c r="C56" s="342">
        <v>106.32</v>
      </c>
      <c r="D56" s="342">
        <v>108.22</v>
      </c>
      <c r="E56" s="342">
        <v>110.11</v>
      </c>
      <c r="F56" s="342">
        <v>112</v>
      </c>
      <c r="G56" s="342">
        <v>113.9</v>
      </c>
      <c r="H56" s="342">
        <v>115.79</v>
      </c>
      <c r="I56" s="343">
        <v>117.68</v>
      </c>
      <c r="J56" s="352">
        <v>119.57</v>
      </c>
      <c r="K56" s="352">
        <v>121.47</v>
      </c>
      <c r="L56" s="343">
        <v>123.36</v>
      </c>
      <c r="M56" s="343">
        <v>125.25</v>
      </c>
      <c r="N56" s="343">
        <v>127.15</v>
      </c>
      <c r="O56" s="358" t="s">
        <v>345</v>
      </c>
      <c r="P56" s="364">
        <v>130.93</v>
      </c>
      <c r="Q56" s="364">
        <v>132.82</v>
      </c>
      <c r="R56" s="364">
        <v>134.72</v>
      </c>
      <c r="S56" s="364">
        <v>136.61000000000001</v>
      </c>
      <c r="T56" s="364">
        <v>138.5</v>
      </c>
      <c r="U56" s="364">
        <v>140.38999999999999</v>
      </c>
      <c r="V56" s="257">
        <v>115.6</v>
      </c>
      <c r="W56" s="257">
        <v>117.49</v>
      </c>
      <c r="X56" s="257">
        <v>119.38</v>
      </c>
      <c r="Y56" s="257">
        <v>121.28</v>
      </c>
      <c r="Z56" s="257">
        <v>87.21</v>
      </c>
      <c r="AA56" s="257">
        <v>85.31</v>
      </c>
      <c r="AB56" s="257">
        <v>83.42</v>
      </c>
      <c r="AC56" s="257">
        <v>81.53</v>
      </c>
      <c r="AD56" s="257">
        <v>79.63</v>
      </c>
      <c r="AE56" s="51">
        <v>52</v>
      </c>
      <c r="AF56" s="342">
        <v>41.44</v>
      </c>
      <c r="AG56" s="342">
        <v>62.78</v>
      </c>
      <c r="AH56" s="342">
        <v>64.12</v>
      </c>
      <c r="AI56" s="342">
        <v>65.45</v>
      </c>
      <c r="AJ56" s="342">
        <v>66.790000000000006</v>
      </c>
      <c r="AK56" s="342">
        <v>68.12</v>
      </c>
      <c r="AL56" s="342">
        <v>69.459999999999994</v>
      </c>
      <c r="AM56" s="342">
        <v>70.8</v>
      </c>
      <c r="AN56" s="343">
        <v>72.13</v>
      </c>
      <c r="AO56" s="352">
        <v>73.47</v>
      </c>
      <c r="AP56" s="352">
        <v>74.81</v>
      </c>
      <c r="AQ56" s="343">
        <v>76.14</v>
      </c>
      <c r="AR56" s="343">
        <v>77.48</v>
      </c>
      <c r="AS56" s="371">
        <v>78.819999999999993</v>
      </c>
      <c r="AT56" s="358">
        <v>80.150000000000006</v>
      </c>
      <c r="AU56" s="364">
        <v>81.489999999999995</v>
      </c>
      <c r="AV56" s="364">
        <v>82.82</v>
      </c>
      <c r="AW56" s="364">
        <v>84.16</v>
      </c>
      <c r="AX56" s="364">
        <v>85.5</v>
      </c>
      <c r="AY56" s="364">
        <v>86.83</v>
      </c>
      <c r="AZ56" s="364">
        <v>88.17</v>
      </c>
      <c r="BA56" s="257">
        <v>76.150000000000006</v>
      </c>
      <c r="BB56" s="257">
        <v>77.48</v>
      </c>
      <c r="BC56" s="257">
        <v>78.819999999999993</v>
      </c>
      <c r="BD56" s="257">
        <v>80.16</v>
      </c>
      <c r="BE56" s="257">
        <v>56.1</v>
      </c>
      <c r="BF56" s="257">
        <v>54.77</v>
      </c>
      <c r="BG56" s="257">
        <v>53.43</v>
      </c>
      <c r="BH56" s="257">
        <v>52.09</v>
      </c>
      <c r="BI56" s="257">
        <v>50.76</v>
      </c>
    </row>
    <row r="57" spans="1:61" x14ac:dyDescent="0.45">
      <c r="A57" s="342">
        <v>104.49</v>
      </c>
      <c r="B57" s="342">
        <v>106.42</v>
      </c>
      <c r="C57" s="342">
        <v>108.35</v>
      </c>
      <c r="D57" s="342">
        <v>110.28</v>
      </c>
      <c r="E57" s="342">
        <v>112.21</v>
      </c>
      <c r="F57" s="342">
        <v>114.13</v>
      </c>
      <c r="G57" s="342">
        <v>116.06</v>
      </c>
      <c r="H57" s="342">
        <v>117.99</v>
      </c>
      <c r="I57" s="343">
        <v>119.92</v>
      </c>
      <c r="J57" s="352">
        <v>121.85</v>
      </c>
      <c r="K57" s="352">
        <v>123.78</v>
      </c>
      <c r="L57" s="343">
        <v>125.71</v>
      </c>
      <c r="M57" s="343">
        <v>127.64</v>
      </c>
      <c r="N57" s="343">
        <v>129.57</v>
      </c>
      <c r="O57" s="358">
        <v>131.5</v>
      </c>
      <c r="P57" s="364">
        <v>133.43</v>
      </c>
      <c r="Q57" s="364">
        <v>135.36000000000001</v>
      </c>
      <c r="R57" s="364">
        <v>137.28</v>
      </c>
      <c r="S57" s="364">
        <v>139.21</v>
      </c>
      <c r="T57" s="364">
        <v>141.13999999999999</v>
      </c>
      <c r="U57" s="364">
        <v>143.07</v>
      </c>
      <c r="V57" s="257">
        <v>117.81</v>
      </c>
      <c r="W57" s="257">
        <v>119.74</v>
      </c>
      <c r="X57" s="257">
        <v>121.67</v>
      </c>
      <c r="Y57" s="257">
        <v>123.6</v>
      </c>
      <c r="Z57" s="257">
        <v>88.87</v>
      </c>
      <c r="AA57" s="257">
        <v>86.94</v>
      </c>
      <c r="AB57" s="257">
        <v>85.01</v>
      </c>
      <c r="AC57" s="257">
        <v>83.08</v>
      </c>
      <c r="AD57" s="257">
        <v>81.150000000000006</v>
      </c>
      <c r="AE57" s="51">
        <v>53</v>
      </c>
      <c r="AF57" s="342">
        <v>62.61</v>
      </c>
      <c r="AG57" s="342">
        <v>63.97</v>
      </c>
      <c r="AH57" s="342">
        <v>65.33</v>
      </c>
      <c r="AI57" s="342">
        <v>66.7</v>
      </c>
      <c r="AJ57" s="342">
        <v>68.06</v>
      </c>
      <c r="AK57" s="342">
        <v>69.42</v>
      </c>
      <c r="AL57" s="342">
        <v>70.78</v>
      </c>
      <c r="AM57" s="342">
        <v>72.14</v>
      </c>
      <c r="AN57" s="343">
        <v>73.510000000000005</v>
      </c>
      <c r="AO57" s="352">
        <v>74.87</v>
      </c>
      <c r="AP57" s="352">
        <v>76.23</v>
      </c>
      <c r="AQ57" s="343">
        <v>77.59</v>
      </c>
      <c r="AR57" s="343">
        <v>78.95</v>
      </c>
      <c r="AS57" s="371">
        <v>80.319999999999993</v>
      </c>
      <c r="AT57" s="358">
        <v>81.680000000000007</v>
      </c>
      <c r="AU57" s="364">
        <v>83.04</v>
      </c>
      <c r="AV57" s="364">
        <v>84.4</v>
      </c>
      <c r="AW57" s="364">
        <v>85.77</v>
      </c>
      <c r="AX57" s="364">
        <v>87.13</v>
      </c>
      <c r="AY57" s="364">
        <v>88.49</v>
      </c>
      <c r="AZ57" s="364">
        <v>89.85</v>
      </c>
      <c r="BA57" s="257">
        <v>77.599999999999994</v>
      </c>
      <c r="BB57" s="257">
        <v>78.97</v>
      </c>
      <c r="BC57" s="257">
        <v>80.33</v>
      </c>
      <c r="BD57" s="257">
        <v>81.69</v>
      </c>
      <c r="BE57" s="257">
        <v>57.17</v>
      </c>
      <c r="BF57" s="257">
        <v>55.81</v>
      </c>
      <c r="BG57" s="257">
        <v>54.45</v>
      </c>
      <c r="BH57" s="257">
        <v>53.09</v>
      </c>
      <c r="BI57" s="257">
        <v>51.72</v>
      </c>
    </row>
    <row r="58" spans="1:61" x14ac:dyDescent="0.45">
      <c r="A58" s="342">
        <v>106.45</v>
      </c>
      <c r="B58" s="342">
        <v>108.42</v>
      </c>
      <c r="C58" s="342">
        <v>110.39</v>
      </c>
      <c r="D58" s="342">
        <v>112.35</v>
      </c>
      <c r="E58" s="342">
        <v>114.32</v>
      </c>
      <c r="F58" s="342">
        <v>116.28</v>
      </c>
      <c r="G58" s="342">
        <v>118.25</v>
      </c>
      <c r="H58" s="342">
        <v>120.21</v>
      </c>
      <c r="I58" s="343">
        <v>122.18</v>
      </c>
      <c r="J58" s="352">
        <v>124.14</v>
      </c>
      <c r="K58" s="352">
        <v>126.11</v>
      </c>
      <c r="L58" s="343">
        <v>128.08000000000001</v>
      </c>
      <c r="M58" s="343">
        <v>130.04</v>
      </c>
      <c r="N58" s="343">
        <v>132.01</v>
      </c>
      <c r="O58" s="358">
        <v>133.97</v>
      </c>
      <c r="P58" s="364">
        <v>135.94</v>
      </c>
      <c r="Q58" s="364">
        <v>137.9</v>
      </c>
      <c r="R58" s="364">
        <v>139.87</v>
      </c>
      <c r="S58" s="364">
        <v>141.83000000000001</v>
      </c>
      <c r="T58" s="364">
        <v>143.80000000000001</v>
      </c>
      <c r="U58" s="364">
        <v>145.77000000000001</v>
      </c>
      <c r="V58" s="257">
        <v>120.03</v>
      </c>
      <c r="W58" s="257">
        <v>121.99</v>
      </c>
      <c r="X58" s="257">
        <v>123.96</v>
      </c>
      <c r="Y58" s="257">
        <v>125.92</v>
      </c>
      <c r="Z58" s="257">
        <v>90.54</v>
      </c>
      <c r="AA58" s="257">
        <v>88.58</v>
      </c>
      <c r="AB58" s="257">
        <v>86.61</v>
      </c>
      <c r="AC58" s="257">
        <v>84.65</v>
      </c>
      <c r="AD58" s="257">
        <v>82.68</v>
      </c>
      <c r="AE58" s="51">
        <v>54</v>
      </c>
      <c r="AF58" s="342">
        <v>63.78</v>
      </c>
      <c r="AG58" s="342">
        <v>65.17</v>
      </c>
      <c r="AH58" s="342">
        <v>66.56</v>
      </c>
      <c r="AI58" s="342">
        <v>67.94</v>
      </c>
      <c r="AJ58" s="342">
        <v>69.33</v>
      </c>
      <c r="AK58" s="342">
        <v>70.72</v>
      </c>
      <c r="AL58" s="342">
        <v>72.11</v>
      </c>
      <c r="AM58" s="342">
        <v>73.5</v>
      </c>
      <c r="AN58" s="343">
        <v>74.88</v>
      </c>
      <c r="AO58" s="352">
        <v>76.27</v>
      </c>
      <c r="AP58" s="352">
        <v>77.66</v>
      </c>
      <c r="AQ58" s="343">
        <v>79.05</v>
      </c>
      <c r="AR58" s="343">
        <v>80.430000000000007</v>
      </c>
      <c r="AS58" s="371">
        <v>81.819999999999993</v>
      </c>
      <c r="AT58" s="358">
        <v>83.21</v>
      </c>
      <c r="AU58" s="364">
        <v>84.6</v>
      </c>
      <c r="AV58" s="364">
        <v>85.99</v>
      </c>
      <c r="AW58" s="364">
        <v>87.37</v>
      </c>
      <c r="AX58" s="364">
        <v>88.76</v>
      </c>
      <c r="AY58" s="364">
        <v>90.15</v>
      </c>
      <c r="AZ58" s="364">
        <v>91.54</v>
      </c>
      <c r="BA58" s="257">
        <v>79.06</v>
      </c>
      <c r="BB58" s="257">
        <v>80.45</v>
      </c>
      <c r="BC58" s="257">
        <v>81.84</v>
      </c>
      <c r="BD58" s="257">
        <v>83.22</v>
      </c>
      <c r="BE58" s="257">
        <v>58.24</v>
      </c>
      <c r="BF58" s="257">
        <v>56.86</v>
      </c>
      <c r="BG58" s="257">
        <v>55.47</v>
      </c>
      <c r="BH58" s="257">
        <v>54.08</v>
      </c>
      <c r="BI58" s="257">
        <v>52.69</v>
      </c>
    </row>
    <row r="59" spans="1:61" x14ac:dyDescent="0.45">
      <c r="A59" s="342">
        <v>108.38</v>
      </c>
      <c r="B59" s="342">
        <v>110.39</v>
      </c>
      <c r="C59" s="342">
        <v>112.39</v>
      </c>
      <c r="D59" s="342">
        <v>114.39</v>
      </c>
      <c r="E59" s="342">
        <v>116.39</v>
      </c>
      <c r="F59" s="342">
        <v>118.39</v>
      </c>
      <c r="G59" s="342">
        <v>120.4</v>
      </c>
      <c r="H59" s="342">
        <v>122.4</v>
      </c>
      <c r="I59" s="343">
        <v>124.4</v>
      </c>
      <c r="J59" s="352">
        <v>126.4</v>
      </c>
      <c r="K59" s="352">
        <v>128.4</v>
      </c>
      <c r="L59" s="343">
        <v>130.41</v>
      </c>
      <c r="M59" s="343">
        <v>132.41</v>
      </c>
      <c r="N59" s="343">
        <v>134.41</v>
      </c>
      <c r="O59" s="358">
        <v>136.41</v>
      </c>
      <c r="P59" s="364">
        <v>138.41</v>
      </c>
      <c r="Q59" s="364">
        <v>140.41999999999999</v>
      </c>
      <c r="R59" s="364">
        <v>142.41999999999999</v>
      </c>
      <c r="S59" s="364">
        <v>144.41999999999999</v>
      </c>
      <c r="T59" s="364">
        <v>146.41999999999999</v>
      </c>
      <c r="U59" s="364">
        <v>148.41999999999999</v>
      </c>
      <c r="V59" s="257">
        <v>122.23</v>
      </c>
      <c r="W59" s="257">
        <v>124.23</v>
      </c>
      <c r="X59" s="257">
        <v>126.23</v>
      </c>
      <c r="Y59" s="257">
        <v>128.22999999999999</v>
      </c>
      <c r="Z59" s="257">
        <v>92.2</v>
      </c>
      <c r="AA59" s="257">
        <v>90.19</v>
      </c>
      <c r="AB59" s="257">
        <v>88.19</v>
      </c>
      <c r="AC59" s="257">
        <v>86.19</v>
      </c>
      <c r="AD59" s="257">
        <v>84.19</v>
      </c>
      <c r="AE59" s="51">
        <v>55</v>
      </c>
      <c r="AF59" s="342">
        <v>64.959999999999994</v>
      </c>
      <c r="AG59" s="342">
        <v>66.37</v>
      </c>
      <c r="AH59" s="342">
        <v>67.78</v>
      </c>
      <c r="AI59" s="342">
        <v>69.2</v>
      </c>
      <c r="AJ59" s="342">
        <v>70.61</v>
      </c>
      <c r="AK59" s="342">
        <v>72.02</v>
      </c>
      <c r="AL59" s="342">
        <v>73.44</v>
      </c>
      <c r="AM59" s="342">
        <v>74.849999999999994</v>
      </c>
      <c r="AN59" s="343">
        <v>76.260000000000005</v>
      </c>
      <c r="AO59" s="352">
        <v>77.680000000000007</v>
      </c>
      <c r="AP59" s="352">
        <v>79.09</v>
      </c>
      <c r="AQ59" s="343">
        <v>80.5</v>
      </c>
      <c r="AR59" s="343">
        <v>81.92</v>
      </c>
      <c r="AS59" s="371">
        <v>83.33</v>
      </c>
      <c r="AT59" s="358">
        <v>84.74</v>
      </c>
      <c r="AU59" s="364">
        <v>86.16</v>
      </c>
      <c r="AV59" s="364">
        <v>87.57</v>
      </c>
      <c r="AW59" s="364">
        <v>88.99</v>
      </c>
      <c r="AX59" s="364">
        <v>90.4</v>
      </c>
      <c r="AY59" s="364">
        <v>91.81</v>
      </c>
      <c r="AZ59" s="364">
        <v>93.23</v>
      </c>
      <c r="BA59" s="257">
        <v>80.52</v>
      </c>
      <c r="BB59" s="257">
        <v>81.94</v>
      </c>
      <c r="BC59" s="257">
        <v>83.35</v>
      </c>
      <c r="BD59" s="257">
        <v>84.76</v>
      </c>
      <c r="BE59" s="257">
        <v>59.32</v>
      </c>
      <c r="BF59" s="257">
        <v>57.91</v>
      </c>
      <c r="BG59" s="257">
        <v>56.49</v>
      </c>
      <c r="BH59" s="257">
        <v>55.08</v>
      </c>
      <c r="BI59" s="257">
        <v>53.67</v>
      </c>
    </row>
    <row r="60" spans="1:61" x14ac:dyDescent="0.45">
      <c r="A60" s="342">
        <v>110.33</v>
      </c>
      <c r="B60" s="342">
        <v>112.37</v>
      </c>
      <c r="C60" s="342">
        <v>114.4</v>
      </c>
      <c r="D60" s="342">
        <v>116.44</v>
      </c>
      <c r="E60" s="342">
        <v>118.48</v>
      </c>
      <c r="F60" s="342">
        <v>120.52</v>
      </c>
      <c r="G60" s="342">
        <v>122.56</v>
      </c>
      <c r="H60" s="342">
        <v>124.6</v>
      </c>
      <c r="I60" s="343">
        <v>126.63</v>
      </c>
      <c r="J60" s="352">
        <v>128.66999999999999</v>
      </c>
      <c r="K60" s="352">
        <v>130.71</v>
      </c>
      <c r="L60" s="343">
        <v>132.75</v>
      </c>
      <c r="M60" s="343">
        <v>134.79</v>
      </c>
      <c r="N60" s="343">
        <v>136.83000000000001</v>
      </c>
      <c r="O60" s="358">
        <v>138.86000000000001</v>
      </c>
      <c r="P60" s="364">
        <v>140.9</v>
      </c>
      <c r="Q60" s="364">
        <v>142.94</v>
      </c>
      <c r="R60" s="364">
        <v>144.97999999999999</v>
      </c>
      <c r="S60" s="364">
        <v>147.02000000000001</v>
      </c>
      <c r="T60" s="364">
        <v>149.06</v>
      </c>
      <c r="U60" s="364">
        <v>151.1</v>
      </c>
      <c r="V60" s="257">
        <v>124.43</v>
      </c>
      <c r="W60" s="257">
        <v>126.47</v>
      </c>
      <c r="X60" s="257">
        <v>128.51</v>
      </c>
      <c r="Y60" s="257">
        <v>130.55000000000001</v>
      </c>
      <c r="Z60" s="257">
        <v>93.86</v>
      </c>
      <c r="AA60" s="257">
        <v>91.82</v>
      </c>
      <c r="AB60" s="257">
        <v>89.78</v>
      </c>
      <c r="AC60" s="257">
        <v>87.74</v>
      </c>
      <c r="AD60" s="257">
        <v>85.7</v>
      </c>
      <c r="AE60" s="51">
        <v>56</v>
      </c>
      <c r="AF60" s="342">
        <v>66.12</v>
      </c>
      <c r="AG60" s="342">
        <v>67.56</v>
      </c>
      <c r="AH60" s="342">
        <v>69</v>
      </c>
      <c r="AI60" s="342">
        <v>70.44</v>
      </c>
      <c r="AJ60" s="342">
        <v>72.88</v>
      </c>
      <c r="AK60" s="342">
        <v>73.319999999999993</v>
      </c>
      <c r="AL60" s="342">
        <v>74.75</v>
      </c>
      <c r="AM60" s="342">
        <v>76.19</v>
      </c>
      <c r="AN60" s="343">
        <v>77.63</v>
      </c>
      <c r="AO60" s="352">
        <v>79.069999999999993</v>
      </c>
      <c r="AP60" s="352">
        <v>80.510000000000005</v>
      </c>
      <c r="AQ60" s="343">
        <v>81.95</v>
      </c>
      <c r="AR60" s="343">
        <v>83.39</v>
      </c>
      <c r="AS60" s="371">
        <v>84.83</v>
      </c>
      <c r="AT60" s="358">
        <v>86.27</v>
      </c>
      <c r="AU60" s="364">
        <v>87.71</v>
      </c>
      <c r="AV60" s="364">
        <v>89.15</v>
      </c>
      <c r="AW60" s="364">
        <v>90.59</v>
      </c>
      <c r="AX60" s="364">
        <v>92.03</v>
      </c>
      <c r="AY60" s="364">
        <v>93.46</v>
      </c>
      <c r="AZ60" s="364">
        <v>94.9</v>
      </c>
      <c r="BA60" s="257">
        <v>81.98</v>
      </c>
      <c r="BB60" s="257">
        <v>83.41</v>
      </c>
      <c r="BC60" s="257">
        <v>84.85</v>
      </c>
      <c r="BD60" s="257">
        <v>86.29</v>
      </c>
      <c r="BE60" s="257">
        <v>60.39</v>
      </c>
      <c r="BF60" s="257">
        <v>58.95</v>
      </c>
      <c r="BG60" s="257">
        <v>57.51</v>
      </c>
      <c r="BH60" s="257">
        <v>56.07</v>
      </c>
      <c r="BI60" s="257">
        <v>54.63</v>
      </c>
    </row>
    <row r="61" spans="1:61" x14ac:dyDescent="0.45">
      <c r="A61" s="342">
        <v>112.29</v>
      </c>
      <c r="B61" s="342">
        <v>114.36</v>
      </c>
      <c r="C61" s="342">
        <v>116.44</v>
      </c>
      <c r="D61" s="342">
        <v>118.51</v>
      </c>
      <c r="E61" s="342">
        <v>120.59</v>
      </c>
      <c r="F61" s="342">
        <v>122.66</v>
      </c>
      <c r="G61" s="342">
        <v>124.73</v>
      </c>
      <c r="H61" s="342">
        <v>126.81</v>
      </c>
      <c r="I61" s="343">
        <v>128.88</v>
      </c>
      <c r="J61" s="352">
        <v>130.96</v>
      </c>
      <c r="K61" s="352">
        <v>133.03</v>
      </c>
      <c r="L61" s="343">
        <v>135.11000000000001</v>
      </c>
      <c r="M61" s="343">
        <v>137.18</v>
      </c>
      <c r="N61" s="343">
        <v>139.26</v>
      </c>
      <c r="O61" s="358">
        <v>141.33000000000001</v>
      </c>
      <c r="P61" s="364">
        <v>143.41</v>
      </c>
      <c r="Q61" s="364">
        <v>145.47999999999999</v>
      </c>
      <c r="R61" s="364">
        <v>147.56</v>
      </c>
      <c r="S61" s="364">
        <v>149.63</v>
      </c>
      <c r="T61" s="364">
        <v>151.71</v>
      </c>
      <c r="U61" s="364">
        <v>153.78</v>
      </c>
      <c r="V61" s="257">
        <v>126.65</v>
      </c>
      <c r="W61" s="257">
        <v>128.72</v>
      </c>
      <c r="X61" s="257">
        <v>130.80000000000001</v>
      </c>
      <c r="Y61" s="257">
        <v>132.87</v>
      </c>
      <c r="Z61" s="257">
        <v>95.53</v>
      </c>
      <c r="AA61" s="257">
        <v>93.45</v>
      </c>
      <c r="AB61" s="257">
        <v>91.38</v>
      </c>
      <c r="AC61" s="257">
        <v>89.3</v>
      </c>
      <c r="AD61" s="257">
        <v>87.23</v>
      </c>
      <c r="AE61" s="51">
        <v>57</v>
      </c>
      <c r="AF61" s="342">
        <v>67.290000000000006</v>
      </c>
      <c r="AG61" s="342">
        <v>68.75</v>
      </c>
      <c r="AH61" s="342">
        <v>70.22</v>
      </c>
      <c r="AI61" s="342">
        <v>71.680000000000007</v>
      </c>
      <c r="AJ61" s="342">
        <v>73.150000000000006</v>
      </c>
      <c r="AK61" s="342">
        <v>74.61</v>
      </c>
      <c r="AL61" s="342">
        <v>76.08</v>
      </c>
      <c r="AM61" s="342">
        <v>77.540000000000006</v>
      </c>
      <c r="AN61" s="343">
        <v>79.010000000000005</v>
      </c>
      <c r="AO61" s="352">
        <v>80.47</v>
      </c>
      <c r="AP61" s="352">
        <v>81.94</v>
      </c>
      <c r="AQ61" s="343">
        <v>83.4</v>
      </c>
      <c r="AR61" s="343">
        <v>84.87</v>
      </c>
      <c r="AS61" s="371">
        <v>86.33</v>
      </c>
      <c r="AT61" s="358">
        <v>87.8</v>
      </c>
      <c r="AU61" s="364">
        <v>89.26</v>
      </c>
      <c r="AV61" s="364">
        <v>90.73</v>
      </c>
      <c r="AW61" s="364">
        <v>92.19</v>
      </c>
      <c r="AX61" s="364">
        <v>93.65</v>
      </c>
      <c r="AY61" s="364">
        <v>95.12</v>
      </c>
      <c r="AZ61" s="364">
        <v>96.58</v>
      </c>
      <c r="BA61" s="257">
        <v>83.43</v>
      </c>
      <c r="BB61" s="257">
        <v>84.9</v>
      </c>
      <c r="BC61" s="257">
        <v>86.36</v>
      </c>
      <c r="BD61" s="257">
        <v>87.83</v>
      </c>
      <c r="BE61" s="257">
        <v>61.46</v>
      </c>
      <c r="BF61" s="257">
        <v>59.99</v>
      </c>
      <c r="BG61" s="257">
        <v>58.53</v>
      </c>
      <c r="BH61" s="257">
        <v>57.06</v>
      </c>
      <c r="BI61" s="257">
        <v>55.6</v>
      </c>
    </row>
    <row r="62" spans="1:61" x14ac:dyDescent="0.45">
      <c r="A62" s="342">
        <v>114.26</v>
      </c>
      <c r="B62" s="342">
        <v>116.37</v>
      </c>
      <c r="C62" s="342">
        <v>118.48</v>
      </c>
      <c r="D62" s="342">
        <v>120.59</v>
      </c>
      <c r="E62" s="342">
        <v>122.74</v>
      </c>
      <c r="F62" s="342">
        <v>124.82</v>
      </c>
      <c r="G62" s="342">
        <v>126.93</v>
      </c>
      <c r="H62" s="342">
        <v>129.04</v>
      </c>
      <c r="I62" s="343">
        <v>131.15</v>
      </c>
      <c r="J62" s="352">
        <v>133.26</v>
      </c>
      <c r="K62" s="352">
        <v>135.37</v>
      </c>
      <c r="L62" s="343">
        <v>137.47999999999999</v>
      </c>
      <c r="M62" s="343">
        <v>139.6</v>
      </c>
      <c r="N62" s="343">
        <v>141.71</v>
      </c>
      <c r="O62" s="358">
        <v>143.82</v>
      </c>
      <c r="P62" s="364">
        <v>145.93</v>
      </c>
      <c r="Q62" s="364">
        <v>148.04</v>
      </c>
      <c r="R62" s="364">
        <v>150.15</v>
      </c>
      <c r="S62" s="364">
        <v>152.26</v>
      </c>
      <c r="T62" s="364">
        <v>154.37</v>
      </c>
      <c r="U62" s="364">
        <v>156.49</v>
      </c>
      <c r="V62" s="257">
        <v>128.87</v>
      </c>
      <c r="W62" s="257">
        <v>130.97999999999999</v>
      </c>
      <c r="X62" s="257">
        <v>133.1</v>
      </c>
      <c r="Y62" s="257">
        <v>135.21</v>
      </c>
      <c r="Z62" s="257">
        <v>97.2</v>
      </c>
      <c r="AA62" s="257">
        <v>95.09</v>
      </c>
      <c r="AB62" s="257">
        <v>92.98</v>
      </c>
      <c r="AC62" s="257">
        <v>90.87</v>
      </c>
      <c r="AD62" s="257">
        <v>88.76</v>
      </c>
      <c r="AE62" s="51">
        <v>58</v>
      </c>
      <c r="AF62" s="342">
        <v>68.459999999999994</v>
      </c>
      <c r="AG62" s="342">
        <v>69.95</v>
      </c>
      <c r="AH62" s="342">
        <v>71.44</v>
      </c>
      <c r="AI62" s="342">
        <v>72.930000000000007</v>
      </c>
      <c r="AJ62" s="342">
        <v>74.42</v>
      </c>
      <c r="AK62" s="342">
        <v>75.91</v>
      </c>
      <c r="AL62" s="342">
        <v>77.400000000000006</v>
      </c>
      <c r="AM62" s="342">
        <v>78.89</v>
      </c>
      <c r="AN62" s="343">
        <v>80.38</v>
      </c>
      <c r="AO62" s="352">
        <v>81.87</v>
      </c>
      <c r="AP62" s="352">
        <v>83.36</v>
      </c>
      <c r="AQ62" s="343">
        <v>84.85</v>
      </c>
      <c r="AR62" s="343">
        <v>86.34</v>
      </c>
      <c r="AS62" s="371">
        <v>87.84</v>
      </c>
      <c r="AT62" s="358">
        <v>89.33</v>
      </c>
      <c r="AU62" s="364">
        <v>90.82</v>
      </c>
      <c r="AV62" s="364">
        <v>92.31</v>
      </c>
      <c r="AW62" s="364">
        <v>93.8</v>
      </c>
      <c r="AX62" s="364">
        <v>95.29</v>
      </c>
      <c r="AY62" s="364">
        <v>96.78</v>
      </c>
      <c r="AZ62" s="364">
        <v>98.27</v>
      </c>
      <c r="BA62" s="257">
        <v>84.89</v>
      </c>
      <c r="BB62" s="257">
        <v>86.38</v>
      </c>
      <c r="BC62" s="257">
        <v>87.87</v>
      </c>
      <c r="BD62" s="257">
        <v>89.36</v>
      </c>
      <c r="BE62" s="257">
        <v>62.53</v>
      </c>
      <c r="BF62" s="257">
        <v>61.04</v>
      </c>
      <c r="BG62" s="257">
        <v>59.55</v>
      </c>
      <c r="BH62" s="257">
        <v>58.06</v>
      </c>
      <c r="BI62" s="257">
        <v>56.57</v>
      </c>
    </row>
    <row r="63" spans="1:61" x14ac:dyDescent="0.45">
      <c r="A63" s="342">
        <v>116.19</v>
      </c>
      <c r="B63" s="342">
        <v>118.34</v>
      </c>
      <c r="C63" s="342">
        <v>120.49</v>
      </c>
      <c r="D63" s="342">
        <v>122.63</v>
      </c>
      <c r="E63" s="342">
        <v>124.78</v>
      </c>
      <c r="F63" s="342">
        <v>126.93</v>
      </c>
      <c r="G63" s="342">
        <v>129.08000000000001</v>
      </c>
      <c r="H63" s="342">
        <v>131.22</v>
      </c>
      <c r="I63" s="343">
        <v>133.37</v>
      </c>
      <c r="J63" s="352">
        <v>135.52000000000001</v>
      </c>
      <c r="K63" s="352">
        <v>137.66999999999999</v>
      </c>
      <c r="L63" s="343">
        <v>139.82</v>
      </c>
      <c r="M63" s="343">
        <v>141.96</v>
      </c>
      <c r="N63" s="343">
        <v>144.11000000000001</v>
      </c>
      <c r="O63" s="358">
        <v>146.26</v>
      </c>
      <c r="P63" s="364">
        <v>148.41</v>
      </c>
      <c r="Q63" s="364">
        <v>150.55000000000001</v>
      </c>
      <c r="R63" s="364">
        <v>152.69999999999999</v>
      </c>
      <c r="S63" s="364">
        <v>154.85</v>
      </c>
      <c r="T63" s="364">
        <v>157</v>
      </c>
      <c r="U63" s="364">
        <v>159.13999999999999</v>
      </c>
      <c r="V63" s="257">
        <v>131.07</v>
      </c>
      <c r="W63" s="257">
        <v>133.22</v>
      </c>
      <c r="X63" s="257">
        <v>135.37</v>
      </c>
      <c r="Y63" s="257">
        <v>137.51</v>
      </c>
      <c r="Z63" s="257">
        <v>98.86</v>
      </c>
      <c r="AA63" s="257">
        <v>96.71</v>
      </c>
      <c r="AB63" s="257">
        <v>94.56</v>
      </c>
      <c r="AC63" s="257">
        <v>92.41</v>
      </c>
      <c r="AD63" s="257">
        <v>90.27</v>
      </c>
      <c r="AE63" s="51">
        <v>59</v>
      </c>
      <c r="AF63" s="342">
        <v>69.63</v>
      </c>
      <c r="AG63" s="342">
        <v>71.150000000000006</v>
      </c>
      <c r="AH63" s="342">
        <v>72.66</v>
      </c>
      <c r="AI63" s="342">
        <v>94.18</v>
      </c>
      <c r="AJ63" s="342">
        <v>75.7</v>
      </c>
      <c r="AK63" s="342">
        <v>77.209999999999994</v>
      </c>
      <c r="AL63" s="342">
        <v>78.73</v>
      </c>
      <c r="AM63" s="342">
        <v>80.25</v>
      </c>
      <c r="AN63" s="343">
        <v>81.760000000000005</v>
      </c>
      <c r="AO63" s="352">
        <v>83.28</v>
      </c>
      <c r="AP63" s="352">
        <v>84.79</v>
      </c>
      <c r="AQ63" s="343">
        <v>86.31</v>
      </c>
      <c r="AR63" s="343">
        <v>87.83</v>
      </c>
      <c r="AS63" s="371">
        <v>89.34</v>
      </c>
      <c r="AT63" s="358">
        <v>90.86</v>
      </c>
      <c r="AU63" s="364">
        <v>92.38</v>
      </c>
      <c r="AV63" s="364">
        <v>93.89</v>
      </c>
      <c r="AW63" s="364">
        <v>95.41</v>
      </c>
      <c r="AX63" s="364">
        <v>96.93</v>
      </c>
      <c r="AY63" s="364">
        <v>98.44</v>
      </c>
      <c r="AZ63" s="364">
        <v>99.96</v>
      </c>
      <c r="BA63" s="257">
        <v>86.35</v>
      </c>
      <c r="BB63" s="257">
        <v>87.86</v>
      </c>
      <c r="BC63" s="257">
        <v>89.38</v>
      </c>
      <c r="BD63" s="257">
        <v>90.9</v>
      </c>
      <c r="BE63" s="257">
        <v>63.6</v>
      </c>
      <c r="BF63" s="257">
        <v>62.09</v>
      </c>
      <c r="BG63" s="257">
        <v>60.57</v>
      </c>
      <c r="BH63" s="257">
        <v>59.05</v>
      </c>
      <c r="BI63" s="257">
        <v>57.54</v>
      </c>
    </row>
    <row r="64" spans="1:61" x14ac:dyDescent="0.45">
      <c r="A64" s="342">
        <v>118.14</v>
      </c>
      <c r="B64" s="342">
        <v>120.32</v>
      </c>
      <c r="C64" s="342">
        <v>122.5</v>
      </c>
      <c r="D64" s="342">
        <v>124.69</v>
      </c>
      <c r="E64" s="342">
        <v>126.87</v>
      </c>
      <c r="F64" s="342">
        <v>129.06</v>
      </c>
      <c r="G64" s="342">
        <v>131.24</v>
      </c>
      <c r="H64" s="342">
        <v>133.41999999999999</v>
      </c>
      <c r="I64" s="343">
        <v>135.61000000000001</v>
      </c>
      <c r="J64" s="352">
        <v>137.79</v>
      </c>
      <c r="K64" s="352">
        <v>139.97999999999999</v>
      </c>
      <c r="L64" s="343">
        <v>142.16</v>
      </c>
      <c r="M64" s="343">
        <v>144.34</v>
      </c>
      <c r="N64" s="343">
        <v>146.53</v>
      </c>
      <c r="O64" s="358">
        <v>148.71</v>
      </c>
      <c r="P64" s="364">
        <v>150.9</v>
      </c>
      <c r="Q64" s="364">
        <v>153.08000000000001</v>
      </c>
      <c r="R64" s="364">
        <v>155.26</v>
      </c>
      <c r="S64" s="364">
        <v>157.44999999999999</v>
      </c>
      <c r="T64" s="364">
        <v>159.63</v>
      </c>
      <c r="U64" s="364">
        <v>161.82</v>
      </c>
      <c r="V64" s="257">
        <v>133.28</v>
      </c>
      <c r="W64" s="257">
        <v>135.46</v>
      </c>
      <c r="X64" s="257">
        <v>137.65</v>
      </c>
      <c r="Y64" s="257">
        <v>139.83000000000001</v>
      </c>
      <c r="Z64" s="257">
        <v>100.52</v>
      </c>
      <c r="AA64" s="257">
        <v>98.33</v>
      </c>
      <c r="AB64" s="257">
        <v>96.15</v>
      </c>
      <c r="AC64" s="257">
        <v>93.97</v>
      </c>
      <c r="AD64" s="257">
        <v>91.78</v>
      </c>
      <c r="AE64" s="51">
        <v>60</v>
      </c>
      <c r="AF64" s="342">
        <v>70.81</v>
      </c>
      <c r="AG64" s="342">
        <v>72.349999999999994</v>
      </c>
      <c r="AH64" s="342">
        <v>73.89</v>
      </c>
      <c r="AI64" s="342">
        <v>75.44</v>
      </c>
      <c r="AJ64" s="342">
        <v>76.98</v>
      </c>
      <c r="AK64" s="342">
        <v>78.52</v>
      </c>
      <c r="AL64" s="342">
        <v>80.06</v>
      </c>
      <c r="AM64" s="342">
        <v>81.599999999999994</v>
      </c>
      <c r="AN64" s="343">
        <v>83.15</v>
      </c>
      <c r="AO64" s="352">
        <v>84.69</v>
      </c>
      <c r="AP64" s="352">
        <v>86.23</v>
      </c>
      <c r="AQ64" s="343">
        <v>87.77</v>
      </c>
      <c r="AR64" s="343">
        <v>89.31</v>
      </c>
      <c r="AS64" s="371">
        <v>90.86</v>
      </c>
      <c r="AT64" s="358">
        <v>92.4</v>
      </c>
      <c r="AU64" s="364">
        <v>93.94</v>
      </c>
      <c r="AV64" s="364">
        <v>95.48</v>
      </c>
      <c r="AW64" s="364">
        <v>97.02</v>
      </c>
      <c r="AX64" s="364">
        <v>98.57</v>
      </c>
      <c r="AY64" s="364">
        <v>100.11</v>
      </c>
      <c r="AZ64" s="364">
        <v>101.65</v>
      </c>
      <c r="BA64" s="257">
        <v>87.81</v>
      </c>
      <c r="BB64" s="257">
        <v>89.35</v>
      </c>
      <c r="BC64" s="257">
        <v>90.89</v>
      </c>
      <c r="BD64" s="257">
        <v>92.44</v>
      </c>
      <c r="BE64" s="257">
        <v>64.680000000000007</v>
      </c>
      <c r="BF64" s="257">
        <v>63.14</v>
      </c>
      <c r="BG64" s="257">
        <v>61.6</v>
      </c>
      <c r="BH64" s="257">
        <v>60.05</v>
      </c>
      <c r="BI64" s="257">
        <v>58.51</v>
      </c>
    </row>
    <row r="65" spans="1:61" x14ac:dyDescent="0.45">
      <c r="A65" s="342">
        <v>120.09</v>
      </c>
      <c r="B65" s="342">
        <v>122.31</v>
      </c>
      <c r="C65" s="342">
        <v>124.53</v>
      </c>
      <c r="D65" s="342">
        <v>126.75</v>
      </c>
      <c r="E65" s="342">
        <v>128.97999999999999</v>
      </c>
      <c r="F65" s="342">
        <v>131.19999999999999</v>
      </c>
      <c r="G65" s="342">
        <v>133.41999999999999</v>
      </c>
      <c r="H65" s="342">
        <v>135.63999999999999</v>
      </c>
      <c r="I65" s="343">
        <v>137.86000000000001</v>
      </c>
      <c r="J65" s="352">
        <v>140.08000000000001</v>
      </c>
      <c r="K65" s="352">
        <v>142.30000000000001</v>
      </c>
      <c r="L65" s="343">
        <v>144.52000000000001</v>
      </c>
      <c r="M65" s="343">
        <v>146.74</v>
      </c>
      <c r="N65" s="343">
        <v>148.96</v>
      </c>
      <c r="O65" s="358">
        <v>151.18</v>
      </c>
      <c r="P65" s="364">
        <v>153.4</v>
      </c>
      <c r="Q65" s="364">
        <v>155.62</v>
      </c>
      <c r="R65" s="364">
        <v>157.84</v>
      </c>
      <c r="S65" s="364">
        <v>160.06</v>
      </c>
      <c r="T65" s="364">
        <v>162.28</v>
      </c>
      <c r="U65" s="364">
        <v>164.5</v>
      </c>
      <c r="V65" s="257">
        <v>135.49</v>
      </c>
      <c r="W65" s="257">
        <v>137.71</v>
      </c>
      <c r="X65" s="257">
        <v>139.93</v>
      </c>
      <c r="Y65" s="257">
        <v>142.15</v>
      </c>
      <c r="Z65" s="257">
        <v>102.19</v>
      </c>
      <c r="AA65" s="257">
        <v>99.97</v>
      </c>
      <c r="AB65" s="257">
        <v>97.75</v>
      </c>
      <c r="AC65" s="257">
        <v>95.53</v>
      </c>
      <c r="AD65" s="257">
        <v>93.31</v>
      </c>
      <c r="AE65" s="51">
        <v>61</v>
      </c>
      <c r="AF65" s="342">
        <v>71.97</v>
      </c>
      <c r="AG65" s="342">
        <v>73.540000000000006</v>
      </c>
      <c r="AH65" s="342">
        <v>75.11</v>
      </c>
      <c r="AI65" s="342">
        <v>76.680000000000007</v>
      </c>
      <c r="AJ65" s="342">
        <v>78.25</v>
      </c>
      <c r="AK65" s="342">
        <v>79.81</v>
      </c>
      <c r="AL65" s="342">
        <v>81.38</v>
      </c>
      <c r="AM65" s="342">
        <v>82.95</v>
      </c>
      <c r="AN65" s="343">
        <v>84.52</v>
      </c>
      <c r="AO65" s="352">
        <v>86.08</v>
      </c>
      <c r="AP65" s="352">
        <v>87.65</v>
      </c>
      <c r="AQ65" s="343">
        <v>89.22</v>
      </c>
      <c r="AR65" s="343">
        <v>90.79</v>
      </c>
      <c r="AS65" s="371">
        <v>92.35</v>
      </c>
      <c r="AT65" s="358">
        <v>93.92</v>
      </c>
      <c r="AU65" s="364">
        <v>95.49</v>
      </c>
      <c r="AV65" s="364">
        <v>97.06</v>
      </c>
      <c r="AW65" s="364">
        <v>98.63</v>
      </c>
      <c r="AX65" s="364">
        <v>100.19</v>
      </c>
      <c r="AY65" s="364">
        <v>101.76</v>
      </c>
      <c r="AZ65" s="364">
        <v>103.33</v>
      </c>
      <c r="BA65" s="257">
        <v>89.26</v>
      </c>
      <c r="BB65" s="257">
        <v>90.83</v>
      </c>
      <c r="BC65" s="257">
        <v>92.4</v>
      </c>
      <c r="BD65" s="257">
        <v>93.97</v>
      </c>
      <c r="BE65" s="257">
        <v>65.75</v>
      </c>
      <c r="BF65" s="257">
        <v>64.180000000000007</v>
      </c>
      <c r="BG65" s="257">
        <v>62.61</v>
      </c>
      <c r="BH65" s="257">
        <v>61.05</v>
      </c>
      <c r="BI65" s="257">
        <v>59.48</v>
      </c>
    </row>
    <row r="66" spans="1:61" x14ac:dyDescent="0.45">
      <c r="A66" s="347">
        <v>122.07</v>
      </c>
      <c r="B66" s="347">
        <v>124.32</v>
      </c>
      <c r="C66" s="347">
        <v>126.58</v>
      </c>
      <c r="D66" s="347">
        <v>128.84</v>
      </c>
      <c r="E66" s="347">
        <v>131.09</v>
      </c>
      <c r="F66" s="347">
        <v>133.35</v>
      </c>
      <c r="G66" s="342">
        <v>135.61000000000001</v>
      </c>
      <c r="H66" s="342">
        <v>137.86000000000001</v>
      </c>
      <c r="I66" s="343">
        <v>140.12</v>
      </c>
      <c r="J66" s="352">
        <v>142.38</v>
      </c>
      <c r="K66" s="352">
        <v>144.63</v>
      </c>
      <c r="L66" s="343">
        <v>146.88999999999999</v>
      </c>
      <c r="M66" s="343">
        <v>149.15</v>
      </c>
      <c r="N66" s="343">
        <v>151.41</v>
      </c>
      <c r="O66" s="358">
        <v>153.66</v>
      </c>
      <c r="P66" s="364">
        <v>155.91999999999999</v>
      </c>
      <c r="Q66" s="364">
        <v>158.18</v>
      </c>
      <c r="R66" s="364">
        <v>160.43</v>
      </c>
      <c r="S66" s="364">
        <v>162.69</v>
      </c>
      <c r="T66" s="364">
        <v>164.95</v>
      </c>
      <c r="U66" s="364">
        <v>167.2</v>
      </c>
      <c r="V66" s="257">
        <v>137.72</v>
      </c>
      <c r="W66" s="257">
        <v>139.97</v>
      </c>
      <c r="X66" s="257">
        <v>142.22999999999999</v>
      </c>
      <c r="Y66" s="257">
        <v>144.49</v>
      </c>
      <c r="Z66" s="257">
        <v>103.87</v>
      </c>
      <c r="AA66" s="257">
        <v>101.61</v>
      </c>
      <c r="AB66" s="257">
        <v>99.35</v>
      </c>
      <c r="AC66" s="257">
        <v>97.09</v>
      </c>
      <c r="AD66" s="257">
        <v>94.84</v>
      </c>
      <c r="AE66" s="51">
        <v>62</v>
      </c>
      <c r="AF66" s="342">
        <v>73.14</v>
      </c>
      <c r="AG66" s="342">
        <v>74.739999999999995</v>
      </c>
      <c r="AH66" s="342">
        <v>76.33</v>
      </c>
      <c r="AI66" s="342">
        <v>77.92</v>
      </c>
      <c r="AJ66" s="342">
        <v>79.52</v>
      </c>
      <c r="AK66" s="342">
        <v>81.11</v>
      </c>
      <c r="AL66" s="342">
        <v>82.7</v>
      </c>
      <c r="AM66" s="342">
        <v>84.3</v>
      </c>
      <c r="AN66" s="343">
        <v>85.89</v>
      </c>
      <c r="AO66" s="352">
        <v>87.48</v>
      </c>
      <c r="AP66" s="352">
        <v>89.08</v>
      </c>
      <c r="AQ66" s="343">
        <v>90.67</v>
      </c>
      <c r="AR66" s="343">
        <v>92.26</v>
      </c>
      <c r="AS66" s="371">
        <v>93.86</v>
      </c>
      <c r="AT66" s="358">
        <v>95.45</v>
      </c>
      <c r="AU66" s="364">
        <v>97.04</v>
      </c>
      <c r="AV66" s="364">
        <v>98.64</v>
      </c>
      <c r="AW66" s="364">
        <v>100.23</v>
      </c>
      <c r="AX66" s="364">
        <v>101.82</v>
      </c>
      <c r="AY66" s="364">
        <v>103.42</v>
      </c>
      <c r="AZ66" s="364">
        <v>105.01</v>
      </c>
      <c r="BA66" s="257">
        <v>90.72</v>
      </c>
      <c r="BB66" s="257">
        <v>92.31</v>
      </c>
      <c r="BC66" s="257">
        <v>93.91</v>
      </c>
      <c r="BD66" s="257">
        <v>95.5</v>
      </c>
      <c r="BE66" s="257">
        <v>66.819999999999993</v>
      </c>
      <c r="BF66" s="257">
        <v>65.23</v>
      </c>
      <c r="BG66" s="257">
        <v>63.63</v>
      </c>
      <c r="BH66" s="257">
        <v>62.04</v>
      </c>
      <c r="BI66" s="257">
        <v>60.44</v>
      </c>
    </row>
    <row r="67" spans="1:61" x14ac:dyDescent="0.45">
      <c r="A67" s="342">
        <v>123.99</v>
      </c>
      <c r="B67" s="342">
        <v>126.28</v>
      </c>
      <c r="C67" s="342">
        <v>128.57</v>
      </c>
      <c r="D67" s="342">
        <v>130.87</v>
      </c>
      <c r="E67" s="342">
        <v>133.16</v>
      </c>
      <c r="F67" s="342">
        <v>135.44999999999999</v>
      </c>
      <c r="G67" s="342">
        <v>137.75</v>
      </c>
      <c r="H67" s="342">
        <v>140.04</v>
      </c>
      <c r="I67" s="343">
        <v>142.33000000000001</v>
      </c>
      <c r="J67" s="352">
        <v>144.62</v>
      </c>
      <c r="K67" s="352">
        <v>146.91999999999999</v>
      </c>
      <c r="L67" s="343">
        <v>149.21</v>
      </c>
      <c r="M67" s="343">
        <v>151.5</v>
      </c>
      <c r="N67" s="343">
        <v>153.80000000000001</v>
      </c>
      <c r="O67" s="358">
        <v>156.09</v>
      </c>
      <c r="P67" s="364">
        <v>158.38</v>
      </c>
      <c r="Q67" s="364">
        <v>160.68</v>
      </c>
      <c r="R67" s="364">
        <v>162.97</v>
      </c>
      <c r="S67" s="364">
        <v>165.26</v>
      </c>
      <c r="T67" s="364">
        <v>167.56</v>
      </c>
      <c r="U67" s="364">
        <v>169.85</v>
      </c>
      <c r="V67" s="257">
        <v>139.91</v>
      </c>
      <c r="W67" s="257">
        <v>142.19999999999999</v>
      </c>
      <c r="X67" s="257">
        <v>144.5</v>
      </c>
      <c r="Y67" s="257">
        <v>146.79</v>
      </c>
      <c r="Z67" s="257">
        <v>105.51</v>
      </c>
      <c r="AA67" s="257">
        <v>103.22</v>
      </c>
      <c r="AB67" s="257">
        <v>100.92</v>
      </c>
      <c r="AC67" s="257">
        <v>98.63</v>
      </c>
      <c r="AD67" s="257">
        <v>96.34</v>
      </c>
      <c r="AE67" s="51">
        <v>63</v>
      </c>
      <c r="AF67" s="342">
        <v>74.31</v>
      </c>
      <c r="AG67" s="342">
        <v>75.930000000000007</v>
      </c>
      <c r="AH67" s="342">
        <v>77.55</v>
      </c>
      <c r="AI67" s="342">
        <v>79.17</v>
      </c>
      <c r="AJ67" s="342">
        <v>80.790000000000006</v>
      </c>
      <c r="AK67" s="342">
        <v>82.41</v>
      </c>
      <c r="AL67" s="342">
        <v>84.03</v>
      </c>
      <c r="AM67" s="342">
        <v>85.65</v>
      </c>
      <c r="AN67" s="343">
        <v>87.27</v>
      </c>
      <c r="AO67" s="352">
        <v>88.88</v>
      </c>
      <c r="AP67" s="352">
        <v>90.5</v>
      </c>
      <c r="AQ67" s="343">
        <v>92.12</v>
      </c>
      <c r="AR67" s="343">
        <v>93.74</v>
      </c>
      <c r="AS67" s="371">
        <v>95.36</v>
      </c>
      <c r="AT67" s="358">
        <v>96.98</v>
      </c>
      <c r="AU67" s="364">
        <v>98.6</v>
      </c>
      <c r="AV67" s="364">
        <v>100.22</v>
      </c>
      <c r="AW67" s="364">
        <v>101.84</v>
      </c>
      <c r="AX67" s="364">
        <v>103.46</v>
      </c>
      <c r="AY67" s="364">
        <v>105.08</v>
      </c>
      <c r="AZ67" s="364">
        <v>106.69</v>
      </c>
      <c r="BA67" s="257">
        <v>92.18</v>
      </c>
      <c r="BB67" s="257">
        <v>93.8</v>
      </c>
      <c r="BC67" s="257">
        <v>95.42</v>
      </c>
      <c r="BD67" s="257">
        <v>97.03</v>
      </c>
      <c r="BE67" s="257">
        <v>67.89</v>
      </c>
      <c r="BF67" s="257">
        <v>66.27</v>
      </c>
      <c r="BG67" s="257">
        <v>64.650000000000006</v>
      </c>
      <c r="BH67" s="257">
        <v>63.03</v>
      </c>
      <c r="BI67" s="257">
        <v>61.41</v>
      </c>
    </row>
    <row r="68" spans="1:61" x14ac:dyDescent="0.45">
      <c r="A68" s="342">
        <v>125.92</v>
      </c>
      <c r="B68" s="342">
        <v>128.25</v>
      </c>
      <c r="C68" s="342">
        <v>130.58000000000001</v>
      </c>
      <c r="D68" s="342">
        <v>132.91</v>
      </c>
      <c r="E68" s="342">
        <v>135.24</v>
      </c>
      <c r="F68" s="342">
        <v>137.56</v>
      </c>
      <c r="G68" s="342">
        <v>139.88999999999999</v>
      </c>
      <c r="H68" s="342">
        <v>142.22</v>
      </c>
      <c r="I68" s="343">
        <v>144.55000000000001</v>
      </c>
      <c r="J68" s="352">
        <v>146.88</v>
      </c>
      <c r="K68" s="352">
        <v>149.21</v>
      </c>
      <c r="L68" s="343">
        <v>151.54</v>
      </c>
      <c r="M68" s="343">
        <v>153.87</v>
      </c>
      <c r="N68" s="343">
        <v>156.19999999999999</v>
      </c>
      <c r="O68" s="358">
        <v>158.53</v>
      </c>
      <c r="P68" s="364">
        <v>160.86000000000001</v>
      </c>
      <c r="Q68" s="364">
        <v>163.19</v>
      </c>
      <c r="R68" s="364">
        <v>165.52</v>
      </c>
      <c r="S68" s="364">
        <v>167.85</v>
      </c>
      <c r="T68" s="364">
        <v>170.18</v>
      </c>
      <c r="U68" s="364">
        <v>172.51</v>
      </c>
      <c r="V68" s="257">
        <v>142.11000000000001</v>
      </c>
      <c r="W68" s="257">
        <v>144.44</v>
      </c>
      <c r="X68" s="257">
        <v>146.77000000000001</v>
      </c>
      <c r="Y68" s="257">
        <v>149.1</v>
      </c>
      <c r="Z68" s="257">
        <v>107.16</v>
      </c>
      <c r="AA68" s="257">
        <v>104.83</v>
      </c>
      <c r="AB68" s="257">
        <v>102.51</v>
      </c>
      <c r="AC68" s="257">
        <v>100.18</v>
      </c>
      <c r="AD68" s="257">
        <v>97.85</v>
      </c>
      <c r="AE68" s="51">
        <v>64</v>
      </c>
      <c r="AF68" s="342">
        <v>75.489999999999995</v>
      </c>
      <c r="AG68" s="342">
        <v>77.13</v>
      </c>
      <c r="AH68" s="342">
        <v>78.78</v>
      </c>
      <c r="AI68" s="342">
        <v>8.42</v>
      </c>
      <c r="AJ68" s="342">
        <v>82.07</v>
      </c>
      <c r="AK68" s="342">
        <v>83.71</v>
      </c>
      <c r="AL68" s="342">
        <v>85.36</v>
      </c>
      <c r="AM68" s="342">
        <v>87</v>
      </c>
      <c r="AN68" s="343">
        <v>88.65</v>
      </c>
      <c r="AO68" s="352">
        <v>90.29</v>
      </c>
      <c r="AP68" s="352">
        <v>91.94</v>
      </c>
      <c r="AQ68" s="343">
        <v>93.58</v>
      </c>
      <c r="AR68" s="343">
        <v>95.22</v>
      </c>
      <c r="AS68" s="371">
        <v>96.87</v>
      </c>
      <c r="AT68" s="358">
        <v>98.51</v>
      </c>
      <c r="AU68" s="364">
        <v>100.16</v>
      </c>
      <c r="AV68" s="364">
        <v>101.8</v>
      </c>
      <c r="AW68" s="364">
        <v>103.45</v>
      </c>
      <c r="AX68" s="364">
        <v>105.09</v>
      </c>
      <c r="AY68" s="364">
        <v>106.74</v>
      </c>
      <c r="AZ68" s="364">
        <v>108.38</v>
      </c>
      <c r="BA68" s="257">
        <v>93.64</v>
      </c>
      <c r="BB68" s="257">
        <v>95.28</v>
      </c>
      <c r="BC68" s="257">
        <v>96.93</v>
      </c>
      <c r="BD68" s="257">
        <v>98.57</v>
      </c>
      <c r="BE68" s="257">
        <v>68.97</v>
      </c>
      <c r="BF68" s="257">
        <v>67.319999999999993</v>
      </c>
      <c r="BG68" s="257">
        <v>65.680000000000007</v>
      </c>
      <c r="BH68" s="257">
        <v>64.03</v>
      </c>
      <c r="BI68" s="257">
        <v>62.39</v>
      </c>
    </row>
    <row r="69" spans="1:61" x14ac:dyDescent="0.45">
      <c r="A69" s="342">
        <v>127.86</v>
      </c>
      <c r="B69" s="342">
        <v>130.22999999999999</v>
      </c>
      <c r="C69" s="342">
        <v>132.59</v>
      </c>
      <c r="D69" s="342">
        <v>134.96</v>
      </c>
      <c r="E69" s="342">
        <v>137.32</v>
      </c>
      <c r="F69" s="342">
        <v>139.69</v>
      </c>
      <c r="G69" s="342">
        <v>142.06</v>
      </c>
      <c r="H69" s="342">
        <v>144.41999999999999</v>
      </c>
      <c r="I69" s="343">
        <v>146.79</v>
      </c>
      <c r="J69" s="352">
        <v>149.15</v>
      </c>
      <c r="K69" s="352">
        <v>151.52000000000001</v>
      </c>
      <c r="L69" s="343">
        <v>153.88999999999999</v>
      </c>
      <c r="M69" s="343">
        <v>156.25</v>
      </c>
      <c r="N69" s="343">
        <v>158.62</v>
      </c>
      <c r="O69" s="358">
        <v>160.97999999999999</v>
      </c>
      <c r="P69" s="364">
        <v>163.35</v>
      </c>
      <c r="Q69" s="364">
        <v>165.72</v>
      </c>
      <c r="R69" s="364">
        <v>168.08</v>
      </c>
      <c r="S69" s="364">
        <v>170.45</v>
      </c>
      <c r="T69" s="364">
        <v>172.81</v>
      </c>
      <c r="U69" s="364">
        <v>175.18</v>
      </c>
      <c r="V69" s="257">
        <v>144.31</v>
      </c>
      <c r="W69" s="257">
        <v>146.68</v>
      </c>
      <c r="X69" s="257">
        <v>149.05000000000001</v>
      </c>
      <c r="Y69" s="257">
        <v>151.41</v>
      </c>
      <c r="Z69" s="257">
        <v>108.82</v>
      </c>
      <c r="AA69" s="257">
        <v>106.46</v>
      </c>
      <c r="AB69" s="257">
        <v>104.09</v>
      </c>
      <c r="AC69" s="257">
        <v>101.73</v>
      </c>
      <c r="AD69" s="257">
        <v>99.36</v>
      </c>
      <c r="AE69" s="51">
        <v>65</v>
      </c>
      <c r="AF69" s="342">
        <v>76.64</v>
      </c>
      <c r="AG69" s="342">
        <v>78.31</v>
      </c>
      <c r="AH69" s="342">
        <v>79.989999999999995</v>
      </c>
      <c r="AI69" s="342">
        <v>81.66</v>
      </c>
      <c r="AJ69" s="342">
        <v>83.33</v>
      </c>
      <c r="AK69" s="342">
        <v>85</v>
      </c>
      <c r="AL69" s="342">
        <v>86.67</v>
      </c>
      <c r="AM69" s="342">
        <v>88.34</v>
      </c>
      <c r="AN69" s="343">
        <v>90.01</v>
      </c>
      <c r="AO69" s="352">
        <v>91.68</v>
      </c>
      <c r="AP69" s="352">
        <v>93.35</v>
      </c>
      <c r="AQ69" s="343">
        <v>95.02</v>
      </c>
      <c r="AR69" s="343">
        <v>96.69</v>
      </c>
      <c r="AS69" s="371">
        <v>98.36</v>
      </c>
      <c r="AT69" s="358">
        <v>100.03</v>
      </c>
      <c r="AU69" s="364">
        <v>101.7</v>
      </c>
      <c r="AV69" s="364">
        <v>103.37</v>
      </c>
      <c r="AW69" s="364">
        <v>105.04</v>
      </c>
      <c r="AX69" s="364">
        <v>106.71</v>
      </c>
      <c r="AY69" s="364">
        <v>108.38</v>
      </c>
      <c r="AZ69" s="364">
        <v>110.05</v>
      </c>
      <c r="BA69" s="257">
        <v>95.09</v>
      </c>
      <c r="BB69" s="257">
        <v>96.76</v>
      </c>
      <c r="BC69" s="257">
        <v>98.43</v>
      </c>
      <c r="BD69" s="257">
        <v>100.1</v>
      </c>
      <c r="BE69" s="257">
        <v>70.03</v>
      </c>
      <c r="BF69" s="257">
        <v>68.36</v>
      </c>
      <c r="BG69" s="257">
        <v>66.69</v>
      </c>
      <c r="BH69" s="257">
        <v>65.02</v>
      </c>
      <c r="BI69" s="257">
        <v>63.35</v>
      </c>
    </row>
    <row r="70" spans="1:61" x14ac:dyDescent="0.45">
      <c r="A70" s="342">
        <v>129.82</v>
      </c>
      <c r="B70" s="342">
        <v>132.22</v>
      </c>
      <c r="C70" s="342">
        <v>134.62</v>
      </c>
      <c r="D70" s="342">
        <v>137.02000000000001</v>
      </c>
      <c r="E70" s="342">
        <v>139.43</v>
      </c>
      <c r="F70" s="342">
        <v>141.83000000000001</v>
      </c>
      <c r="G70" s="342">
        <v>144.22999999999999</v>
      </c>
      <c r="H70" s="342">
        <v>146.63</v>
      </c>
      <c r="I70" s="343">
        <v>149.04</v>
      </c>
      <c r="J70" s="352">
        <v>151.44</v>
      </c>
      <c r="K70" s="352">
        <v>153.84</v>
      </c>
      <c r="L70" s="343">
        <v>156.24</v>
      </c>
      <c r="M70" s="343">
        <v>158.65</v>
      </c>
      <c r="N70" s="343">
        <v>161.05000000000001</v>
      </c>
      <c r="O70" s="358">
        <v>163.44999999999999</v>
      </c>
      <c r="P70" s="364">
        <v>165.85</v>
      </c>
      <c r="Q70" s="364">
        <v>168.26</v>
      </c>
      <c r="R70" s="364">
        <v>170.66</v>
      </c>
      <c r="S70" s="364">
        <v>173.06</v>
      </c>
      <c r="T70" s="364">
        <v>175.46</v>
      </c>
      <c r="U70" s="364">
        <v>177.87</v>
      </c>
      <c r="V70" s="257">
        <v>146.53</v>
      </c>
      <c r="W70" s="257">
        <v>148.93</v>
      </c>
      <c r="X70" s="257">
        <v>151.33000000000001</v>
      </c>
      <c r="Y70" s="257">
        <v>153.74</v>
      </c>
      <c r="Z70" s="257">
        <v>110.49</v>
      </c>
      <c r="AA70" s="257">
        <v>108.09</v>
      </c>
      <c r="AB70" s="257">
        <v>105.69</v>
      </c>
      <c r="AC70" s="257">
        <v>103.29</v>
      </c>
      <c r="AD70" s="257">
        <v>100.88</v>
      </c>
      <c r="AE70" s="51">
        <v>66</v>
      </c>
      <c r="AF70" s="342">
        <v>77.83</v>
      </c>
      <c r="AG70" s="342">
        <v>79.52</v>
      </c>
      <c r="AH70" s="342">
        <v>81.22</v>
      </c>
      <c r="AI70" s="342">
        <v>82.91</v>
      </c>
      <c r="AJ70" s="342">
        <v>84.61</v>
      </c>
      <c r="AK70" s="342">
        <v>86.31</v>
      </c>
      <c r="AL70" s="342">
        <v>88</v>
      </c>
      <c r="AM70" s="342">
        <v>89.7</v>
      </c>
      <c r="AN70" s="343">
        <v>91.4</v>
      </c>
      <c r="AO70" s="352">
        <v>93.09</v>
      </c>
      <c r="AP70" s="352">
        <v>94.79</v>
      </c>
      <c r="AQ70" s="343">
        <v>96.48</v>
      </c>
      <c r="AR70" s="343">
        <v>98.18</v>
      </c>
      <c r="AS70" s="371">
        <v>99.88</v>
      </c>
      <c r="AT70" s="358">
        <v>101.57</v>
      </c>
      <c r="AU70" s="364">
        <v>103.27</v>
      </c>
      <c r="AV70" s="364">
        <v>104.96</v>
      </c>
      <c r="AW70" s="364">
        <v>106.66</v>
      </c>
      <c r="AX70" s="364">
        <v>108.36</v>
      </c>
      <c r="AY70" s="364">
        <v>110.05</v>
      </c>
      <c r="AZ70" s="364">
        <v>111.75</v>
      </c>
      <c r="BA70" s="257">
        <v>96.55</v>
      </c>
      <c r="BB70" s="257">
        <v>98.25</v>
      </c>
      <c r="BC70" s="257">
        <v>99.94</v>
      </c>
      <c r="BD70" s="257">
        <v>101.64</v>
      </c>
      <c r="BE70" s="257">
        <v>71.11</v>
      </c>
      <c r="BF70" s="257">
        <v>69.41</v>
      </c>
      <c r="BG70" s="257">
        <v>67.709999999999994</v>
      </c>
      <c r="BH70" s="257">
        <v>66.02</v>
      </c>
      <c r="BI70" s="257">
        <v>64.319999999999993</v>
      </c>
    </row>
    <row r="71" spans="1:61" x14ac:dyDescent="0.45">
      <c r="A71" s="342">
        <v>131.79</v>
      </c>
      <c r="B71" s="342">
        <v>134.22999999999999</v>
      </c>
      <c r="C71" s="342">
        <v>136.66999999999999</v>
      </c>
      <c r="D71" s="342">
        <v>139.1</v>
      </c>
      <c r="E71" s="342">
        <v>141.54</v>
      </c>
      <c r="F71" s="342">
        <v>143.97999999999999</v>
      </c>
      <c r="G71" s="342">
        <v>146.41999999999999</v>
      </c>
      <c r="H71" s="342">
        <v>148.86000000000001</v>
      </c>
      <c r="I71" s="343">
        <v>151.30000000000001</v>
      </c>
      <c r="J71" s="352">
        <v>153.74</v>
      </c>
      <c r="K71" s="352">
        <v>156.18</v>
      </c>
      <c r="L71" s="343">
        <v>158.61000000000001</v>
      </c>
      <c r="M71" s="343">
        <v>161.05000000000001</v>
      </c>
      <c r="N71" s="343">
        <v>163.49</v>
      </c>
      <c r="O71" s="358">
        <v>165.93</v>
      </c>
      <c r="P71" s="364">
        <v>168.37</v>
      </c>
      <c r="Q71" s="364">
        <v>170.81</v>
      </c>
      <c r="R71" s="364">
        <v>173.25</v>
      </c>
      <c r="S71" s="364">
        <v>175.69</v>
      </c>
      <c r="T71" s="364">
        <v>178.12</v>
      </c>
      <c r="U71" s="364">
        <v>180.56</v>
      </c>
      <c r="V71" s="257">
        <v>148.75</v>
      </c>
      <c r="W71" s="257">
        <v>151.19</v>
      </c>
      <c r="X71" s="257">
        <v>153.63</v>
      </c>
      <c r="Y71" s="257">
        <v>156.07</v>
      </c>
      <c r="Z71" s="257">
        <v>112.17</v>
      </c>
      <c r="AA71" s="257">
        <v>109.73</v>
      </c>
      <c r="AB71" s="257">
        <v>107.29</v>
      </c>
      <c r="AC71" s="257">
        <v>104.85</v>
      </c>
      <c r="AD71" s="257">
        <v>102.41</v>
      </c>
      <c r="AE71" s="51">
        <v>67</v>
      </c>
      <c r="AF71" s="342">
        <v>78.989999999999995</v>
      </c>
      <c r="AG71" s="342">
        <v>80.709999999999994</v>
      </c>
      <c r="AH71" s="342">
        <v>82.43</v>
      </c>
      <c r="AI71" s="342">
        <v>84.15</v>
      </c>
      <c r="AJ71" s="342">
        <v>85.88</v>
      </c>
      <c r="AK71" s="342">
        <v>87.6</v>
      </c>
      <c r="AL71" s="342">
        <v>89.32</v>
      </c>
      <c r="AM71" s="342">
        <v>91.04</v>
      </c>
      <c r="AN71" s="343">
        <v>92.76</v>
      </c>
      <c r="AO71" s="352">
        <v>94.49</v>
      </c>
      <c r="AP71" s="352">
        <v>96.21</v>
      </c>
      <c r="AQ71" s="343">
        <v>97.93</v>
      </c>
      <c r="AR71" s="343">
        <v>99.65</v>
      </c>
      <c r="AS71" s="371">
        <v>101.37</v>
      </c>
      <c r="AT71" s="358">
        <v>103.01</v>
      </c>
      <c r="AU71" s="364">
        <v>104.82</v>
      </c>
      <c r="AV71" s="364">
        <v>106.54</v>
      </c>
      <c r="AW71" s="364">
        <v>108.26</v>
      </c>
      <c r="AX71" s="364">
        <v>109.98</v>
      </c>
      <c r="AY71" s="364">
        <v>111.7</v>
      </c>
      <c r="AZ71" s="364">
        <v>113.43</v>
      </c>
      <c r="BA71" s="257">
        <v>98</v>
      </c>
      <c r="BB71" s="257">
        <v>99.73</v>
      </c>
      <c r="BC71" s="257">
        <v>101.45</v>
      </c>
      <c r="BD71" s="257">
        <v>103.17</v>
      </c>
      <c r="BE71" s="257">
        <v>72.17</v>
      </c>
      <c r="BF71" s="257">
        <v>70.45</v>
      </c>
      <c r="BG71" s="257">
        <v>68.73</v>
      </c>
      <c r="BH71" s="257">
        <v>67.010000000000005</v>
      </c>
      <c r="BI71" s="257">
        <v>35.29</v>
      </c>
    </row>
    <row r="72" spans="1:61" x14ac:dyDescent="0.45">
      <c r="A72" s="342">
        <v>133.69</v>
      </c>
      <c r="B72" s="342">
        <v>136.16999999999999</v>
      </c>
      <c r="C72" s="342">
        <v>138.63999999999999</v>
      </c>
      <c r="D72" s="342">
        <v>141.12</v>
      </c>
      <c r="E72" s="342">
        <v>143.59</v>
      </c>
      <c r="F72" s="342">
        <v>146.07</v>
      </c>
      <c r="G72" s="342">
        <v>148.54</v>
      </c>
      <c r="H72" s="342">
        <v>151.02000000000001</v>
      </c>
      <c r="I72" s="343">
        <v>153.49</v>
      </c>
      <c r="J72" s="352">
        <v>155.97</v>
      </c>
      <c r="K72" s="352">
        <v>158.44</v>
      </c>
      <c r="L72" s="343">
        <v>160.91999999999999</v>
      </c>
      <c r="M72" s="343">
        <v>163.38999999999999</v>
      </c>
      <c r="N72" s="343">
        <v>165.87</v>
      </c>
      <c r="O72" s="358">
        <v>168.34</v>
      </c>
      <c r="P72" s="364">
        <v>170.82</v>
      </c>
      <c r="Q72" s="364">
        <v>173.29</v>
      </c>
      <c r="R72" s="364">
        <v>175.77</v>
      </c>
      <c r="S72" s="364">
        <v>178.25</v>
      </c>
      <c r="T72" s="364">
        <v>180.72</v>
      </c>
      <c r="U72" s="364">
        <v>183.2</v>
      </c>
      <c r="V72" s="257">
        <v>150.93</v>
      </c>
      <c r="W72" s="257">
        <v>153.41</v>
      </c>
      <c r="X72" s="257">
        <v>155.88999999999999</v>
      </c>
      <c r="Y72" s="257">
        <v>158.36000000000001</v>
      </c>
      <c r="Z72" s="257">
        <v>113.81</v>
      </c>
      <c r="AA72" s="257">
        <v>111.33</v>
      </c>
      <c r="AB72" s="257">
        <v>108.86</v>
      </c>
      <c r="AC72" s="257">
        <v>106.38</v>
      </c>
      <c r="AD72" s="257">
        <v>103.91</v>
      </c>
      <c r="AE72" s="51">
        <v>68</v>
      </c>
      <c r="AF72" s="342">
        <v>80.16</v>
      </c>
      <c r="AG72" s="342">
        <v>81.900000000000006</v>
      </c>
      <c r="AH72" s="342">
        <v>83.65</v>
      </c>
      <c r="AI72" s="342">
        <v>85.4</v>
      </c>
      <c r="AJ72" s="342">
        <v>87.15</v>
      </c>
      <c r="AK72" s="342">
        <v>88.89</v>
      </c>
      <c r="AL72" s="342">
        <v>90.64</v>
      </c>
      <c r="AM72" s="342">
        <v>92.39</v>
      </c>
      <c r="AN72" s="343">
        <v>94.14</v>
      </c>
      <c r="AO72" s="352">
        <v>95.88</v>
      </c>
      <c r="AP72" s="352">
        <v>97.63</v>
      </c>
      <c r="AQ72" s="343">
        <v>99.38</v>
      </c>
      <c r="AR72" s="343">
        <v>101.13</v>
      </c>
      <c r="AS72" s="371">
        <v>102.87</v>
      </c>
      <c r="AT72" s="358">
        <v>104.62</v>
      </c>
      <c r="AU72" s="364">
        <v>106.37</v>
      </c>
      <c r="AV72" s="364">
        <v>108.12</v>
      </c>
      <c r="AW72" s="364">
        <v>109.86</v>
      </c>
      <c r="AX72" s="364">
        <v>111.61</v>
      </c>
      <c r="AY72" s="364">
        <v>113.36</v>
      </c>
      <c r="AZ72" s="364">
        <v>115.11</v>
      </c>
      <c r="BA72" s="257">
        <v>99.46</v>
      </c>
      <c r="BB72" s="257">
        <v>101.21</v>
      </c>
      <c r="BC72" s="257">
        <v>102.95</v>
      </c>
      <c r="BD72" s="257">
        <v>104.7</v>
      </c>
      <c r="BE72" s="257">
        <v>73.239999999999995</v>
      </c>
      <c r="BF72" s="257">
        <v>71.5</v>
      </c>
      <c r="BG72" s="257">
        <v>69.75</v>
      </c>
      <c r="BH72" s="257">
        <v>68</v>
      </c>
      <c r="BI72" s="257">
        <v>66.25</v>
      </c>
    </row>
    <row r="73" spans="1:61" x14ac:dyDescent="0.45">
      <c r="A73" s="342">
        <v>135.69</v>
      </c>
      <c r="B73" s="342">
        <v>138.19999999999999</v>
      </c>
      <c r="C73" s="342">
        <v>140.71</v>
      </c>
      <c r="D73" s="342">
        <v>143.22</v>
      </c>
      <c r="E73" s="342">
        <v>145.74</v>
      </c>
      <c r="F73" s="342">
        <v>148.25</v>
      </c>
      <c r="G73" s="342">
        <v>150.76</v>
      </c>
      <c r="H73" s="342">
        <v>153.27000000000001</v>
      </c>
      <c r="I73" s="343">
        <v>155.78</v>
      </c>
      <c r="J73" s="352">
        <v>158.29</v>
      </c>
      <c r="K73" s="352">
        <v>160.81</v>
      </c>
      <c r="L73" s="343">
        <v>163.32</v>
      </c>
      <c r="M73" s="343">
        <v>165.83</v>
      </c>
      <c r="N73" s="343">
        <v>168.34</v>
      </c>
      <c r="O73" s="358">
        <v>170.85</v>
      </c>
      <c r="P73" s="364">
        <v>173.36</v>
      </c>
      <c r="Q73" s="364">
        <v>175.87</v>
      </c>
      <c r="R73" s="364">
        <v>178.39</v>
      </c>
      <c r="S73" s="364">
        <v>180.9</v>
      </c>
      <c r="T73" s="364">
        <v>183.41</v>
      </c>
      <c r="U73" s="364">
        <v>185.92</v>
      </c>
      <c r="V73" s="257">
        <v>153.16999999999999</v>
      </c>
      <c r="W73" s="257">
        <v>155.68</v>
      </c>
      <c r="X73" s="257">
        <v>158.19999999999999</v>
      </c>
      <c r="Y73" s="257">
        <v>160.71</v>
      </c>
      <c r="Z73" s="257">
        <v>115.5</v>
      </c>
      <c r="AA73" s="257">
        <v>112.99</v>
      </c>
      <c r="AB73" s="257">
        <v>110.48</v>
      </c>
      <c r="AC73" s="257">
        <v>107.96</v>
      </c>
      <c r="AD73" s="257">
        <v>105.45</v>
      </c>
      <c r="AE73" s="51">
        <v>69</v>
      </c>
      <c r="AF73" s="342">
        <v>81.319999999999993</v>
      </c>
      <c r="AG73" s="342">
        <v>83.1</v>
      </c>
      <c r="AH73" s="342">
        <v>84.87</v>
      </c>
      <c r="AI73" s="342">
        <v>86.64</v>
      </c>
      <c r="AJ73" s="342">
        <v>88.42</v>
      </c>
      <c r="AK73" s="342">
        <v>90.19</v>
      </c>
      <c r="AL73" s="342">
        <v>91.96</v>
      </c>
      <c r="AM73" s="342">
        <v>93.74</v>
      </c>
      <c r="AN73" s="343">
        <v>95.51</v>
      </c>
      <c r="AO73" s="352">
        <v>97.28</v>
      </c>
      <c r="AP73" s="352">
        <v>99.06</v>
      </c>
      <c r="AQ73" s="343">
        <v>100.83</v>
      </c>
      <c r="AR73" s="343">
        <v>102.6</v>
      </c>
      <c r="AS73" s="371">
        <v>104.38</v>
      </c>
      <c r="AT73" s="358">
        <v>106.15</v>
      </c>
      <c r="AU73" s="364">
        <v>107.92</v>
      </c>
      <c r="AV73" s="364">
        <v>109.7</v>
      </c>
      <c r="AW73" s="364">
        <v>111.47</v>
      </c>
      <c r="AX73" s="364">
        <v>113.24</v>
      </c>
      <c r="AY73" s="364">
        <v>115.02</v>
      </c>
      <c r="AZ73" s="364">
        <v>116.79</v>
      </c>
      <c r="BA73" s="257">
        <v>100.91</v>
      </c>
      <c r="BB73" s="257">
        <v>102.69</v>
      </c>
      <c r="BC73" s="257">
        <v>104.46</v>
      </c>
      <c r="BD73" s="257">
        <v>106.23</v>
      </c>
      <c r="BE73" s="257">
        <v>74.319999999999993</v>
      </c>
      <c r="BF73" s="257">
        <v>72.540000000000006</v>
      </c>
      <c r="BG73" s="257">
        <v>70.77</v>
      </c>
      <c r="BH73" s="257">
        <v>69</v>
      </c>
      <c r="BI73" s="257">
        <v>67.22</v>
      </c>
    </row>
    <row r="74" spans="1:61" x14ac:dyDescent="0.45">
      <c r="A74" s="342">
        <v>137.62</v>
      </c>
      <c r="B74" s="342">
        <v>140.16</v>
      </c>
      <c r="C74" s="342">
        <v>142.71</v>
      </c>
      <c r="D74" s="342">
        <v>145.26</v>
      </c>
      <c r="E74" s="342">
        <v>147.81</v>
      </c>
      <c r="F74" s="342">
        <v>150.36000000000001</v>
      </c>
      <c r="G74" s="342">
        <v>152.9</v>
      </c>
      <c r="H74" s="342">
        <v>155.44999999999999</v>
      </c>
      <c r="I74" s="343">
        <v>158</v>
      </c>
      <c r="J74" s="352">
        <v>160.55000000000001</v>
      </c>
      <c r="K74" s="352">
        <v>163.1</v>
      </c>
      <c r="L74" s="343">
        <v>165.64</v>
      </c>
      <c r="M74" s="343">
        <v>168.19</v>
      </c>
      <c r="N74" s="343">
        <v>170.74</v>
      </c>
      <c r="O74" s="358">
        <v>173.29</v>
      </c>
      <c r="P74" s="364">
        <v>175.84</v>
      </c>
      <c r="Q74" s="364">
        <v>178.38</v>
      </c>
      <c r="R74" s="364">
        <v>180.93</v>
      </c>
      <c r="S74" s="364">
        <v>183.48</v>
      </c>
      <c r="T74" s="364">
        <v>186.03</v>
      </c>
      <c r="U74" s="364">
        <v>188.58</v>
      </c>
      <c r="V74" s="257">
        <v>155.37</v>
      </c>
      <c r="W74" s="257">
        <v>157.91999999999999</v>
      </c>
      <c r="X74" s="257">
        <v>160.47</v>
      </c>
      <c r="Y74" s="257">
        <v>163.01</v>
      </c>
      <c r="Z74" s="257">
        <v>117.15</v>
      </c>
      <c r="AA74" s="257">
        <v>114.6</v>
      </c>
      <c r="AB74" s="257">
        <v>112.05</v>
      </c>
      <c r="AC74" s="257">
        <v>109.51</v>
      </c>
      <c r="AD74" s="257">
        <v>106.96</v>
      </c>
      <c r="AE74" s="51">
        <v>70</v>
      </c>
      <c r="AF74" s="342">
        <v>82.5</v>
      </c>
      <c r="AG74" s="342">
        <v>84.3</v>
      </c>
      <c r="AH74" s="342">
        <v>86.09</v>
      </c>
      <c r="AI74" s="342">
        <v>87.89</v>
      </c>
      <c r="AJ74" s="342">
        <v>89.69</v>
      </c>
      <c r="AK74" s="342">
        <v>91.49</v>
      </c>
      <c r="AL74" s="342">
        <v>93.29</v>
      </c>
      <c r="AM74" s="342">
        <v>95.09</v>
      </c>
      <c r="AN74" s="343">
        <v>96.89</v>
      </c>
      <c r="AO74" s="352">
        <v>98.69</v>
      </c>
      <c r="AP74" s="352">
        <v>100.49</v>
      </c>
      <c r="AQ74" s="343">
        <v>102.29</v>
      </c>
      <c r="AR74" s="343">
        <v>104.08</v>
      </c>
      <c r="AS74" s="371">
        <v>105.88</v>
      </c>
      <c r="AT74" s="358">
        <v>107.68</v>
      </c>
      <c r="AU74" s="364">
        <v>109.48</v>
      </c>
      <c r="AV74" s="364">
        <v>111.28</v>
      </c>
      <c r="AW74" s="364">
        <v>113.08</v>
      </c>
      <c r="AX74" s="364">
        <v>114.88</v>
      </c>
      <c r="AY74" s="364">
        <v>116.68</v>
      </c>
      <c r="AZ74" s="364">
        <v>118.48</v>
      </c>
      <c r="BA74" s="257">
        <v>102.37</v>
      </c>
      <c r="BB74" s="257">
        <v>104.17</v>
      </c>
      <c r="BC74" s="257">
        <v>105.97</v>
      </c>
      <c r="BD74" s="257">
        <v>107.77</v>
      </c>
      <c r="BE74" s="257">
        <v>75.39</v>
      </c>
      <c r="BF74" s="257">
        <v>73.59</v>
      </c>
      <c r="BG74" s="257">
        <v>71.790000000000006</v>
      </c>
      <c r="BH74" s="257">
        <v>69.989999999999995</v>
      </c>
      <c r="BI74" s="257">
        <v>68.19</v>
      </c>
    </row>
    <row r="75" spans="1:61" x14ac:dyDescent="0.45">
      <c r="A75" s="342">
        <v>139.56</v>
      </c>
      <c r="B75" s="342">
        <v>142.13999999999999</v>
      </c>
      <c r="C75" s="342">
        <v>144.72</v>
      </c>
      <c r="D75" s="342">
        <v>147.31</v>
      </c>
      <c r="E75" s="342">
        <v>149.88999999999999</v>
      </c>
      <c r="F75" s="342">
        <v>152.47999999999999</v>
      </c>
      <c r="G75" s="342">
        <v>155.06</v>
      </c>
      <c r="H75" s="342">
        <v>157.65</v>
      </c>
      <c r="I75" s="343">
        <v>160.22999999999999</v>
      </c>
      <c r="J75" s="352">
        <v>162.82</v>
      </c>
      <c r="K75" s="352">
        <v>165.4</v>
      </c>
      <c r="L75" s="343">
        <v>167.98</v>
      </c>
      <c r="M75" s="343">
        <v>170.57</v>
      </c>
      <c r="N75" s="343">
        <v>173.15</v>
      </c>
      <c r="O75" s="358">
        <v>175.74</v>
      </c>
      <c r="P75" s="364">
        <v>178.32</v>
      </c>
      <c r="Q75" s="364">
        <v>180.91</v>
      </c>
      <c r="R75" s="364">
        <v>183.49</v>
      </c>
      <c r="S75" s="364">
        <v>186.07</v>
      </c>
      <c r="T75" s="364">
        <v>188.66</v>
      </c>
      <c r="U75" s="364">
        <v>191.24</v>
      </c>
      <c r="V75" s="257">
        <v>157.57</v>
      </c>
      <c r="W75" s="257">
        <v>160.16</v>
      </c>
      <c r="X75" s="257">
        <v>162.74</v>
      </c>
      <c r="Y75" s="257">
        <v>165.33</v>
      </c>
      <c r="Z75" s="257">
        <v>118.81</v>
      </c>
      <c r="AA75" s="257">
        <v>116.22</v>
      </c>
      <c r="AB75" s="257">
        <v>113.64</v>
      </c>
      <c r="AC75" s="257">
        <v>111.05</v>
      </c>
      <c r="AD75" s="257">
        <v>108.47</v>
      </c>
      <c r="AE75" s="51">
        <v>71</v>
      </c>
      <c r="AF75" s="342">
        <v>83.67</v>
      </c>
      <c r="AG75" s="342">
        <v>85.5</v>
      </c>
      <c r="AH75" s="342">
        <v>87.32</v>
      </c>
      <c r="AI75" s="342">
        <v>89.15</v>
      </c>
      <c r="AJ75" s="342">
        <v>90.97</v>
      </c>
      <c r="AK75" s="342">
        <v>92.8</v>
      </c>
      <c r="AL75" s="342">
        <v>94.62</v>
      </c>
      <c r="AM75" s="342">
        <v>96.44</v>
      </c>
      <c r="AN75" s="343">
        <v>98.27</v>
      </c>
      <c r="AO75" s="352">
        <v>100.09</v>
      </c>
      <c r="AP75" s="352">
        <v>101.92</v>
      </c>
      <c r="AQ75" s="343">
        <v>103.74</v>
      </c>
      <c r="AR75" s="343">
        <v>105.57</v>
      </c>
      <c r="AS75" s="371">
        <v>107.39</v>
      </c>
      <c r="AT75" s="358">
        <v>109.22</v>
      </c>
      <c r="AU75" s="364">
        <v>111.04</v>
      </c>
      <c r="AV75" s="364">
        <v>112.87</v>
      </c>
      <c r="AW75" s="364">
        <v>114.69</v>
      </c>
      <c r="AX75" s="364">
        <v>116.52</v>
      </c>
      <c r="AY75" s="364">
        <v>118.34</v>
      </c>
      <c r="AZ75" s="364">
        <v>120.17</v>
      </c>
      <c r="BA75" s="257">
        <v>103.83</v>
      </c>
      <c r="BB75" s="257">
        <v>105.66</v>
      </c>
      <c r="BC75" s="257">
        <v>107.48</v>
      </c>
      <c r="BD75" s="257">
        <v>109.31</v>
      </c>
      <c r="BE75" s="257">
        <v>76.459999999999994</v>
      </c>
      <c r="BF75" s="257">
        <v>74.94</v>
      </c>
      <c r="BG75" s="257">
        <v>72.81</v>
      </c>
      <c r="BH75" s="257">
        <v>70.989999999999995</v>
      </c>
      <c r="BI75" s="257">
        <v>69.16</v>
      </c>
    </row>
    <row r="76" spans="1:61" x14ac:dyDescent="0.45">
      <c r="A76" s="342">
        <v>141.51</v>
      </c>
      <c r="B76" s="342">
        <v>144.13</v>
      </c>
      <c r="C76" s="342">
        <v>146.75</v>
      </c>
      <c r="D76" s="342">
        <v>149.37</v>
      </c>
      <c r="E76" s="342">
        <v>151.99</v>
      </c>
      <c r="F76" s="342">
        <v>154.61000000000001</v>
      </c>
      <c r="G76" s="342">
        <v>157.22999999999999</v>
      </c>
      <c r="H76" s="342">
        <v>159.85</v>
      </c>
      <c r="I76" s="343">
        <v>162.47</v>
      </c>
      <c r="J76" s="352">
        <v>165.09</v>
      </c>
      <c r="K76" s="352">
        <v>167.71</v>
      </c>
      <c r="L76" s="343">
        <v>170.33</v>
      </c>
      <c r="M76" s="343">
        <v>172.96</v>
      </c>
      <c r="N76" s="343">
        <v>175.58</v>
      </c>
      <c r="O76" s="358">
        <v>178.2</v>
      </c>
      <c r="P76" s="364">
        <v>180.82</v>
      </c>
      <c r="Q76" s="364">
        <v>183.44</v>
      </c>
      <c r="R76" s="364">
        <v>186.06</v>
      </c>
      <c r="S76" s="364">
        <v>188.68</v>
      </c>
      <c r="T76" s="364">
        <v>191.3</v>
      </c>
      <c r="U76" s="364">
        <v>193.92</v>
      </c>
      <c r="V76" s="257">
        <v>159.78</v>
      </c>
      <c r="W76" s="257">
        <v>162.4</v>
      </c>
      <c r="X76" s="257">
        <v>165.03</v>
      </c>
      <c r="Y76" s="257">
        <v>167.65</v>
      </c>
      <c r="Z76" s="257">
        <v>120.47</v>
      </c>
      <c r="AA76" s="257">
        <v>117.85</v>
      </c>
      <c r="AB76" s="257">
        <v>115.23</v>
      </c>
      <c r="AC76" s="257">
        <v>112.61</v>
      </c>
      <c r="AD76" s="257">
        <v>109.99</v>
      </c>
      <c r="AE76" s="51">
        <v>72</v>
      </c>
      <c r="AF76" s="342">
        <v>84.85</v>
      </c>
      <c r="AG76" s="342">
        <v>86.7</v>
      </c>
      <c r="AH76" s="342">
        <v>88.55</v>
      </c>
      <c r="AI76" s="342">
        <v>90.4</v>
      </c>
      <c r="AJ76" s="342">
        <v>92.25</v>
      </c>
      <c r="AK76" s="342">
        <v>94.1</v>
      </c>
      <c r="AL76" s="342">
        <v>95.95</v>
      </c>
      <c r="AM76" s="342">
        <v>97.8</v>
      </c>
      <c r="AN76" s="343">
        <v>99.65</v>
      </c>
      <c r="AO76" s="352">
        <v>101.5</v>
      </c>
      <c r="AP76" s="352">
        <v>103.35</v>
      </c>
      <c r="AQ76" s="343">
        <v>105.21</v>
      </c>
      <c r="AR76" s="343">
        <v>107.06</v>
      </c>
      <c r="AS76" s="371">
        <v>108.91</v>
      </c>
      <c r="AT76" s="358">
        <v>110.76</v>
      </c>
      <c r="AU76" s="364">
        <v>112.61</v>
      </c>
      <c r="AV76" s="364">
        <v>114.46</v>
      </c>
      <c r="AW76" s="364">
        <v>116.31</v>
      </c>
      <c r="AX76" s="364">
        <v>118.16</v>
      </c>
      <c r="AY76" s="364">
        <v>120.01</v>
      </c>
      <c r="AZ76" s="364">
        <v>121.86</v>
      </c>
      <c r="BA76" s="257">
        <v>105.3</v>
      </c>
      <c r="BB76" s="257">
        <v>107.15</v>
      </c>
      <c r="BC76" s="257">
        <v>109</v>
      </c>
      <c r="BD76" s="257">
        <v>110.85</v>
      </c>
      <c r="BE76" s="257">
        <v>77.540000000000006</v>
      </c>
      <c r="BF76" s="257">
        <v>75.69</v>
      </c>
      <c r="BG76" s="257">
        <v>73.84</v>
      </c>
      <c r="BH76" s="257">
        <v>71.989999999999995</v>
      </c>
      <c r="BI76" s="257">
        <v>70.14</v>
      </c>
    </row>
    <row r="77" spans="1:61" x14ac:dyDescent="0.45">
      <c r="A77" s="342">
        <v>143.47</v>
      </c>
      <c r="B77" s="342">
        <v>146.13</v>
      </c>
      <c r="C77" s="342">
        <v>148.78</v>
      </c>
      <c r="D77" s="342">
        <v>151.44</v>
      </c>
      <c r="E77" s="342">
        <v>154.1</v>
      </c>
      <c r="F77" s="342">
        <v>156.75</v>
      </c>
      <c r="G77" s="342">
        <v>159.41</v>
      </c>
      <c r="H77" s="342">
        <v>162.07</v>
      </c>
      <c r="I77" s="343">
        <v>164.73</v>
      </c>
      <c r="J77" s="352">
        <v>167.38</v>
      </c>
      <c r="K77" s="352">
        <v>170.04</v>
      </c>
      <c r="L77" s="343">
        <v>172.7</v>
      </c>
      <c r="M77" s="343">
        <v>175.36</v>
      </c>
      <c r="N77" s="343">
        <v>178.01</v>
      </c>
      <c r="O77" s="358">
        <v>180.67</v>
      </c>
      <c r="P77" s="364">
        <v>183.33</v>
      </c>
      <c r="Q77" s="364">
        <v>185.98</v>
      </c>
      <c r="R77" s="364">
        <v>188.64</v>
      </c>
      <c r="S77" s="364">
        <v>191.3</v>
      </c>
      <c r="T77" s="364">
        <v>193.96</v>
      </c>
      <c r="U77" s="364">
        <v>196.61</v>
      </c>
      <c r="V77" s="257">
        <v>162</v>
      </c>
      <c r="W77" s="257">
        <v>164.66</v>
      </c>
      <c r="X77" s="257">
        <v>167.32</v>
      </c>
      <c r="Y77" s="257">
        <v>169.97</v>
      </c>
      <c r="Z77" s="257">
        <v>122.14</v>
      </c>
      <c r="AA77" s="257">
        <v>119.49</v>
      </c>
      <c r="AB77" s="257">
        <v>116.83</v>
      </c>
      <c r="AC77" s="257">
        <v>114.17</v>
      </c>
      <c r="AD77" s="257">
        <v>111.52</v>
      </c>
      <c r="AE77" s="51">
        <v>73</v>
      </c>
      <c r="AF77" s="342">
        <v>86.01</v>
      </c>
      <c r="AG77" s="342">
        <v>87.88</v>
      </c>
      <c r="AH77" s="342">
        <v>89.76</v>
      </c>
      <c r="AI77" s="342">
        <v>91.64</v>
      </c>
      <c r="AJ77" s="342">
        <v>93.51</v>
      </c>
      <c r="AK77" s="342">
        <v>95.39</v>
      </c>
      <c r="AL77" s="342">
        <v>97.26</v>
      </c>
      <c r="AM77" s="342">
        <v>99.14</v>
      </c>
      <c r="AN77" s="343">
        <v>101.02</v>
      </c>
      <c r="AO77" s="352">
        <v>102.89</v>
      </c>
      <c r="AP77" s="352">
        <v>104.77</v>
      </c>
      <c r="AQ77" s="343">
        <v>106.64</v>
      </c>
      <c r="AR77" s="343">
        <v>108.52</v>
      </c>
      <c r="AS77" s="371">
        <v>110.4</v>
      </c>
      <c r="AT77" s="358">
        <v>112.27</v>
      </c>
      <c r="AU77" s="364">
        <v>114.15</v>
      </c>
      <c r="AV77" s="364">
        <v>116.03</v>
      </c>
      <c r="AW77" s="364">
        <v>117.9</v>
      </c>
      <c r="AX77" s="364">
        <v>119.78</v>
      </c>
      <c r="AY77" s="364">
        <v>121.65</v>
      </c>
      <c r="AZ77" s="364">
        <v>123.53</v>
      </c>
      <c r="BA77" s="257">
        <v>106.75</v>
      </c>
      <c r="BB77" s="257">
        <v>108.62</v>
      </c>
      <c r="BC77" s="257">
        <v>110.5</v>
      </c>
      <c r="BD77" s="257">
        <v>112.37</v>
      </c>
      <c r="BE77" s="257">
        <v>78.599999999999994</v>
      </c>
      <c r="BF77" s="257">
        <v>76.73</v>
      </c>
      <c r="BG77" s="257">
        <v>74.849999999999994</v>
      </c>
      <c r="BH77" s="257">
        <v>72.98</v>
      </c>
      <c r="BI77" s="257">
        <v>71.099999999999994</v>
      </c>
    </row>
    <row r="78" spans="1:61" x14ac:dyDescent="0.45">
      <c r="A78" s="342">
        <v>145.44</v>
      </c>
      <c r="B78" s="342">
        <v>148.13999999999999</v>
      </c>
      <c r="C78" s="342">
        <v>150.83000000000001</v>
      </c>
      <c r="D78" s="342">
        <v>153.53</v>
      </c>
      <c r="E78" s="342">
        <v>156.22</v>
      </c>
      <c r="F78" s="342">
        <v>158.91</v>
      </c>
      <c r="G78" s="342">
        <v>161.61000000000001</v>
      </c>
      <c r="H78" s="342">
        <v>164.3</v>
      </c>
      <c r="I78" s="343">
        <v>166.99</v>
      </c>
      <c r="J78" s="352">
        <v>169.69</v>
      </c>
      <c r="K78" s="352">
        <v>172.38</v>
      </c>
      <c r="L78" s="343">
        <v>175.07</v>
      </c>
      <c r="M78" s="343">
        <v>177.77</v>
      </c>
      <c r="N78" s="343">
        <v>180.46</v>
      </c>
      <c r="O78" s="358">
        <v>183.15</v>
      </c>
      <c r="P78" s="364">
        <v>185.85</v>
      </c>
      <c r="Q78" s="364">
        <v>188.54</v>
      </c>
      <c r="R78" s="364">
        <v>191.24</v>
      </c>
      <c r="S78" s="364">
        <v>193.93</v>
      </c>
      <c r="T78" s="364">
        <v>196.62</v>
      </c>
      <c r="U78" s="364">
        <v>199.32</v>
      </c>
      <c r="V78" s="257">
        <v>164.23</v>
      </c>
      <c r="W78" s="257">
        <v>166.92</v>
      </c>
      <c r="X78" s="257">
        <v>169.61</v>
      </c>
      <c r="Y78" s="257">
        <v>172.31</v>
      </c>
      <c r="Z78" s="257">
        <v>123.82</v>
      </c>
      <c r="AA78" s="257">
        <v>121.13</v>
      </c>
      <c r="AB78" s="257">
        <v>118.44</v>
      </c>
      <c r="AC78" s="257">
        <v>115.74</v>
      </c>
      <c r="AD78" s="257">
        <v>113.05</v>
      </c>
      <c r="AE78" s="51">
        <v>74</v>
      </c>
      <c r="AF78" s="342">
        <v>87.19</v>
      </c>
      <c r="AG78" s="342">
        <v>89.09</v>
      </c>
      <c r="AH78" s="342">
        <v>91</v>
      </c>
      <c r="AI78" s="342">
        <v>92.9</v>
      </c>
      <c r="AJ78" s="342">
        <v>94.8</v>
      </c>
      <c r="AK78" s="342">
        <v>96.7</v>
      </c>
      <c r="AL78" s="342">
        <v>98.6</v>
      </c>
      <c r="AM78" s="342">
        <v>100.51</v>
      </c>
      <c r="AN78" s="343">
        <v>102.41</v>
      </c>
      <c r="AO78" s="352">
        <v>104.31</v>
      </c>
      <c r="AP78" s="352">
        <v>106.21</v>
      </c>
      <c r="AQ78" s="343">
        <v>108.11</v>
      </c>
      <c r="AR78" s="343">
        <v>110.01</v>
      </c>
      <c r="AS78" s="371">
        <v>111.92</v>
      </c>
      <c r="AT78" s="358">
        <v>113.82</v>
      </c>
      <c r="AU78" s="364">
        <v>115.72</v>
      </c>
      <c r="AV78" s="364">
        <v>117.62</v>
      </c>
      <c r="AW78" s="364">
        <v>119.52</v>
      </c>
      <c r="AX78" s="364">
        <v>121.43</v>
      </c>
      <c r="AY78" s="364">
        <v>123.33</v>
      </c>
      <c r="AZ78" s="364">
        <v>125.23</v>
      </c>
      <c r="BA78" s="257">
        <v>108.21</v>
      </c>
      <c r="BB78" s="257">
        <v>110.11</v>
      </c>
      <c r="BC78" s="257">
        <v>112.02</v>
      </c>
      <c r="BD78" s="257">
        <v>113.92</v>
      </c>
      <c r="BE78" s="257">
        <v>79.69</v>
      </c>
      <c r="BF78" s="257">
        <v>77.78</v>
      </c>
      <c r="BG78" s="257">
        <v>75.88</v>
      </c>
      <c r="BH78" s="257">
        <v>73.98</v>
      </c>
      <c r="BI78" s="257">
        <v>72.08</v>
      </c>
    </row>
    <row r="79" spans="1:61" x14ac:dyDescent="0.45">
      <c r="A79" s="342">
        <v>147.34</v>
      </c>
      <c r="B79" s="342">
        <v>150.07</v>
      </c>
      <c r="C79" s="342">
        <v>152.80000000000001</v>
      </c>
      <c r="D79" s="342">
        <v>155.53</v>
      </c>
      <c r="E79" s="342">
        <v>158.26</v>
      </c>
      <c r="F79" s="342">
        <v>160.99</v>
      </c>
      <c r="G79" s="342">
        <v>163.72</v>
      </c>
      <c r="H79" s="342">
        <v>166.45</v>
      </c>
      <c r="I79" s="343">
        <v>169.18</v>
      </c>
      <c r="J79" s="352">
        <v>171.91</v>
      </c>
      <c r="K79" s="352">
        <v>174.64</v>
      </c>
      <c r="L79" s="343">
        <v>177.37</v>
      </c>
      <c r="M79" s="343">
        <v>180.1</v>
      </c>
      <c r="N79" s="343">
        <v>182.83</v>
      </c>
      <c r="O79" s="358">
        <v>185.56</v>
      </c>
      <c r="P79" s="364">
        <v>188.29</v>
      </c>
      <c r="Q79" s="364">
        <v>191.02</v>
      </c>
      <c r="R79" s="364">
        <v>193.75</v>
      </c>
      <c r="S79" s="364">
        <v>196.48</v>
      </c>
      <c r="T79" s="364">
        <v>199.21</v>
      </c>
      <c r="U79" s="364">
        <v>201.94</v>
      </c>
      <c r="V79" s="257">
        <v>166.4</v>
      </c>
      <c r="W79" s="257">
        <v>169.13</v>
      </c>
      <c r="X79" s="257">
        <v>171.86</v>
      </c>
      <c r="Y79" s="257">
        <v>174.59</v>
      </c>
      <c r="Z79" s="257">
        <v>125.45</v>
      </c>
      <c r="AA79" s="257">
        <v>122.72</v>
      </c>
      <c r="AB79" s="257">
        <v>119.99</v>
      </c>
      <c r="AC79" s="257">
        <v>117.26</v>
      </c>
      <c r="AD79" s="257">
        <v>114.53</v>
      </c>
      <c r="AE79" s="51">
        <v>75</v>
      </c>
      <c r="AF79" s="342">
        <v>88.35</v>
      </c>
      <c r="AG79" s="342">
        <v>90.8</v>
      </c>
      <c r="AH79" s="342">
        <v>92.21</v>
      </c>
      <c r="AI79" s="342">
        <v>94.14</v>
      </c>
      <c r="AJ79" s="342">
        <v>96.06</v>
      </c>
      <c r="AK79" s="342">
        <v>97.99</v>
      </c>
      <c r="AL79" s="342">
        <v>99.92</v>
      </c>
      <c r="AM79" s="342">
        <v>101.85</v>
      </c>
      <c r="AN79" s="343">
        <v>103.77</v>
      </c>
      <c r="AO79" s="352">
        <v>105.7</v>
      </c>
      <c r="AP79" s="352">
        <v>107.63</v>
      </c>
      <c r="AQ79" s="343">
        <v>109.56</v>
      </c>
      <c r="AR79" s="343">
        <v>111.48</v>
      </c>
      <c r="AS79" s="371">
        <v>113.41</v>
      </c>
      <c r="AT79" s="358">
        <v>115.34</v>
      </c>
      <c r="AU79" s="364">
        <v>117.27</v>
      </c>
      <c r="AV79" s="364">
        <v>119.19</v>
      </c>
      <c r="AW79" s="364">
        <v>121.12</v>
      </c>
      <c r="AX79" s="364">
        <v>123.05</v>
      </c>
      <c r="AY79" s="364">
        <v>124.98</v>
      </c>
      <c r="AZ79" s="364">
        <v>126.9</v>
      </c>
      <c r="BA79" s="257">
        <v>109.66</v>
      </c>
      <c r="BB79" s="257">
        <v>111.59</v>
      </c>
      <c r="BC79" s="257">
        <v>113.52</v>
      </c>
      <c r="BD79" s="257">
        <v>115.45</v>
      </c>
      <c r="BE79" s="257">
        <v>80.75</v>
      </c>
      <c r="BF79" s="257">
        <v>78.819999999999993</v>
      </c>
      <c r="BG79" s="257">
        <v>76.900000000000006</v>
      </c>
      <c r="BH79" s="257">
        <v>74.97</v>
      </c>
      <c r="BI79" s="257">
        <v>73.040000000000006</v>
      </c>
    </row>
    <row r="80" spans="1:61" x14ac:dyDescent="0.45">
      <c r="A80" s="342">
        <v>149.34</v>
      </c>
      <c r="B80" s="342">
        <v>152.1</v>
      </c>
      <c r="C80" s="342">
        <v>154.87</v>
      </c>
      <c r="D80" s="342">
        <v>157.63999999999999</v>
      </c>
      <c r="E80" s="342">
        <v>160.4</v>
      </c>
      <c r="F80" s="342">
        <v>163.16999999999999</v>
      </c>
      <c r="G80" s="342">
        <v>165.93</v>
      </c>
      <c r="H80" s="342">
        <v>168.7</v>
      </c>
      <c r="I80" s="343">
        <v>171.47</v>
      </c>
      <c r="J80" s="352">
        <v>174.23</v>
      </c>
      <c r="K80" s="352">
        <v>177</v>
      </c>
      <c r="L80" s="343">
        <v>179.77</v>
      </c>
      <c r="M80" s="343">
        <v>182.53</v>
      </c>
      <c r="N80" s="343">
        <v>185.3</v>
      </c>
      <c r="O80" s="358">
        <v>188.07</v>
      </c>
      <c r="P80" s="364">
        <v>190.83</v>
      </c>
      <c r="Q80" s="364">
        <v>193.6</v>
      </c>
      <c r="R80" s="364">
        <v>196.36</v>
      </c>
      <c r="S80" s="364">
        <v>199.13</v>
      </c>
      <c r="T80" s="364">
        <v>201.9</v>
      </c>
      <c r="U80" s="364">
        <v>204.66</v>
      </c>
      <c r="V80" s="257">
        <v>168.64</v>
      </c>
      <c r="W80" s="257">
        <v>171.41</v>
      </c>
      <c r="X80" s="257">
        <v>174.18</v>
      </c>
      <c r="Y80" s="257">
        <v>176.94</v>
      </c>
      <c r="Z80" s="257">
        <v>127.15</v>
      </c>
      <c r="AA80" s="257">
        <v>124.38</v>
      </c>
      <c r="AB80" s="257">
        <v>121.61</v>
      </c>
      <c r="AC80" s="257">
        <v>118.85</v>
      </c>
      <c r="AD80" s="257">
        <v>116.08</v>
      </c>
      <c r="AE80" s="51">
        <v>76</v>
      </c>
      <c r="AF80" s="342">
        <v>89.52</v>
      </c>
      <c r="AG80" s="342">
        <v>91.47</v>
      </c>
      <c r="AH80" s="342">
        <v>93.43</v>
      </c>
      <c r="AI80" s="342">
        <v>95.38</v>
      </c>
      <c r="AJ80" s="342">
        <v>97.33</v>
      </c>
      <c r="AK80" s="342">
        <v>99.29</v>
      </c>
      <c r="AL80" s="342">
        <v>101.24</v>
      </c>
      <c r="AM80" s="342">
        <v>103.19</v>
      </c>
      <c r="AN80" s="343">
        <v>105.15</v>
      </c>
      <c r="AO80" s="352">
        <v>107.1</v>
      </c>
      <c r="AP80" s="352">
        <v>109.05</v>
      </c>
      <c r="AQ80" s="343">
        <v>111</v>
      </c>
      <c r="AR80" s="343">
        <v>112.96</v>
      </c>
      <c r="AS80" s="371">
        <v>114.91</v>
      </c>
      <c r="AT80" s="358">
        <v>116.86</v>
      </c>
      <c r="AU80" s="364">
        <v>118.82</v>
      </c>
      <c r="AV80" s="364">
        <v>120.77</v>
      </c>
      <c r="AW80" s="364">
        <v>122.72</v>
      </c>
      <c r="AX80" s="364">
        <v>124.68</v>
      </c>
      <c r="AY80" s="364">
        <v>126.63</v>
      </c>
      <c r="AZ80" s="364">
        <v>128.58000000000001</v>
      </c>
      <c r="BA80" s="257">
        <v>111.12</v>
      </c>
      <c r="BB80" s="257">
        <v>113.07</v>
      </c>
      <c r="BC80" s="257">
        <v>115.02</v>
      </c>
      <c r="BD80" s="257">
        <v>116.98</v>
      </c>
      <c r="BE80" s="257">
        <v>81.819999999999993</v>
      </c>
      <c r="BF80" s="257">
        <v>79.87</v>
      </c>
      <c r="BG80" s="257">
        <v>77.91</v>
      </c>
      <c r="BH80" s="257">
        <v>75.959999999999994</v>
      </c>
      <c r="BI80" s="257">
        <v>74.010000000000005</v>
      </c>
    </row>
    <row r="81" spans="1:61" x14ac:dyDescent="0.45">
      <c r="A81" s="342">
        <v>151.25</v>
      </c>
      <c r="B81" s="342">
        <v>154.05000000000001</v>
      </c>
      <c r="C81" s="342">
        <v>156.85</v>
      </c>
      <c r="D81" s="342">
        <v>159.66</v>
      </c>
      <c r="E81" s="342">
        <v>162.46</v>
      </c>
      <c r="F81" s="342">
        <v>165.26</v>
      </c>
      <c r="G81" s="342">
        <v>168.06</v>
      </c>
      <c r="H81" s="342">
        <v>170.87</v>
      </c>
      <c r="I81" s="343">
        <v>173.67</v>
      </c>
      <c r="J81" s="352">
        <v>176.47</v>
      </c>
      <c r="K81" s="352">
        <v>179.28</v>
      </c>
      <c r="L81" s="343">
        <v>182.08</v>
      </c>
      <c r="M81" s="343">
        <v>184.88</v>
      </c>
      <c r="N81" s="343">
        <v>187.68</v>
      </c>
      <c r="O81" s="358">
        <v>190.49</v>
      </c>
      <c r="P81" s="364">
        <v>193.29</v>
      </c>
      <c r="Q81" s="364">
        <v>196.09</v>
      </c>
      <c r="R81" s="364">
        <v>198.9</v>
      </c>
      <c r="S81" s="364">
        <v>201.7</v>
      </c>
      <c r="T81" s="364">
        <v>204.5</v>
      </c>
      <c r="U81" s="364">
        <v>207.3</v>
      </c>
      <c r="V81" s="257">
        <v>170.83</v>
      </c>
      <c r="W81" s="257">
        <v>173.63</v>
      </c>
      <c r="X81" s="257">
        <v>176.44</v>
      </c>
      <c r="Y81" s="257">
        <v>179.24</v>
      </c>
      <c r="Z81" s="257">
        <v>128.79</v>
      </c>
      <c r="AA81" s="257">
        <v>125.99</v>
      </c>
      <c r="AB81" s="257">
        <v>123.18</v>
      </c>
      <c r="AC81" s="257">
        <v>120.38</v>
      </c>
      <c r="AD81" s="257">
        <v>117.58</v>
      </c>
      <c r="AE81" s="51">
        <v>77</v>
      </c>
      <c r="AF81" s="342">
        <v>90.69</v>
      </c>
      <c r="AG81" s="342">
        <v>92.67</v>
      </c>
      <c r="AH81" s="342">
        <v>94.64</v>
      </c>
      <c r="AI81" s="342">
        <v>96.62</v>
      </c>
      <c r="AJ81" s="342">
        <v>98.6</v>
      </c>
      <c r="AK81" s="342">
        <v>100.58</v>
      </c>
      <c r="AL81" s="342">
        <v>102.56</v>
      </c>
      <c r="AM81" s="342">
        <v>104.54</v>
      </c>
      <c r="AN81" s="343">
        <v>106.52</v>
      </c>
      <c r="AO81" s="352">
        <v>108.5</v>
      </c>
      <c r="AP81" s="352">
        <v>110.48</v>
      </c>
      <c r="AQ81" s="343">
        <v>112.45</v>
      </c>
      <c r="AR81" s="343">
        <v>114.43</v>
      </c>
      <c r="AS81" s="371">
        <v>116.41</v>
      </c>
      <c r="AT81" s="358">
        <v>118.39</v>
      </c>
      <c r="AU81" s="364">
        <v>120.37</v>
      </c>
      <c r="AV81" s="364">
        <v>122.35</v>
      </c>
      <c r="AW81" s="364">
        <v>124.33</v>
      </c>
      <c r="AX81" s="364">
        <v>126.31</v>
      </c>
      <c r="AY81" s="364">
        <v>128.29</v>
      </c>
      <c r="AZ81" s="364">
        <v>130.26</v>
      </c>
      <c r="BA81" s="257">
        <v>112.57</v>
      </c>
      <c r="BB81" s="257">
        <v>114.55</v>
      </c>
      <c r="BC81" s="257">
        <v>116.53</v>
      </c>
      <c r="BD81" s="257">
        <v>118.51</v>
      </c>
      <c r="BE81" s="257">
        <v>82.89</v>
      </c>
      <c r="BF81" s="257">
        <v>80.91</v>
      </c>
      <c r="BG81" s="257">
        <v>78.930000000000007</v>
      </c>
      <c r="BH81" s="257">
        <v>76.95</v>
      </c>
      <c r="BI81" s="257">
        <v>74.97</v>
      </c>
    </row>
    <row r="82" spans="1:61" x14ac:dyDescent="0.45">
      <c r="A82" s="342">
        <v>153.16999999999999</v>
      </c>
      <c r="B82" s="342">
        <v>156.01</v>
      </c>
      <c r="C82" s="342">
        <v>158.85</v>
      </c>
      <c r="D82" s="342">
        <v>161.69</v>
      </c>
      <c r="E82" s="342">
        <v>164.53</v>
      </c>
      <c r="F82" s="342">
        <v>167.36</v>
      </c>
      <c r="G82" s="342">
        <v>170.2</v>
      </c>
      <c r="H82" s="342">
        <v>173.04</v>
      </c>
      <c r="I82" s="343">
        <v>175.88</v>
      </c>
      <c r="J82" s="352">
        <v>178.72</v>
      </c>
      <c r="K82" s="352">
        <v>181.56</v>
      </c>
      <c r="L82" s="343">
        <v>184.4</v>
      </c>
      <c r="M82" s="343">
        <v>187.24</v>
      </c>
      <c r="N82" s="343">
        <v>190.08</v>
      </c>
      <c r="O82" s="358">
        <v>192.92</v>
      </c>
      <c r="P82" s="364">
        <v>195.76</v>
      </c>
      <c r="Q82" s="364">
        <v>198.6</v>
      </c>
      <c r="R82" s="364">
        <v>201.44</v>
      </c>
      <c r="S82" s="364">
        <v>204.27</v>
      </c>
      <c r="T82" s="364">
        <v>207.11</v>
      </c>
      <c r="U82" s="364">
        <v>209.95</v>
      </c>
      <c r="V82" s="257">
        <v>173.02</v>
      </c>
      <c r="W82" s="257">
        <v>175.86</v>
      </c>
      <c r="X82" s="257">
        <v>178.7</v>
      </c>
      <c r="Y82" s="257">
        <v>181.54</v>
      </c>
      <c r="Z82" s="257">
        <v>130.44</v>
      </c>
      <c r="AA82" s="257">
        <v>127.6</v>
      </c>
      <c r="AB82" s="257">
        <v>124.76</v>
      </c>
      <c r="AC82" s="257">
        <v>121.92</v>
      </c>
      <c r="AD82" s="257">
        <v>119.08</v>
      </c>
      <c r="AE82" s="51">
        <v>78</v>
      </c>
      <c r="AF82" s="342">
        <v>91.69</v>
      </c>
      <c r="AG82" s="342">
        <v>93.86</v>
      </c>
      <c r="AH82" s="342">
        <v>95.87</v>
      </c>
      <c r="AI82" s="342">
        <v>97.87</v>
      </c>
      <c r="AJ82" s="342">
        <v>99.88</v>
      </c>
      <c r="AK82" s="342">
        <v>101.88</v>
      </c>
      <c r="AL82" s="342">
        <v>103.88</v>
      </c>
      <c r="AM82" s="342">
        <v>105.89</v>
      </c>
      <c r="AN82" s="343">
        <v>107.89</v>
      </c>
      <c r="AO82" s="352">
        <v>109.9</v>
      </c>
      <c r="AP82" s="352">
        <v>111.9</v>
      </c>
      <c r="AQ82" s="343">
        <v>113.91</v>
      </c>
      <c r="AR82" s="343">
        <v>115.91</v>
      </c>
      <c r="AS82" s="371">
        <v>117.92</v>
      </c>
      <c r="AT82" s="358">
        <v>119.92</v>
      </c>
      <c r="AU82" s="364">
        <v>121.93</v>
      </c>
      <c r="AV82" s="364">
        <v>123.93</v>
      </c>
      <c r="AW82" s="364">
        <v>125.94</v>
      </c>
      <c r="AX82" s="364">
        <v>127.94</v>
      </c>
      <c r="AY82" s="364">
        <v>129.94</v>
      </c>
      <c r="AZ82" s="364">
        <v>131.94999999999999</v>
      </c>
      <c r="BA82" s="257">
        <v>114.03</v>
      </c>
      <c r="BB82" s="257">
        <v>116.04</v>
      </c>
      <c r="BC82" s="257">
        <v>118.04</v>
      </c>
      <c r="BD82" s="257">
        <v>120.04</v>
      </c>
      <c r="BE82" s="257">
        <v>83.96</v>
      </c>
      <c r="BF82" s="257">
        <v>81.96</v>
      </c>
      <c r="BG82" s="257">
        <v>79.95</v>
      </c>
      <c r="BH82" s="257">
        <v>77.95</v>
      </c>
      <c r="BI82" s="257">
        <v>75.94</v>
      </c>
    </row>
    <row r="83" spans="1:61" x14ac:dyDescent="0.45">
      <c r="A83" s="342">
        <v>155.21</v>
      </c>
      <c r="B83" s="342">
        <v>158.08000000000001</v>
      </c>
      <c r="C83" s="342">
        <v>160.96</v>
      </c>
      <c r="D83" s="342">
        <v>163.83000000000001</v>
      </c>
      <c r="E83" s="342">
        <v>166.71</v>
      </c>
      <c r="F83" s="342">
        <v>169.59</v>
      </c>
      <c r="G83" s="342">
        <v>172.46</v>
      </c>
      <c r="H83" s="342">
        <v>175.34</v>
      </c>
      <c r="I83" s="343">
        <v>178.21</v>
      </c>
      <c r="J83" s="352">
        <v>181.09</v>
      </c>
      <c r="K83" s="352">
        <v>183.96</v>
      </c>
      <c r="L83" s="343">
        <v>186.84</v>
      </c>
      <c r="M83" s="343">
        <v>189.71</v>
      </c>
      <c r="N83" s="343">
        <v>192.59</v>
      </c>
      <c r="O83" s="358">
        <v>195.47</v>
      </c>
      <c r="P83" s="364">
        <v>198.34</v>
      </c>
      <c r="Q83" s="364">
        <v>201.22</v>
      </c>
      <c r="R83" s="364">
        <v>204.09</v>
      </c>
      <c r="S83" s="364">
        <v>206.97</v>
      </c>
      <c r="T83" s="364">
        <v>209.84</v>
      </c>
      <c r="U83" s="364">
        <v>212.72</v>
      </c>
      <c r="V83" s="257">
        <v>175.29</v>
      </c>
      <c r="W83" s="257">
        <v>178.16</v>
      </c>
      <c r="X83" s="257">
        <v>181.04</v>
      </c>
      <c r="Y83" s="257">
        <v>183.91</v>
      </c>
      <c r="Z83" s="257">
        <v>132.15</v>
      </c>
      <c r="AA83" s="257">
        <v>129.28</v>
      </c>
      <c r="AB83" s="257">
        <v>126.4</v>
      </c>
      <c r="AC83" s="257">
        <v>123.53</v>
      </c>
      <c r="AD83" s="257">
        <v>120.65</v>
      </c>
      <c r="AE83" s="51">
        <v>79</v>
      </c>
      <c r="AF83" s="342">
        <v>93.03</v>
      </c>
      <c r="AG83" s="342">
        <v>95.06</v>
      </c>
      <c r="AH83" s="342">
        <v>97.09</v>
      </c>
      <c r="AI83" s="342">
        <v>99.12</v>
      </c>
      <c r="AJ83" s="342">
        <v>101.15</v>
      </c>
      <c r="AK83" s="342">
        <v>103.18</v>
      </c>
      <c r="AL83" s="342">
        <v>105.21</v>
      </c>
      <c r="AM83" s="342">
        <v>107.24</v>
      </c>
      <c r="AN83" s="343">
        <v>109.27</v>
      </c>
      <c r="AO83" s="352">
        <v>111.3</v>
      </c>
      <c r="AP83" s="352">
        <v>113.33</v>
      </c>
      <c r="AQ83" s="343">
        <v>115.36</v>
      </c>
      <c r="AR83" s="343">
        <v>117.39</v>
      </c>
      <c r="AS83" s="371">
        <v>119.42</v>
      </c>
      <c r="AT83" s="358">
        <v>121.45</v>
      </c>
      <c r="AU83" s="364">
        <v>123.48</v>
      </c>
      <c r="AV83" s="364">
        <v>125.51</v>
      </c>
      <c r="AW83" s="364">
        <v>127.54</v>
      </c>
      <c r="AX83" s="364">
        <v>129.58000000000001</v>
      </c>
      <c r="AY83" s="364">
        <v>131.61000000000001</v>
      </c>
      <c r="AZ83" s="364">
        <v>133.63999999999999</v>
      </c>
      <c r="BA83" s="257">
        <v>115.49</v>
      </c>
      <c r="BB83" s="257">
        <v>117.52</v>
      </c>
      <c r="BC83" s="257">
        <v>119.55</v>
      </c>
      <c r="BD83" s="257">
        <v>121.58</v>
      </c>
      <c r="BE83" s="257">
        <v>85.04</v>
      </c>
      <c r="BF83" s="257">
        <v>83</v>
      </c>
      <c r="BG83" s="257">
        <v>80.97</v>
      </c>
      <c r="BH83" s="257">
        <v>78.94</v>
      </c>
      <c r="BI83" s="257">
        <v>76.91</v>
      </c>
    </row>
    <row r="84" spans="1:61" x14ac:dyDescent="0.45">
      <c r="A84" s="342">
        <v>157.15</v>
      </c>
      <c r="B84" s="342">
        <v>160.06</v>
      </c>
      <c r="C84" s="342">
        <v>162.97999999999999</v>
      </c>
      <c r="D84" s="342">
        <v>165.89</v>
      </c>
      <c r="E84" s="342">
        <v>168.8</v>
      </c>
      <c r="F84" s="342">
        <v>171.71</v>
      </c>
      <c r="G84" s="342">
        <v>174.62</v>
      </c>
      <c r="H84" s="342">
        <v>177.54</v>
      </c>
      <c r="I84" s="343">
        <v>180.45</v>
      </c>
      <c r="J84" s="352">
        <v>183.36</v>
      </c>
      <c r="K84" s="352">
        <v>186.27</v>
      </c>
      <c r="L84" s="343">
        <v>189.18</v>
      </c>
      <c r="M84" s="343">
        <v>192.1</v>
      </c>
      <c r="N84" s="343">
        <v>195.01</v>
      </c>
      <c r="O84" s="358">
        <v>197.92</v>
      </c>
      <c r="P84" s="364">
        <v>200.83</v>
      </c>
      <c r="Q84" s="364">
        <v>203.74</v>
      </c>
      <c r="R84" s="364">
        <v>206.66</v>
      </c>
      <c r="S84" s="364">
        <v>209.57</v>
      </c>
      <c r="T84" s="364">
        <v>212.48</v>
      </c>
      <c r="U84" s="364">
        <v>215.39</v>
      </c>
      <c r="V84" s="257">
        <v>177.49</v>
      </c>
      <c r="W84" s="257">
        <v>180.4</v>
      </c>
      <c r="X84" s="257">
        <v>183.32</v>
      </c>
      <c r="Y84" s="257">
        <v>186.23</v>
      </c>
      <c r="Z84" s="257">
        <v>133.81</v>
      </c>
      <c r="AA84" s="257">
        <v>130.9</v>
      </c>
      <c r="AB84" s="257">
        <v>127.99</v>
      </c>
      <c r="AC84" s="257">
        <v>125.08</v>
      </c>
      <c r="AD84" s="257">
        <v>122.16</v>
      </c>
      <c r="AE84" s="51">
        <v>80</v>
      </c>
      <c r="AF84" s="342">
        <v>94.21</v>
      </c>
      <c r="AG84" s="342">
        <v>96.26</v>
      </c>
      <c r="AH84" s="342">
        <v>98.32</v>
      </c>
      <c r="AI84" s="342">
        <v>100.37</v>
      </c>
      <c r="AJ84" s="342">
        <v>102.43</v>
      </c>
      <c r="AK84" s="342">
        <v>104.49</v>
      </c>
      <c r="AL84" s="342">
        <v>106.54</v>
      </c>
      <c r="AM84" s="342">
        <v>108.6</v>
      </c>
      <c r="AN84" s="343">
        <v>110.65</v>
      </c>
      <c r="AO84" s="352">
        <v>112.71</v>
      </c>
      <c r="AP84" s="352">
        <v>114.77</v>
      </c>
      <c r="AQ84" s="343">
        <v>116.82</v>
      </c>
      <c r="AR84" s="343">
        <v>118.88</v>
      </c>
      <c r="AS84" s="371">
        <v>120.93</v>
      </c>
      <c r="AT84" s="358">
        <v>122.19</v>
      </c>
      <c r="AU84" s="364">
        <v>125.05</v>
      </c>
      <c r="AV84" s="364">
        <v>127.1</v>
      </c>
      <c r="AW84" s="364">
        <v>129.16</v>
      </c>
      <c r="AX84" s="364">
        <v>131.21</v>
      </c>
      <c r="AY84" s="364">
        <v>133.27000000000001</v>
      </c>
      <c r="AZ84" s="364">
        <v>135.33000000000001</v>
      </c>
      <c r="BA84" s="257">
        <v>116.95</v>
      </c>
      <c r="BB84" s="257">
        <v>119.01</v>
      </c>
      <c r="BC84" s="257">
        <v>121.06</v>
      </c>
      <c r="BD84" s="257">
        <v>123.12</v>
      </c>
      <c r="BE84" s="257">
        <v>86.11</v>
      </c>
      <c r="BF84" s="257">
        <v>84.05</v>
      </c>
      <c r="BG84" s="257">
        <v>82</v>
      </c>
      <c r="BH84" s="257">
        <v>79.94</v>
      </c>
      <c r="BI84" s="257">
        <v>77.89</v>
      </c>
    </row>
    <row r="85" spans="1:61" x14ac:dyDescent="0.45">
      <c r="A85" s="342">
        <v>159.11000000000001</v>
      </c>
      <c r="B85" s="342">
        <v>162.05000000000001</v>
      </c>
      <c r="C85" s="342">
        <v>165</v>
      </c>
      <c r="D85" s="342">
        <v>167.95</v>
      </c>
      <c r="E85" s="342">
        <v>170.9</v>
      </c>
      <c r="F85" s="342">
        <v>173.85</v>
      </c>
      <c r="G85" s="342">
        <v>176.8</v>
      </c>
      <c r="H85" s="342">
        <v>179.74</v>
      </c>
      <c r="I85" s="343">
        <v>182.69</v>
      </c>
      <c r="J85" s="352">
        <v>185.64</v>
      </c>
      <c r="K85" s="352">
        <v>188.59</v>
      </c>
      <c r="L85" s="343">
        <v>191.54</v>
      </c>
      <c r="M85" s="343">
        <v>194.49</v>
      </c>
      <c r="N85" s="343">
        <v>197.44</v>
      </c>
      <c r="O85" s="358">
        <v>200.38</v>
      </c>
      <c r="P85" s="364">
        <v>203.33</v>
      </c>
      <c r="Q85" s="364">
        <v>206.28</v>
      </c>
      <c r="R85" s="364">
        <v>209.23</v>
      </c>
      <c r="S85" s="364">
        <v>212.18</v>
      </c>
      <c r="T85" s="364">
        <v>215.13</v>
      </c>
      <c r="U85" s="364">
        <v>218.07</v>
      </c>
      <c r="V85" s="257">
        <v>179.71</v>
      </c>
      <c r="W85" s="257">
        <v>182.65</v>
      </c>
      <c r="X85" s="257">
        <v>185.6</v>
      </c>
      <c r="Y85" s="257">
        <v>188.55</v>
      </c>
      <c r="Z85" s="257">
        <v>135.47999999999999</v>
      </c>
      <c r="AA85" s="257">
        <v>132.53</v>
      </c>
      <c r="AB85" s="257">
        <v>129.58000000000001</v>
      </c>
      <c r="AC85" s="257">
        <v>126.63</v>
      </c>
      <c r="AD85" s="257">
        <v>123.69</v>
      </c>
      <c r="AE85" s="51">
        <v>81</v>
      </c>
      <c r="AF85" s="342">
        <v>95.38</v>
      </c>
      <c r="AG85" s="342">
        <v>97.47</v>
      </c>
      <c r="AH85" s="342">
        <v>99.55</v>
      </c>
      <c r="AI85" s="342">
        <v>101.63</v>
      </c>
      <c r="AJ85" s="342">
        <v>103.71</v>
      </c>
      <c r="AK85" s="342">
        <v>105.79</v>
      </c>
      <c r="AL85" s="342">
        <v>107.87</v>
      </c>
      <c r="AM85" s="342">
        <v>109.96</v>
      </c>
      <c r="AN85" s="343">
        <v>112.04</v>
      </c>
      <c r="AO85" s="352">
        <v>114.12</v>
      </c>
      <c r="AP85" s="352">
        <v>116.2</v>
      </c>
      <c r="AQ85" s="343">
        <v>118.28</v>
      </c>
      <c r="AR85" s="343">
        <v>120.36</v>
      </c>
      <c r="AS85" s="371">
        <v>122.45</v>
      </c>
      <c r="AT85" s="358">
        <v>124.53</v>
      </c>
      <c r="AU85" s="364">
        <v>126.61</v>
      </c>
      <c r="AV85" s="364">
        <v>128.69</v>
      </c>
      <c r="AW85" s="364">
        <v>130.77000000000001</v>
      </c>
      <c r="AX85" s="364">
        <v>132.85</v>
      </c>
      <c r="AY85" s="364">
        <v>134.94</v>
      </c>
      <c r="AZ85" s="364">
        <v>137.02000000000001</v>
      </c>
      <c r="BA85" s="257">
        <v>118.41</v>
      </c>
      <c r="BB85" s="257">
        <v>120.49</v>
      </c>
      <c r="BC85" s="257">
        <v>122.58</v>
      </c>
      <c r="BD85" s="257">
        <v>124.66</v>
      </c>
      <c r="BE85" s="257">
        <v>87.19</v>
      </c>
      <c r="BF85" s="257">
        <v>85.11</v>
      </c>
      <c r="BG85" s="257">
        <v>83.02</v>
      </c>
      <c r="BH85" s="257">
        <v>80.94</v>
      </c>
      <c r="BI85" s="257">
        <v>78.86</v>
      </c>
    </row>
    <row r="86" spans="1:61" x14ac:dyDescent="0.45">
      <c r="A86" s="342">
        <v>160.96</v>
      </c>
      <c r="B86" s="342">
        <v>163.94</v>
      </c>
      <c r="C86" s="342">
        <v>166.93</v>
      </c>
      <c r="D86" s="342">
        <v>169.91</v>
      </c>
      <c r="E86" s="342">
        <v>172.9</v>
      </c>
      <c r="F86" s="342">
        <v>175.88</v>
      </c>
      <c r="G86" s="342">
        <v>178.86</v>
      </c>
      <c r="H86" s="342">
        <v>181.85</v>
      </c>
      <c r="I86" s="343">
        <v>184.83</v>
      </c>
      <c r="J86" s="352">
        <v>187.82</v>
      </c>
      <c r="K86" s="352">
        <v>190.8</v>
      </c>
      <c r="L86" s="343">
        <v>193.79</v>
      </c>
      <c r="M86" s="343">
        <v>196.77</v>
      </c>
      <c r="N86" s="343">
        <v>199.76</v>
      </c>
      <c r="O86" s="358">
        <v>202.74</v>
      </c>
      <c r="P86" s="364">
        <v>205.73</v>
      </c>
      <c r="Q86" s="364">
        <v>208.71</v>
      </c>
      <c r="R86" s="364">
        <v>211.7</v>
      </c>
      <c r="S86" s="364">
        <v>214.68</v>
      </c>
      <c r="T86" s="364">
        <v>217.67</v>
      </c>
      <c r="U86" s="364">
        <v>220.65</v>
      </c>
      <c r="V86" s="257">
        <v>181.86</v>
      </c>
      <c r="W86" s="257">
        <v>184.84</v>
      </c>
      <c r="X86" s="257">
        <v>187.83</v>
      </c>
      <c r="Y86" s="257">
        <v>190.81</v>
      </c>
      <c r="Z86" s="257">
        <v>137.09</v>
      </c>
      <c r="AA86" s="257">
        <v>134.1</v>
      </c>
      <c r="AB86" s="257">
        <v>131.12</v>
      </c>
      <c r="AC86" s="257">
        <v>128.13</v>
      </c>
      <c r="AD86" s="257">
        <v>125.15</v>
      </c>
      <c r="AE86" s="51">
        <v>82</v>
      </c>
      <c r="AF86" s="342">
        <v>96.53</v>
      </c>
      <c r="AG86" s="342">
        <v>98.64</v>
      </c>
      <c r="AH86" s="342">
        <v>100.75</v>
      </c>
      <c r="AI86" s="342">
        <v>102.86</v>
      </c>
      <c r="AJ86" s="342">
        <v>104.96</v>
      </c>
      <c r="AK86" s="342">
        <v>107.07</v>
      </c>
      <c r="AL86" s="342">
        <v>109.18</v>
      </c>
      <c r="AM86" s="342">
        <v>111.29</v>
      </c>
      <c r="AN86" s="343">
        <v>113.39</v>
      </c>
      <c r="AO86" s="352">
        <v>115.5</v>
      </c>
      <c r="AP86" s="352">
        <v>117.61</v>
      </c>
      <c r="AQ86" s="343">
        <v>119.72</v>
      </c>
      <c r="AR86" s="343">
        <v>121.82</v>
      </c>
      <c r="AS86" s="371">
        <v>123.93</v>
      </c>
      <c r="AT86" s="358">
        <v>126.04</v>
      </c>
      <c r="AU86" s="364">
        <v>128.15</v>
      </c>
      <c r="AV86" s="364">
        <v>130.25</v>
      </c>
      <c r="AW86" s="364">
        <v>132.36000000000001</v>
      </c>
      <c r="AX86" s="364">
        <v>134.47</v>
      </c>
      <c r="AY86" s="364">
        <v>136.57</v>
      </c>
      <c r="AZ86" s="364">
        <v>138.68</v>
      </c>
      <c r="BA86" s="257">
        <v>119.86</v>
      </c>
      <c r="BB86" s="257">
        <v>121.97</v>
      </c>
      <c r="BC86" s="257">
        <v>124.07</v>
      </c>
      <c r="BD86" s="257">
        <v>126.18</v>
      </c>
      <c r="BE86" s="257">
        <v>88.25</v>
      </c>
      <c r="BF86" s="257">
        <v>86.14</v>
      </c>
      <c r="BG86" s="257">
        <v>84.03</v>
      </c>
      <c r="BH86" s="257">
        <v>81.92</v>
      </c>
      <c r="BI86" s="257">
        <v>79.819999999999993</v>
      </c>
    </row>
    <row r="87" spans="1:61" x14ac:dyDescent="0.45">
      <c r="A87" s="342">
        <v>162.93</v>
      </c>
      <c r="B87" s="342">
        <v>165.95</v>
      </c>
      <c r="C87" s="342">
        <v>168.97</v>
      </c>
      <c r="D87" s="342">
        <v>171.99</v>
      </c>
      <c r="E87" s="342">
        <v>175.02</v>
      </c>
      <c r="F87" s="342">
        <v>178.04</v>
      </c>
      <c r="G87" s="342">
        <v>181.06</v>
      </c>
      <c r="H87" s="342">
        <v>184.08</v>
      </c>
      <c r="I87" s="343">
        <v>187.1</v>
      </c>
      <c r="J87" s="352">
        <v>190.12</v>
      </c>
      <c r="K87" s="352">
        <v>193.14</v>
      </c>
      <c r="L87" s="343">
        <v>196.16</v>
      </c>
      <c r="M87" s="343">
        <v>199.18</v>
      </c>
      <c r="N87" s="343">
        <v>202.21</v>
      </c>
      <c r="O87" s="358">
        <v>205.23</v>
      </c>
      <c r="P87" s="364">
        <v>208.25</v>
      </c>
      <c r="Q87" s="364">
        <v>211.27</v>
      </c>
      <c r="R87" s="364">
        <v>214.29</v>
      </c>
      <c r="S87" s="364">
        <v>217.31</v>
      </c>
      <c r="T87" s="364">
        <v>220.33</v>
      </c>
      <c r="U87" s="364">
        <v>223.35</v>
      </c>
      <c r="V87" s="257">
        <v>184.08</v>
      </c>
      <c r="W87" s="257">
        <v>187.1</v>
      </c>
      <c r="X87" s="257">
        <v>190.12</v>
      </c>
      <c r="Y87" s="257">
        <v>193.15</v>
      </c>
      <c r="Z87" s="257">
        <v>138.76</v>
      </c>
      <c r="AA87" s="257">
        <v>135.74</v>
      </c>
      <c r="AB87" s="257">
        <v>132.72</v>
      </c>
      <c r="AC87" s="257">
        <v>129.69999999999999</v>
      </c>
      <c r="AD87" s="257">
        <v>126.68</v>
      </c>
      <c r="AE87" s="51">
        <v>83</v>
      </c>
      <c r="AF87" s="342">
        <v>97.72</v>
      </c>
      <c r="AG87" s="342">
        <v>99.85</v>
      </c>
      <c r="AH87" s="342">
        <v>101.98</v>
      </c>
      <c r="AI87" s="342">
        <v>104.12</v>
      </c>
      <c r="AJ87" s="342">
        <v>106.25</v>
      </c>
      <c r="AK87" s="342">
        <v>108.38</v>
      </c>
      <c r="AL87" s="342">
        <v>110.52</v>
      </c>
      <c r="AM87" s="342">
        <v>112.65</v>
      </c>
      <c r="AN87" s="343">
        <v>114.78</v>
      </c>
      <c r="AO87" s="352">
        <v>116.92</v>
      </c>
      <c r="AP87" s="352">
        <v>119.05</v>
      </c>
      <c r="AQ87" s="343">
        <v>121.18</v>
      </c>
      <c r="AR87" s="343">
        <v>123.32</v>
      </c>
      <c r="AS87" s="371">
        <v>125.45</v>
      </c>
      <c r="AT87" s="358">
        <v>127.58</v>
      </c>
      <c r="AU87" s="364">
        <v>129.72</v>
      </c>
      <c r="AV87" s="364">
        <v>131.85</v>
      </c>
      <c r="AW87" s="364">
        <v>133.97999999999999</v>
      </c>
      <c r="AX87" s="364">
        <v>136.11000000000001</v>
      </c>
      <c r="AY87" s="364">
        <v>138.25</v>
      </c>
      <c r="AZ87" s="364">
        <v>140.38</v>
      </c>
      <c r="BA87" s="257">
        <v>121.32</v>
      </c>
      <c r="BB87" s="257">
        <v>123.46</v>
      </c>
      <c r="BC87" s="257">
        <v>125.59</v>
      </c>
      <c r="BD87" s="257">
        <v>127.72</v>
      </c>
      <c r="BE87" s="257">
        <v>89.33</v>
      </c>
      <c r="BF87" s="257">
        <v>87.19</v>
      </c>
      <c r="BG87" s="257">
        <v>85.06</v>
      </c>
      <c r="BH87" s="257">
        <v>82.93</v>
      </c>
      <c r="BI87" s="257">
        <v>80.8</v>
      </c>
    </row>
    <row r="88" spans="1:61" x14ac:dyDescent="0.45">
      <c r="A88" s="347">
        <v>164.92</v>
      </c>
      <c r="B88" s="347">
        <v>167.97</v>
      </c>
      <c r="C88" s="347">
        <v>171.03</v>
      </c>
      <c r="D88" s="347">
        <v>174.09</v>
      </c>
      <c r="E88" s="347">
        <v>177.15</v>
      </c>
      <c r="F88" s="347">
        <v>180.2</v>
      </c>
      <c r="G88" s="342">
        <v>183.26</v>
      </c>
      <c r="H88" s="342">
        <v>186.32</v>
      </c>
      <c r="I88" s="343">
        <v>189.38</v>
      </c>
      <c r="J88" s="352">
        <v>192.43</v>
      </c>
      <c r="K88" s="352">
        <v>195.49</v>
      </c>
      <c r="L88" s="343">
        <v>198.55</v>
      </c>
      <c r="M88" s="343">
        <v>201.61</v>
      </c>
      <c r="N88" s="343">
        <v>204.67</v>
      </c>
      <c r="O88" s="358">
        <v>207.72</v>
      </c>
      <c r="P88" s="364">
        <v>210.78</v>
      </c>
      <c r="Q88" s="364">
        <v>213.84</v>
      </c>
      <c r="R88" s="364">
        <v>216.9</v>
      </c>
      <c r="S88" s="364">
        <v>219.95</v>
      </c>
      <c r="T88" s="364">
        <v>223.01</v>
      </c>
      <c r="U88" s="364">
        <v>226.07</v>
      </c>
      <c r="V88" s="257">
        <v>186.31</v>
      </c>
      <c r="W88" s="257">
        <v>189.37</v>
      </c>
      <c r="X88" s="257">
        <v>192.43</v>
      </c>
      <c r="Y88" s="257">
        <v>195.49</v>
      </c>
      <c r="Z88" s="257">
        <v>140.44999999999999</v>
      </c>
      <c r="AA88" s="257">
        <v>137.38999999999999</v>
      </c>
      <c r="AB88" s="257">
        <v>134.33000000000001</v>
      </c>
      <c r="AC88" s="257">
        <v>131.28</v>
      </c>
      <c r="AD88" s="257">
        <v>128.22</v>
      </c>
      <c r="AE88" s="51">
        <v>84</v>
      </c>
      <c r="AF88" s="342">
        <v>98.87</v>
      </c>
      <c r="AG88" s="342">
        <v>101.03</v>
      </c>
      <c r="AH88" s="342">
        <v>103.19</v>
      </c>
      <c r="AI88" s="342">
        <v>105.35</v>
      </c>
      <c r="AJ88" s="342">
        <v>107.51</v>
      </c>
      <c r="AK88" s="342">
        <v>109.67</v>
      </c>
      <c r="AL88" s="342">
        <v>111.83</v>
      </c>
      <c r="AM88" s="342">
        <v>113.98</v>
      </c>
      <c r="AN88" s="343">
        <v>116.14</v>
      </c>
      <c r="AO88" s="352">
        <v>118.3</v>
      </c>
      <c r="AP88" s="352">
        <v>120.46</v>
      </c>
      <c r="AQ88" s="343">
        <v>122.62</v>
      </c>
      <c r="AR88" s="343">
        <v>124.78</v>
      </c>
      <c r="AS88" s="371">
        <v>126.94</v>
      </c>
      <c r="AT88" s="358">
        <v>129.1</v>
      </c>
      <c r="AU88" s="364">
        <v>131.26</v>
      </c>
      <c r="AV88" s="364">
        <v>133.41</v>
      </c>
      <c r="AW88" s="364">
        <v>135.57</v>
      </c>
      <c r="AX88" s="364">
        <v>137.72999999999999</v>
      </c>
      <c r="AY88" s="364">
        <v>139.88999999999999</v>
      </c>
      <c r="AZ88" s="364">
        <v>142.05000000000001</v>
      </c>
      <c r="BA88" s="257">
        <v>122.77</v>
      </c>
      <c r="BB88" s="257">
        <v>124.93</v>
      </c>
      <c r="BC88" s="257">
        <v>127.09</v>
      </c>
      <c r="BD88" s="257">
        <v>129.25</v>
      </c>
      <c r="BE88" s="257">
        <v>90.39</v>
      </c>
      <c r="BF88" s="257">
        <v>88.23</v>
      </c>
      <c r="BG88" s="257">
        <v>86.07</v>
      </c>
      <c r="BH88" s="257">
        <v>83.91</v>
      </c>
      <c r="BI88" s="257">
        <v>81.75</v>
      </c>
    </row>
    <row r="89" spans="1:61" x14ac:dyDescent="0.45">
      <c r="A89" s="342">
        <v>166.91</v>
      </c>
      <c r="B89" s="342">
        <v>170.01</v>
      </c>
      <c r="C89" s="342">
        <v>179.3</v>
      </c>
      <c r="D89" s="342">
        <v>176.2</v>
      </c>
      <c r="E89" s="342">
        <v>179.29</v>
      </c>
      <c r="F89" s="342">
        <v>182.38</v>
      </c>
      <c r="G89" s="342">
        <v>185.48</v>
      </c>
      <c r="H89" s="342">
        <v>188.57</v>
      </c>
      <c r="I89" s="343">
        <v>191.67</v>
      </c>
      <c r="J89" s="352">
        <v>194.76</v>
      </c>
      <c r="K89" s="352">
        <v>197.85</v>
      </c>
      <c r="L89" s="343">
        <v>200.95</v>
      </c>
      <c r="M89" s="343">
        <v>204.04</v>
      </c>
      <c r="N89" s="343">
        <v>207.14</v>
      </c>
      <c r="O89" s="358">
        <v>210.23</v>
      </c>
      <c r="P89" s="364">
        <v>213.32</v>
      </c>
      <c r="Q89" s="364">
        <v>216.42</v>
      </c>
      <c r="R89" s="364">
        <v>219.51</v>
      </c>
      <c r="S89" s="364">
        <v>222.61</v>
      </c>
      <c r="T89" s="364">
        <v>225.7</v>
      </c>
      <c r="U89" s="364">
        <v>228.79</v>
      </c>
      <c r="V89" s="257">
        <v>188.55</v>
      </c>
      <c r="W89" s="257">
        <v>191.65</v>
      </c>
      <c r="X89" s="257">
        <v>194.74</v>
      </c>
      <c r="Y89" s="257">
        <v>197.83</v>
      </c>
      <c r="Z89" s="257">
        <v>142.13999999999999</v>
      </c>
      <c r="AA89" s="257">
        <v>139.05000000000001</v>
      </c>
      <c r="AB89" s="257">
        <v>135.94999999999999</v>
      </c>
      <c r="AC89" s="257">
        <v>132.86000000000001</v>
      </c>
      <c r="AD89" s="257">
        <v>129.77000000000001</v>
      </c>
      <c r="AE89" s="51">
        <v>85</v>
      </c>
      <c r="AF89" s="342">
        <v>100.06</v>
      </c>
      <c r="AG89" s="342">
        <v>102.25</v>
      </c>
      <c r="AH89" s="342">
        <v>104.43</v>
      </c>
      <c r="AI89" s="342">
        <v>106.62</v>
      </c>
      <c r="AJ89" s="342">
        <v>108.8</v>
      </c>
      <c r="AK89" s="342">
        <v>110.99</v>
      </c>
      <c r="AL89" s="342">
        <v>113.17</v>
      </c>
      <c r="AM89" s="342">
        <v>115.35</v>
      </c>
      <c r="AN89" s="343">
        <v>117.54</v>
      </c>
      <c r="AO89" s="352">
        <v>119.72</v>
      </c>
      <c r="AP89" s="352">
        <v>121.91</v>
      </c>
      <c r="AQ89" s="343">
        <v>124.09</v>
      </c>
      <c r="AR89" s="343">
        <v>126.28</v>
      </c>
      <c r="AS89" s="371">
        <v>128.46</v>
      </c>
      <c r="AT89" s="358">
        <v>130.65</v>
      </c>
      <c r="AU89" s="364">
        <v>132.83000000000001</v>
      </c>
      <c r="AV89" s="364">
        <v>135.02000000000001</v>
      </c>
      <c r="AW89" s="364">
        <v>137.19999999999999</v>
      </c>
      <c r="AX89" s="364">
        <v>139.38</v>
      </c>
      <c r="AY89" s="364">
        <v>141.57</v>
      </c>
      <c r="AZ89" s="364">
        <v>143.75</v>
      </c>
      <c r="BA89" s="257">
        <v>124.24</v>
      </c>
      <c r="BB89" s="257">
        <v>126.43</v>
      </c>
      <c r="BC89" s="257">
        <v>128.61000000000001</v>
      </c>
      <c r="BD89" s="257">
        <v>130.79</v>
      </c>
      <c r="BE89" s="257">
        <v>91.47</v>
      </c>
      <c r="BF89" s="257">
        <v>89.29</v>
      </c>
      <c r="BG89" s="257">
        <v>87.1</v>
      </c>
      <c r="BH89" s="257">
        <v>84.92</v>
      </c>
      <c r="BI89" s="257">
        <v>82.74</v>
      </c>
    </row>
    <row r="90" spans="1:61" x14ac:dyDescent="0.45">
      <c r="A90" s="342">
        <v>168.8</v>
      </c>
      <c r="B90" s="342">
        <v>171.93</v>
      </c>
      <c r="C90" s="342">
        <v>175.06</v>
      </c>
      <c r="D90" s="342">
        <v>178.19</v>
      </c>
      <c r="E90" s="342">
        <v>181.32</v>
      </c>
      <c r="F90" s="342">
        <v>184.45</v>
      </c>
      <c r="G90" s="342">
        <v>187.58</v>
      </c>
      <c r="H90" s="342">
        <v>190.71</v>
      </c>
      <c r="I90" s="343">
        <v>193.84</v>
      </c>
      <c r="J90" s="352">
        <v>196.97</v>
      </c>
      <c r="K90" s="352">
        <v>200.1</v>
      </c>
      <c r="L90" s="343">
        <v>203.23</v>
      </c>
      <c r="M90" s="343">
        <v>206.36</v>
      </c>
      <c r="N90" s="343">
        <v>209.49</v>
      </c>
      <c r="O90" s="358">
        <v>212.62</v>
      </c>
      <c r="P90" s="364">
        <v>215.75</v>
      </c>
      <c r="Q90" s="364">
        <v>218.89</v>
      </c>
      <c r="R90" s="364">
        <v>222.02</v>
      </c>
      <c r="S90" s="364">
        <v>225.15</v>
      </c>
      <c r="T90" s="364">
        <v>228.28</v>
      </c>
      <c r="U90" s="364">
        <v>231.41</v>
      </c>
      <c r="V90" s="257">
        <v>190.72</v>
      </c>
      <c r="W90" s="257">
        <v>193.85</v>
      </c>
      <c r="X90" s="257">
        <v>196.98</v>
      </c>
      <c r="Y90" s="257">
        <v>200.11</v>
      </c>
      <c r="Z90" s="257">
        <v>143.77000000000001</v>
      </c>
      <c r="AA90" s="257">
        <v>140.63999999999999</v>
      </c>
      <c r="AB90" s="257">
        <v>137.51</v>
      </c>
      <c r="AC90" s="257">
        <v>134.38</v>
      </c>
      <c r="AD90" s="257">
        <v>131.25</v>
      </c>
      <c r="AE90" s="51">
        <v>86</v>
      </c>
      <c r="AF90" s="342">
        <v>101.22</v>
      </c>
      <c r="AG90" s="342">
        <v>103.46</v>
      </c>
      <c r="AH90" s="342">
        <v>105.64</v>
      </c>
      <c r="AI90" s="342">
        <v>107.85</v>
      </c>
      <c r="AJ90" s="342">
        <v>110.06</v>
      </c>
      <c r="AK90" s="342">
        <v>112.27</v>
      </c>
      <c r="AL90" s="342">
        <v>114.48</v>
      </c>
      <c r="AM90" s="342">
        <v>116.69</v>
      </c>
      <c r="AN90" s="343">
        <v>118.9</v>
      </c>
      <c r="AO90" s="352">
        <v>121.11</v>
      </c>
      <c r="AP90" s="352">
        <v>123.32</v>
      </c>
      <c r="AQ90" s="343">
        <v>125.53</v>
      </c>
      <c r="AR90" s="343">
        <v>127.74</v>
      </c>
      <c r="AS90" s="371">
        <v>129.94999999999999</v>
      </c>
      <c r="AT90" s="358">
        <v>132.16999999999999</v>
      </c>
      <c r="AU90" s="364">
        <v>134.38</v>
      </c>
      <c r="AV90" s="364">
        <v>136.59</v>
      </c>
      <c r="AW90" s="364">
        <v>138.80000000000001</v>
      </c>
      <c r="AX90" s="364">
        <v>141.01</v>
      </c>
      <c r="AY90" s="364">
        <v>143.22</v>
      </c>
      <c r="AZ90" s="364">
        <v>145.43</v>
      </c>
      <c r="BA90" s="257">
        <v>125.69</v>
      </c>
      <c r="BB90" s="257">
        <v>127.9</v>
      </c>
      <c r="BC90" s="257">
        <v>130.11000000000001</v>
      </c>
      <c r="BD90" s="257">
        <v>132.32</v>
      </c>
      <c r="BE90" s="257">
        <v>92.54</v>
      </c>
      <c r="BF90" s="257">
        <v>90.33</v>
      </c>
      <c r="BG90" s="257">
        <v>88.12</v>
      </c>
      <c r="BH90" s="257">
        <v>85.91</v>
      </c>
      <c r="BI90" s="257">
        <v>83.7</v>
      </c>
    </row>
    <row r="91" spans="1:61" x14ac:dyDescent="0.45">
      <c r="A91" s="342">
        <v>170.69</v>
      </c>
      <c r="B91" s="342">
        <v>173.86</v>
      </c>
      <c r="C91" s="342">
        <v>177.02</v>
      </c>
      <c r="D91" s="342">
        <v>180.19</v>
      </c>
      <c r="E91" s="342">
        <v>183.36</v>
      </c>
      <c r="F91" s="342">
        <v>186.52</v>
      </c>
      <c r="G91" s="342">
        <v>189.69</v>
      </c>
      <c r="H91" s="342">
        <v>192.86</v>
      </c>
      <c r="I91" s="343">
        <v>196.02</v>
      </c>
      <c r="J91" s="352">
        <v>199.19</v>
      </c>
      <c r="K91" s="352">
        <v>202.36</v>
      </c>
      <c r="L91" s="343">
        <v>205.52</v>
      </c>
      <c r="M91" s="343">
        <v>208.69</v>
      </c>
      <c r="N91" s="343">
        <v>211.86</v>
      </c>
      <c r="O91" s="358">
        <v>215.03</v>
      </c>
      <c r="P91" s="364">
        <v>218.19</v>
      </c>
      <c r="Q91" s="364">
        <v>221.36</v>
      </c>
      <c r="R91" s="364">
        <v>224.53</v>
      </c>
      <c r="S91" s="364">
        <v>227.69</v>
      </c>
      <c r="T91" s="364">
        <v>230.86</v>
      </c>
      <c r="U91" s="364">
        <v>234.03</v>
      </c>
      <c r="V91" s="257">
        <v>192.9</v>
      </c>
      <c r="W91" s="257">
        <v>196.07</v>
      </c>
      <c r="X91" s="257">
        <v>199.23</v>
      </c>
      <c r="Y91" s="257">
        <v>202.4</v>
      </c>
      <c r="Z91" s="257">
        <v>145.4</v>
      </c>
      <c r="AA91" s="257">
        <v>142.22999999999999</v>
      </c>
      <c r="AB91" s="257">
        <v>139.06</v>
      </c>
      <c r="AC91" s="257">
        <v>135.9</v>
      </c>
      <c r="AD91" s="257">
        <v>132.72999999999999</v>
      </c>
      <c r="AE91" s="51">
        <v>87</v>
      </c>
      <c r="AF91" s="342">
        <v>102.38</v>
      </c>
      <c r="AG91" s="342">
        <v>104.62</v>
      </c>
      <c r="AH91" s="342">
        <v>106.86</v>
      </c>
      <c r="AI91" s="342">
        <v>109.9</v>
      </c>
      <c r="AJ91" s="342">
        <v>111.33</v>
      </c>
      <c r="AK91" s="342">
        <v>113.56</v>
      </c>
      <c r="AL91" s="342">
        <v>115.8</v>
      </c>
      <c r="AM91" s="342">
        <v>118.03</v>
      </c>
      <c r="AN91" s="343">
        <v>120.27</v>
      </c>
      <c r="AO91" s="352">
        <v>122.51</v>
      </c>
      <c r="AP91" s="352">
        <v>124.74</v>
      </c>
      <c r="AQ91" s="343">
        <v>126.98</v>
      </c>
      <c r="AR91" s="343">
        <v>129.21</v>
      </c>
      <c r="AS91" s="371">
        <v>131.44999999999999</v>
      </c>
      <c r="AT91" s="358">
        <v>133.69</v>
      </c>
      <c r="AU91" s="364">
        <v>135.91999999999999</v>
      </c>
      <c r="AV91" s="364">
        <v>138.16</v>
      </c>
      <c r="AW91" s="364">
        <v>140.38999999999999</v>
      </c>
      <c r="AX91" s="364">
        <v>142.63</v>
      </c>
      <c r="AY91" s="364">
        <v>144.87</v>
      </c>
      <c r="AZ91" s="364">
        <v>147.1</v>
      </c>
      <c r="BA91" s="257">
        <v>127.14</v>
      </c>
      <c r="BB91" s="257">
        <v>129.38</v>
      </c>
      <c r="BC91" s="257">
        <v>131.61000000000001</v>
      </c>
      <c r="BD91" s="257">
        <v>133.85</v>
      </c>
      <c r="BE91" s="257">
        <v>93.6</v>
      </c>
      <c r="BF91" s="257">
        <v>91.37</v>
      </c>
      <c r="BG91" s="257">
        <v>89.13</v>
      </c>
      <c r="BH91" s="257">
        <v>86.9</v>
      </c>
      <c r="BI91" s="257">
        <v>84.66</v>
      </c>
    </row>
    <row r="92" spans="1:61" x14ac:dyDescent="0.45">
      <c r="A92" s="342">
        <v>172.72</v>
      </c>
      <c r="B92" s="342">
        <v>175.92</v>
      </c>
      <c r="C92" s="342">
        <v>179.13</v>
      </c>
      <c r="D92" s="342">
        <v>182.33</v>
      </c>
      <c r="E92" s="342">
        <v>185.53</v>
      </c>
      <c r="F92" s="342">
        <v>188.74</v>
      </c>
      <c r="G92" s="342">
        <v>191.94</v>
      </c>
      <c r="H92" s="342">
        <v>195.14</v>
      </c>
      <c r="I92" s="343">
        <v>198.35</v>
      </c>
      <c r="J92" s="352">
        <v>201.55</v>
      </c>
      <c r="K92" s="352">
        <v>204.75</v>
      </c>
      <c r="L92" s="343">
        <v>207.96</v>
      </c>
      <c r="M92" s="343">
        <v>211.16</v>
      </c>
      <c r="N92" s="343">
        <v>214.36</v>
      </c>
      <c r="O92" s="358">
        <v>217.57</v>
      </c>
      <c r="P92" s="364">
        <v>220.77</v>
      </c>
      <c r="Q92" s="364">
        <v>223.97</v>
      </c>
      <c r="R92" s="364">
        <v>227.18</v>
      </c>
      <c r="S92" s="364">
        <v>230.38</v>
      </c>
      <c r="T92" s="364">
        <v>233.58</v>
      </c>
      <c r="U92" s="364">
        <v>236.79</v>
      </c>
      <c r="V92" s="257">
        <v>195.16</v>
      </c>
      <c r="W92" s="257">
        <v>198.36</v>
      </c>
      <c r="X92" s="257">
        <v>201.56</v>
      </c>
      <c r="Y92" s="257">
        <v>204.77</v>
      </c>
      <c r="Z92" s="257">
        <v>147.11000000000001</v>
      </c>
      <c r="AA92" s="257">
        <v>143.91</v>
      </c>
      <c r="AB92" s="257">
        <v>140.69999999999999</v>
      </c>
      <c r="AC92" s="257">
        <v>137.5</v>
      </c>
      <c r="AD92" s="257">
        <v>134.30000000000001</v>
      </c>
      <c r="AE92" s="51">
        <v>88</v>
      </c>
      <c r="AF92" s="342">
        <v>103.55</v>
      </c>
      <c r="AG92" s="342">
        <v>105.81</v>
      </c>
      <c r="AH92" s="342">
        <v>108.07</v>
      </c>
      <c r="AI92" s="342">
        <v>110.33</v>
      </c>
      <c r="AJ92" s="342">
        <v>112.59</v>
      </c>
      <c r="AK92" s="342">
        <v>114.85</v>
      </c>
      <c r="AL92" s="342">
        <v>117.12</v>
      </c>
      <c r="AM92" s="342">
        <v>119.38</v>
      </c>
      <c r="AN92" s="343">
        <v>121.64</v>
      </c>
      <c r="AO92" s="352">
        <v>123.9</v>
      </c>
      <c r="AP92" s="352">
        <v>126.16</v>
      </c>
      <c r="AQ92" s="343">
        <v>128.41999999999999</v>
      </c>
      <c r="AR92" s="343">
        <v>130.69</v>
      </c>
      <c r="AS92" s="371">
        <v>132.94999999999999</v>
      </c>
      <c r="AT92" s="358">
        <v>135.21</v>
      </c>
      <c r="AU92" s="364">
        <v>137.47</v>
      </c>
      <c r="AV92" s="364">
        <v>139.72999999999999</v>
      </c>
      <c r="AW92" s="364">
        <v>141.99</v>
      </c>
      <c r="AX92" s="364">
        <v>144.26</v>
      </c>
      <c r="AY92" s="364">
        <v>146.52000000000001</v>
      </c>
      <c r="AZ92" s="364">
        <v>148.78</v>
      </c>
      <c r="BA92" s="257">
        <v>128.6</v>
      </c>
      <c r="BB92" s="257">
        <v>130.86000000000001</v>
      </c>
      <c r="BC92" s="257">
        <v>133.12</v>
      </c>
      <c r="BD92" s="257">
        <v>135.38</v>
      </c>
      <c r="BE92" s="257">
        <v>94.67</v>
      </c>
      <c r="BF92" s="257">
        <v>92.41</v>
      </c>
      <c r="BG92" s="257">
        <v>90.15</v>
      </c>
      <c r="BH92" s="257">
        <v>87.89</v>
      </c>
      <c r="BI92" s="257">
        <v>85.63</v>
      </c>
    </row>
    <row r="93" spans="1:61" x14ac:dyDescent="0.45">
      <c r="A93" s="342">
        <v>174.63</v>
      </c>
      <c r="B93" s="342">
        <v>177.87</v>
      </c>
      <c r="C93" s="342">
        <v>181.11</v>
      </c>
      <c r="D93" s="342">
        <v>184.35</v>
      </c>
      <c r="E93" s="342">
        <v>187.59</v>
      </c>
      <c r="F93" s="342">
        <v>190.83</v>
      </c>
      <c r="G93" s="342">
        <v>194.07</v>
      </c>
      <c r="H93" s="342">
        <v>197.31</v>
      </c>
      <c r="I93" s="343">
        <v>200.55</v>
      </c>
      <c r="J93" s="352">
        <v>203.79</v>
      </c>
      <c r="K93" s="352">
        <v>207.03</v>
      </c>
      <c r="L93" s="343">
        <v>210.27</v>
      </c>
      <c r="M93" s="343">
        <v>213.51</v>
      </c>
      <c r="N93" s="343">
        <v>216.75</v>
      </c>
      <c r="O93" s="358">
        <v>219.98</v>
      </c>
      <c r="P93" s="364">
        <v>223.22</v>
      </c>
      <c r="Q93" s="364">
        <v>226.46</v>
      </c>
      <c r="R93" s="364">
        <v>229.7</v>
      </c>
      <c r="S93" s="364">
        <v>232.94</v>
      </c>
      <c r="T93" s="364">
        <v>236.18</v>
      </c>
      <c r="U93" s="364">
        <v>239.42</v>
      </c>
      <c r="V93" s="257">
        <v>197.34</v>
      </c>
      <c r="W93" s="257">
        <v>200.58</v>
      </c>
      <c r="X93" s="257">
        <v>203.82</v>
      </c>
      <c r="Y93" s="257">
        <v>207.06</v>
      </c>
      <c r="Z93" s="257">
        <v>148.75</v>
      </c>
      <c r="AA93" s="257">
        <v>145.51</v>
      </c>
      <c r="AB93" s="257">
        <v>142.27000000000001</v>
      </c>
      <c r="AC93" s="257">
        <v>139.03</v>
      </c>
      <c r="AD93" s="257">
        <v>135.79</v>
      </c>
      <c r="AE93" s="51">
        <v>89</v>
      </c>
      <c r="AF93" s="342">
        <v>104.71</v>
      </c>
      <c r="AG93" s="342">
        <v>107</v>
      </c>
      <c r="AH93" s="342">
        <v>109.29</v>
      </c>
      <c r="AI93" s="342">
        <v>111.57</v>
      </c>
      <c r="AJ93" s="342">
        <v>113.86</v>
      </c>
      <c r="AK93" s="342">
        <v>116.15</v>
      </c>
      <c r="AL93" s="342">
        <v>118.44</v>
      </c>
      <c r="AM93" s="342">
        <v>120.72</v>
      </c>
      <c r="AN93" s="343">
        <v>123.01</v>
      </c>
      <c r="AO93" s="352">
        <v>125.3</v>
      </c>
      <c r="AP93" s="352">
        <v>127.59</v>
      </c>
      <c r="AQ93" s="343">
        <v>129.87</v>
      </c>
      <c r="AR93" s="343">
        <v>132.16</v>
      </c>
      <c r="AS93" s="371">
        <v>134.44999999999999</v>
      </c>
      <c r="AT93" s="358">
        <v>136.72999999999999</v>
      </c>
      <c r="AU93" s="364">
        <v>139.02000000000001</v>
      </c>
      <c r="AV93" s="364">
        <v>141.31</v>
      </c>
      <c r="AW93" s="364">
        <v>143.6</v>
      </c>
      <c r="AX93" s="364">
        <v>145.88</v>
      </c>
      <c r="AY93" s="364">
        <v>148.16999999999999</v>
      </c>
      <c r="AZ93" s="364">
        <v>150.46</v>
      </c>
      <c r="BA93" s="257">
        <v>130.05000000000001</v>
      </c>
      <c r="BB93" s="257">
        <v>132.34</v>
      </c>
      <c r="BC93" s="257">
        <v>134.63</v>
      </c>
      <c r="BD93" s="257">
        <v>136.91</v>
      </c>
      <c r="BE93" s="257">
        <v>95.74</v>
      </c>
      <c r="BF93" s="257">
        <v>93.45</v>
      </c>
      <c r="BG93" s="257">
        <v>91.17</v>
      </c>
      <c r="BH93" s="257">
        <v>88.88</v>
      </c>
      <c r="BI93" s="257">
        <v>86.59</v>
      </c>
    </row>
    <row r="94" spans="1:61" x14ac:dyDescent="0.45">
      <c r="A94" s="342">
        <v>176.55</v>
      </c>
      <c r="B94" s="342">
        <v>179.82</v>
      </c>
      <c r="C94" s="342">
        <v>183.1</v>
      </c>
      <c r="D94" s="342">
        <v>186.38</v>
      </c>
      <c r="E94" s="342">
        <v>189.65</v>
      </c>
      <c r="F94" s="342">
        <v>192.93</v>
      </c>
      <c r="G94" s="342">
        <v>196.2</v>
      </c>
      <c r="H94" s="342">
        <v>199.48</v>
      </c>
      <c r="I94" s="343">
        <v>202.76</v>
      </c>
      <c r="J94" s="352">
        <v>206.03</v>
      </c>
      <c r="K94" s="352">
        <v>209.31</v>
      </c>
      <c r="L94" s="343">
        <v>212.58</v>
      </c>
      <c r="M94" s="343">
        <v>215.86</v>
      </c>
      <c r="N94" s="343">
        <v>219.14</v>
      </c>
      <c r="O94" s="358">
        <v>222.41</v>
      </c>
      <c r="P94" s="364">
        <v>225.69</v>
      </c>
      <c r="Q94" s="364">
        <v>228.96</v>
      </c>
      <c r="R94" s="364">
        <v>232.24</v>
      </c>
      <c r="S94" s="364">
        <v>235.52</v>
      </c>
      <c r="T94" s="364">
        <v>238.79</v>
      </c>
      <c r="U94" s="364">
        <v>242.07</v>
      </c>
      <c r="V94" s="257">
        <v>199.53</v>
      </c>
      <c r="W94" s="257">
        <v>202.81</v>
      </c>
      <c r="X94" s="257">
        <v>206.09</v>
      </c>
      <c r="Y94" s="257">
        <v>209.36</v>
      </c>
      <c r="Z94" s="257">
        <v>150.38999999999999</v>
      </c>
      <c r="AA94" s="257">
        <v>147.12</v>
      </c>
      <c r="AB94" s="257">
        <v>143.84</v>
      </c>
      <c r="AC94" s="257">
        <v>140.57</v>
      </c>
      <c r="AD94" s="257">
        <v>137.29</v>
      </c>
      <c r="AE94" s="51">
        <v>90</v>
      </c>
      <c r="AF94" s="342">
        <v>105.92</v>
      </c>
      <c r="AG94" s="342">
        <v>108.23</v>
      </c>
      <c r="AH94" s="342">
        <v>110.54</v>
      </c>
      <c r="AI94" s="342">
        <v>112.86</v>
      </c>
      <c r="AJ94" s="342">
        <v>115.17</v>
      </c>
      <c r="AK94" s="342">
        <v>117.48</v>
      </c>
      <c r="AL94" s="342">
        <v>119.8</v>
      </c>
      <c r="AM94" s="342">
        <v>122.11</v>
      </c>
      <c r="AN94" s="343">
        <v>124.42</v>
      </c>
      <c r="AO94" s="352">
        <v>126.73</v>
      </c>
      <c r="AP94" s="352">
        <v>129.05000000000001</v>
      </c>
      <c r="AQ94" s="343">
        <v>131.36000000000001</v>
      </c>
      <c r="AR94" s="343">
        <v>133.66999999999999</v>
      </c>
      <c r="AS94" s="371">
        <v>135.99</v>
      </c>
      <c r="AT94" s="358">
        <v>138.30000000000001</v>
      </c>
      <c r="AU94" s="364">
        <v>140.61000000000001</v>
      </c>
      <c r="AV94" s="364">
        <v>142.93</v>
      </c>
      <c r="AW94" s="364">
        <v>145.24</v>
      </c>
      <c r="AX94" s="364">
        <v>147.55000000000001</v>
      </c>
      <c r="AY94" s="364">
        <v>149.86000000000001</v>
      </c>
      <c r="AZ94" s="364">
        <v>152.18</v>
      </c>
      <c r="BA94" s="257">
        <v>131.53</v>
      </c>
      <c r="BB94" s="257">
        <v>133.84</v>
      </c>
      <c r="BC94" s="257">
        <v>136.16</v>
      </c>
      <c r="BD94" s="257">
        <v>138.47</v>
      </c>
      <c r="BE94" s="257">
        <v>96.83</v>
      </c>
      <c r="BF94" s="257">
        <v>94.52</v>
      </c>
      <c r="BG94" s="257">
        <v>92.21</v>
      </c>
      <c r="BH94" s="257">
        <v>89.9</v>
      </c>
      <c r="BI94" s="257">
        <v>87.58</v>
      </c>
    </row>
    <row r="95" spans="1:61" x14ac:dyDescent="0.45">
      <c r="A95" s="342">
        <v>178.62</v>
      </c>
      <c r="B95" s="342">
        <v>181.93</v>
      </c>
      <c r="C95" s="342">
        <v>185.24</v>
      </c>
      <c r="D95" s="342">
        <v>188.55</v>
      </c>
      <c r="E95" s="342">
        <v>191.87</v>
      </c>
      <c r="F95" s="342">
        <v>195.18</v>
      </c>
      <c r="G95" s="342">
        <v>198.49</v>
      </c>
      <c r="H95" s="342">
        <v>201.8</v>
      </c>
      <c r="I95" s="343">
        <v>205.11</v>
      </c>
      <c r="J95" s="352">
        <v>208.43</v>
      </c>
      <c r="K95" s="352">
        <v>211.74</v>
      </c>
      <c r="L95" s="343">
        <v>215.05</v>
      </c>
      <c r="M95" s="343">
        <v>218.36</v>
      </c>
      <c r="N95" s="343">
        <v>221.68</v>
      </c>
      <c r="O95" s="358">
        <v>224.99</v>
      </c>
      <c r="P95" s="364">
        <v>228.3</v>
      </c>
      <c r="Q95" s="364">
        <v>231.61</v>
      </c>
      <c r="R95" s="364">
        <v>234.93</v>
      </c>
      <c r="S95" s="364">
        <v>238.24</v>
      </c>
      <c r="T95" s="364">
        <v>241.55</v>
      </c>
      <c r="U95" s="364">
        <v>244.86</v>
      </c>
      <c r="V95" s="257">
        <v>201.81</v>
      </c>
      <c r="W95" s="257">
        <v>205.13</v>
      </c>
      <c r="X95" s="257">
        <v>208.44</v>
      </c>
      <c r="Y95" s="257">
        <v>211.75</v>
      </c>
      <c r="Z95" s="257">
        <v>152.13</v>
      </c>
      <c r="AA95" s="257">
        <v>148.82</v>
      </c>
      <c r="AB95" s="257">
        <v>145.5</v>
      </c>
      <c r="AC95" s="257">
        <v>142.19</v>
      </c>
      <c r="AD95" s="257">
        <v>138.88</v>
      </c>
      <c r="AE95" s="51">
        <v>91</v>
      </c>
      <c r="AF95" s="342">
        <v>107.09</v>
      </c>
      <c r="AG95" s="342">
        <v>109.43</v>
      </c>
      <c r="AH95" s="342">
        <v>111.77</v>
      </c>
      <c r="AI95" s="342">
        <v>114.1</v>
      </c>
      <c r="AJ95" s="342">
        <v>116.44</v>
      </c>
      <c r="AK95" s="342">
        <v>118.78</v>
      </c>
      <c r="AL95" s="342">
        <v>121.12</v>
      </c>
      <c r="AM95" s="342">
        <v>123.46</v>
      </c>
      <c r="AN95" s="343">
        <v>125.8</v>
      </c>
      <c r="AO95" s="352">
        <v>128.13999999999999</v>
      </c>
      <c r="AP95" s="352">
        <v>130.47999999999999</v>
      </c>
      <c r="AQ95" s="343">
        <v>132.81</v>
      </c>
      <c r="AR95" s="343">
        <v>135.15</v>
      </c>
      <c r="AS95" s="371">
        <v>137.49</v>
      </c>
      <c r="AT95" s="358">
        <v>139.83000000000001</v>
      </c>
      <c r="AU95" s="364">
        <v>142.16999999999999</v>
      </c>
      <c r="AV95" s="364">
        <v>144.51</v>
      </c>
      <c r="AW95" s="364">
        <v>146.85</v>
      </c>
      <c r="AX95" s="364">
        <v>149.19</v>
      </c>
      <c r="AY95" s="364">
        <v>151.52000000000001</v>
      </c>
      <c r="AZ95" s="364">
        <v>153.86000000000001</v>
      </c>
      <c r="BA95" s="257">
        <v>132.99</v>
      </c>
      <c r="BB95" s="257">
        <v>135.33000000000001</v>
      </c>
      <c r="BC95" s="257">
        <v>137.66</v>
      </c>
      <c r="BD95" s="257">
        <v>140</v>
      </c>
      <c r="BE95" s="257">
        <v>97.91</v>
      </c>
      <c r="BF95" s="257">
        <v>95.57</v>
      </c>
      <c r="BG95" s="257">
        <v>93.23</v>
      </c>
      <c r="BH95" s="257">
        <v>90.89</v>
      </c>
      <c r="BI95" s="257">
        <v>88.55</v>
      </c>
    </row>
    <row r="96" spans="1:61" x14ac:dyDescent="0.45">
      <c r="A96" s="342">
        <v>180.55</v>
      </c>
      <c r="B96" s="342">
        <v>183.9</v>
      </c>
      <c r="C96" s="342">
        <v>187.25</v>
      </c>
      <c r="D96" s="342">
        <v>190.6</v>
      </c>
      <c r="E96" s="342">
        <v>193.95</v>
      </c>
      <c r="F96" s="342">
        <v>197.3</v>
      </c>
      <c r="G96" s="342">
        <v>200.65</v>
      </c>
      <c r="H96" s="342">
        <v>203.99</v>
      </c>
      <c r="I96" s="343">
        <v>207.34</v>
      </c>
      <c r="J96" s="352">
        <v>210.69</v>
      </c>
      <c r="K96" s="352">
        <v>214.04</v>
      </c>
      <c r="L96" s="343">
        <v>217.39</v>
      </c>
      <c r="M96" s="343">
        <v>220.74</v>
      </c>
      <c r="N96" s="343">
        <v>224.09</v>
      </c>
      <c r="O96" s="358">
        <v>227.44</v>
      </c>
      <c r="P96" s="364">
        <v>230.79</v>
      </c>
      <c r="Q96" s="364">
        <v>234.13</v>
      </c>
      <c r="R96" s="364">
        <v>237.48</v>
      </c>
      <c r="S96" s="364">
        <v>240.83</v>
      </c>
      <c r="T96" s="364">
        <v>244.18</v>
      </c>
      <c r="U96" s="364">
        <v>247.53</v>
      </c>
      <c r="V96" s="257">
        <v>204.02</v>
      </c>
      <c r="W96" s="257">
        <v>207.37</v>
      </c>
      <c r="X96" s="257">
        <v>210.71</v>
      </c>
      <c r="Y96" s="257">
        <v>214.06</v>
      </c>
      <c r="Z96" s="257">
        <v>153.78</v>
      </c>
      <c r="AA96" s="257">
        <v>150.44</v>
      </c>
      <c r="AB96" s="257">
        <v>147.09</v>
      </c>
      <c r="AC96" s="257">
        <v>143.74</v>
      </c>
      <c r="AD96" s="257">
        <v>140.38999999999999</v>
      </c>
      <c r="AE96" s="51">
        <v>92</v>
      </c>
      <c r="AF96" s="342">
        <v>108.22</v>
      </c>
      <c r="AG96" s="342">
        <v>110.59</v>
      </c>
      <c r="AH96" s="342">
        <v>112.95</v>
      </c>
      <c r="AI96" s="342">
        <v>115.32</v>
      </c>
      <c r="AJ96" s="342">
        <v>117.68</v>
      </c>
      <c r="AK96" s="342">
        <v>120.04</v>
      </c>
      <c r="AL96" s="342">
        <v>122.41</v>
      </c>
      <c r="AM96" s="342">
        <v>124.77</v>
      </c>
      <c r="AN96" s="343">
        <v>127.14</v>
      </c>
      <c r="AO96" s="352">
        <v>129.5</v>
      </c>
      <c r="AP96" s="352">
        <v>131.87</v>
      </c>
      <c r="AQ96" s="343">
        <v>134.22999999999999</v>
      </c>
      <c r="AR96" s="343">
        <v>136.6</v>
      </c>
      <c r="AS96" s="371">
        <v>138.96</v>
      </c>
      <c r="AT96" s="358">
        <v>141.32</v>
      </c>
      <c r="AU96" s="364">
        <v>143.69</v>
      </c>
      <c r="AV96" s="364">
        <v>146.05000000000001</v>
      </c>
      <c r="AW96" s="364">
        <v>148.41999999999999</v>
      </c>
      <c r="AX96" s="364">
        <v>150.78</v>
      </c>
      <c r="AY96" s="364">
        <v>153.15</v>
      </c>
      <c r="AZ96" s="364">
        <v>155.51</v>
      </c>
      <c r="BA96" s="257">
        <v>134.41999999999999</v>
      </c>
      <c r="BB96" s="257">
        <v>136.79</v>
      </c>
      <c r="BC96" s="257">
        <v>139.15</v>
      </c>
      <c r="BD96" s="257">
        <v>141.52000000000001</v>
      </c>
      <c r="BE96" s="257">
        <v>98.96</v>
      </c>
      <c r="BF96" s="257">
        <v>96.59</v>
      </c>
      <c r="BG96" s="257">
        <v>94.23</v>
      </c>
      <c r="BH96" s="257">
        <v>91.86</v>
      </c>
      <c r="BI96" s="257">
        <v>89.5</v>
      </c>
    </row>
    <row r="97" spans="1:61" x14ac:dyDescent="0.45">
      <c r="A97" s="342">
        <v>182.5</v>
      </c>
      <c r="B97" s="342">
        <v>185.89</v>
      </c>
      <c r="C97" s="342">
        <v>189.27</v>
      </c>
      <c r="D97" s="342">
        <v>192.66</v>
      </c>
      <c r="E97" s="342">
        <v>196.04</v>
      </c>
      <c r="F97" s="342">
        <v>199.43</v>
      </c>
      <c r="G97" s="342">
        <v>202.81</v>
      </c>
      <c r="H97" s="342">
        <v>206.2</v>
      </c>
      <c r="I97" s="343">
        <v>209.58</v>
      </c>
      <c r="J97" s="352">
        <v>212.97</v>
      </c>
      <c r="K97" s="352">
        <v>216.35</v>
      </c>
      <c r="L97" s="343">
        <v>219.74</v>
      </c>
      <c r="M97" s="343">
        <v>223.12</v>
      </c>
      <c r="N97" s="343">
        <v>226.51</v>
      </c>
      <c r="O97" s="358">
        <v>229.89</v>
      </c>
      <c r="P97" s="364">
        <v>233.28</v>
      </c>
      <c r="Q97" s="364">
        <v>236.66</v>
      </c>
      <c r="R97" s="364">
        <v>240.05</v>
      </c>
      <c r="S97" s="364">
        <v>243.43</v>
      </c>
      <c r="T97" s="364">
        <v>246.82</v>
      </c>
      <c r="U97" s="364">
        <v>250.2</v>
      </c>
      <c r="V97" s="257">
        <v>206.23</v>
      </c>
      <c r="W97" s="257">
        <v>209.61</v>
      </c>
      <c r="X97" s="257">
        <v>213</v>
      </c>
      <c r="Y97" s="257">
        <v>216.38</v>
      </c>
      <c r="Z97" s="257">
        <v>155.44999999999999</v>
      </c>
      <c r="AA97" s="257">
        <v>152.06</v>
      </c>
      <c r="AB97" s="257">
        <v>148.68</v>
      </c>
      <c r="AC97" s="257">
        <v>145.29</v>
      </c>
      <c r="AD97" s="257">
        <v>141.91</v>
      </c>
      <c r="AE97" s="51">
        <v>93</v>
      </c>
      <c r="AF97" s="342">
        <v>109.4</v>
      </c>
      <c r="AG97" s="342">
        <v>111.79</v>
      </c>
      <c r="AH97" s="342">
        <v>114.18</v>
      </c>
      <c r="AI97" s="342">
        <v>116.57</v>
      </c>
      <c r="AJ97" s="342">
        <v>118.96</v>
      </c>
      <c r="AK97" s="342">
        <v>121.35</v>
      </c>
      <c r="AL97" s="342">
        <v>123.74</v>
      </c>
      <c r="AM97" s="342">
        <v>126.13</v>
      </c>
      <c r="AN97" s="343">
        <v>128.52000000000001</v>
      </c>
      <c r="AO97" s="352">
        <v>130.91</v>
      </c>
      <c r="AP97" s="352">
        <v>133.30000000000001</v>
      </c>
      <c r="AQ97" s="343">
        <v>135.69</v>
      </c>
      <c r="AR97" s="343">
        <v>138.08000000000001</v>
      </c>
      <c r="AS97" s="371">
        <v>140.47</v>
      </c>
      <c r="AT97" s="358">
        <v>142.86000000000001</v>
      </c>
      <c r="AU97" s="364">
        <v>145.25</v>
      </c>
      <c r="AV97" s="364">
        <v>147.63999999999999</v>
      </c>
      <c r="AW97" s="364">
        <v>150.03</v>
      </c>
      <c r="AX97" s="364">
        <v>152.41999999999999</v>
      </c>
      <c r="AY97" s="364">
        <v>154.81</v>
      </c>
      <c r="AZ97" s="364">
        <v>157.19999999999999</v>
      </c>
      <c r="BA97" s="257">
        <v>135.88</v>
      </c>
      <c r="BB97" s="257">
        <v>138.27000000000001</v>
      </c>
      <c r="BC97" s="257">
        <v>140.66</v>
      </c>
      <c r="BD97" s="257">
        <v>143.05000000000001</v>
      </c>
      <c r="BE97" s="257">
        <v>100.03</v>
      </c>
      <c r="BF97" s="257">
        <v>97.64</v>
      </c>
      <c r="BG97" s="257">
        <v>95.25</v>
      </c>
      <c r="BH97" s="257">
        <v>92.86</v>
      </c>
      <c r="BI97" s="257">
        <v>90.47</v>
      </c>
    </row>
    <row r="98" spans="1:61" x14ac:dyDescent="0.45">
      <c r="A98" s="342">
        <v>184.46</v>
      </c>
      <c r="B98" s="342">
        <v>187.88</v>
      </c>
      <c r="C98" s="342">
        <v>191.3</v>
      </c>
      <c r="D98" s="342">
        <v>194.72</v>
      </c>
      <c r="E98" s="342">
        <v>198.14</v>
      </c>
      <c r="F98" s="342">
        <v>201.56</v>
      </c>
      <c r="G98" s="342">
        <v>204.99</v>
      </c>
      <c r="H98" s="342">
        <v>208.41</v>
      </c>
      <c r="I98" s="343">
        <v>211.83</v>
      </c>
      <c r="J98" s="352">
        <v>215.25</v>
      </c>
      <c r="K98" s="352">
        <v>218.67</v>
      </c>
      <c r="L98" s="343">
        <v>222.09</v>
      </c>
      <c r="M98" s="343">
        <v>225.51</v>
      </c>
      <c r="N98" s="343">
        <v>228.94</v>
      </c>
      <c r="O98" s="358">
        <v>232.36</v>
      </c>
      <c r="P98" s="364">
        <v>235.78</v>
      </c>
      <c r="Q98" s="364">
        <v>239.2</v>
      </c>
      <c r="R98" s="364">
        <v>242.62</v>
      </c>
      <c r="S98" s="364">
        <v>246.04</v>
      </c>
      <c r="T98" s="364">
        <v>249.47</v>
      </c>
      <c r="U98" s="364">
        <v>252.89</v>
      </c>
      <c r="V98" s="257">
        <v>208.44</v>
      </c>
      <c r="W98" s="257">
        <v>211.86</v>
      </c>
      <c r="X98" s="257">
        <v>215.28</v>
      </c>
      <c r="Y98" s="257">
        <v>218.7</v>
      </c>
      <c r="Z98" s="257">
        <v>157.11000000000001</v>
      </c>
      <c r="AA98" s="257">
        <v>153.69</v>
      </c>
      <c r="AB98" s="257">
        <v>150.27000000000001</v>
      </c>
      <c r="AC98" s="257">
        <v>146.85</v>
      </c>
      <c r="AD98" s="257">
        <v>143.43</v>
      </c>
      <c r="AE98" s="51">
        <v>94</v>
      </c>
      <c r="AF98" s="342">
        <v>110.58</v>
      </c>
      <c r="AG98" s="342">
        <v>112.99</v>
      </c>
      <c r="AH98" s="342">
        <v>115.41</v>
      </c>
      <c r="AI98" s="342">
        <v>117.82</v>
      </c>
      <c r="AJ98" s="342">
        <v>120.24</v>
      </c>
      <c r="AK98" s="342">
        <v>122.65</v>
      </c>
      <c r="AL98" s="342">
        <v>125.07</v>
      </c>
      <c r="AM98" s="342">
        <v>127.49</v>
      </c>
      <c r="AN98" s="343">
        <v>129.9</v>
      </c>
      <c r="AO98" s="352">
        <v>132.32</v>
      </c>
      <c r="AP98" s="352">
        <v>134.72999999999999</v>
      </c>
      <c r="AQ98" s="343">
        <v>137.15</v>
      </c>
      <c r="AR98" s="343">
        <v>139.56</v>
      </c>
      <c r="AS98" s="371">
        <v>141.97999999999999</v>
      </c>
      <c r="AT98" s="358">
        <v>144.4</v>
      </c>
      <c r="AU98" s="364">
        <v>146.81</v>
      </c>
      <c r="AV98" s="364">
        <v>149.22999999999999</v>
      </c>
      <c r="AW98" s="364">
        <v>151.63999999999999</v>
      </c>
      <c r="AX98" s="364">
        <v>154.06</v>
      </c>
      <c r="AY98" s="364">
        <v>156.47999999999999</v>
      </c>
      <c r="AZ98" s="364">
        <v>158.88999999999999</v>
      </c>
      <c r="BA98" s="257">
        <v>137.34</v>
      </c>
      <c r="BB98" s="257">
        <v>139.76</v>
      </c>
      <c r="BC98" s="257">
        <v>142.18</v>
      </c>
      <c r="BD98" s="257">
        <v>144.59</v>
      </c>
      <c r="BE98" s="257">
        <v>101.11</v>
      </c>
      <c r="BF98" s="257">
        <v>98.69</v>
      </c>
      <c r="BG98" s="257">
        <v>96.28</v>
      </c>
      <c r="BH98" s="257">
        <v>93.86</v>
      </c>
      <c r="BI98" s="257">
        <v>91.44</v>
      </c>
    </row>
    <row r="99" spans="1:61" x14ac:dyDescent="0.45">
      <c r="A99" s="342">
        <v>186.27</v>
      </c>
      <c r="B99" s="342">
        <v>189.73</v>
      </c>
      <c r="C99" s="342">
        <v>193.18</v>
      </c>
      <c r="D99" s="342">
        <v>196.64</v>
      </c>
      <c r="E99" s="342">
        <v>200.1</v>
      </c>
      <c r="F99" s="342">
        <v>203.56</v>
      </c>
      <c r="G99" s="342">
        <v>207.02</v>
      </c>
      <c r="H99" s="342">
        <v>210.47</v>
      </c>
      <c r="I99" s="343">
        <v>213.93</v>
      </c>
      <c r="J99" s="352">
        <v>217.39</v>
      </c>
      <c r="K99" s="352">
        <v>220.85</v>
      </c>
      <c r="L99" s="343">
        <v>224.31</v>
      </c>
      <c r="M99" s="343">
        <v>227.76</v>
      </c>
      <c r="N99" s="343">
        <v>231.22</v>
      </c>
      <c r="O99" s="358">
        <v>234.68</v>
      </c>
      <c r="P99" s="364">
        <v>238.14</v>
      </c>
      <c r="Q99" s="364">
        <v>241.6</v>
      </c>
      <c r="R99" s="364">
        <v>245.05</v>
      </c>
      <c r="S99" s="364">
        <v>248.51</v>
      </c>
      <c r="T99" s="364">
        <v>251.97</v>
      </c>
      <c r="U99" s="364">
        <v>255.43</v>
      </c>
      <c r="V99" s="257">
        <v>210.57</v>
      </c>
      <c r="W99" s="257">
        <v>214.03</v>
      </c>
      <c r="X99" s="257">
        <v>217.48</v>
      </c>
      <c r="Y99" s="257">
        <v>220.94</v>
      </c>
      <c r="Z99" s="257">
        <v>158.69999999999999</v>
      </c>
      <c r="AA99" s="257">
        <v>155.24</v>
      </c>
      <c r="AB99" s="257">
        <v>151.78</v>
      </c>
      <c r="AC99" s="257">
        <v>148.32</v>
      </c>
      <c r="AD99" s="257">
        <v>144.87</v>
      </c>
      <c r="AE99" s="51">
        <v>95</v>
      </c>
      <c r="AF99" s="342">
        <v>111.76</v>
      </c>
      <c r="AG99" s="342">
        <v>114.2</v>
      </c>
      <c r="AH99" s="342">
        <v>116.64</v>
      </c>
      <c r="AI99" s="342">
        <v>119.08</v>
      </c>
      <c r="AJ99" s="342">
        <v>121.52</v>
      </c>
      <c r="AK99" s="342">
        <v>123.96</v>
      </c>
      <c r="AL99" s="342">
        <v>126.4</v>
      </c>
      <c r="AM99" s="342">
        <v>128.85</v>
      </c>
      <c r="AN99" s="343">
        <v>131.29</v>
      </c>
      <c r="AO99" s="352">
        <v>133.72999999999999</v>
      </c>
      <c r="AP99" s="352">
        <v>136.16999999999999</v>
      </c>
      <c r="AQ99" s="343">
        <v>138.61000000000001</v>
      </c>
      <c r="AR99" s="343">
        <v>141.05000000000001</v>
      </c>
      <c r="AS99" s="371">
        <v>143.5</v>
      </c>
      <c r="AT99" s="358">
        <v>145.94</v>
      </c>
      <c r="AU99" s="364">
        <v>148.38</v>
      </c>
      <c r="AV99" s="364">
        <v>150.82</v>
      </c>
      <c r="AW99" s="364">
        <v>153.26</v>
      </c>
      <c r="AX99" s="364">
        <v>155.69999999999999</v>
      </c>
      <c r="AY99" s="364">
        <v>158.13999999999999</v>
      </c>
      <c r="AZ99" s="364">
        <v>160.59</v>
      </c>
      <c r="BA99" s="257">
        <v>138.81</v>
      </c>
      <c r="BB99" s="257">
        <v>141.25</v>
      </c>
      <c r="BC99" s="257">
        <v>143.69</v>
      </c>
      <c r="BD99" s="257">
        <v>146.13</v>
      </c>
      <c r="BE99" s="257">
        <v>102.19</v>
      </c>
      <c r="BF99" s="257">
        <v>99.74</v>
      </c>
      <c r="BG99" s="257">
        <v>97.3</v>
      </c>
      <c r="BH99" s="257">
        <v>94.86</v>
      </c>
      <c r="BI99" s="257">
        <v>92.42</v>
      </c>
    </row>
    <row r="100" spans="1:61" x14ac:dyDescent="0.45">
      <c r="A100" s="342">
        <v>188.24</v>
      </c>
      <c r="B100" s="342">
        <v>191.73</v>
      </c>
      <c r="C100" s="342">
        <v>195.23</v>
      </c>
      <c r="D100" s="342">
        <v>198.72</v>
      </c>
      <c r="E100" s="342">
        <v>202.22</v>
      </c>
      <c r="F100" s="342">
        <v>205.71</v>
      </c>
      <c r="G100" s="342">
        <v>209.21</v>
      </c>
      <c r="H100" s="342">
        <v>212.7</v>
      </c>
      <c r="I100" s="343">
        <v>216.19</v>
      </c>
      <c r="J100" s="352">
        <v>219.69</v>
      </c>
      <c r="K100" s="352">
        <v>223.18</v>
      </c>
      <c r="L100" s="343">
        <v>226.68</v>
      </c>
      <c r="M100" s="343">
        <v>230.17</v>
      </c>
      <c r="N100" s="343">
        <v>233.67</v>
      </c>
      <c r="O100" s="358">
        <v>237.16</v>
      </c>
      <c r="P100" s="364">
        <v>240.66</v>
      </c>
      <c r="Q100" s="364">
        <v>244.15</v>
      </c>
      <c r="R100" s="364">
        <v>247.64</v>
      </c>
      <c r="S100" s="364">
        <v>251.14</v>
      </c>
      <c r="T100" s="364">
        <v>254.63</v>
      </c>
      <c r="U100" s="364">
        <v>258.13</v>
      </c>
      <c r="V100" s="257">
        <v>212.79</v>
      </c>
      <c r="W100" s="257">
        <v>216.29</v>
      </c>
      <c r="X100" s="257">
        <v>219.78</v>
      </c>
      <c r="Y100" s="257">
        <v>223.27</v>
      </c>
      <c r="Z100" s="257">
        <v>160.38</v>
      </c>
      <c r="AA100" s="257">
        <v>156.88</v>
      </c>
      <c r="AB100" s="257">
        <v>153.38999999999999</v>
      </c>
      <c r="AC100" s="257">
        <v>149.88999999999999</v>
      </c>
      <c r="AD100" s="257">
        <v>146.4</v>
      </c>
      <c r="AE100" s="51">
        <v>96</v>
      </c>
      <c r="AF100" s="342">
        <v>112.94</v>
      </c>
      <c r="AG100" s="342">
        <v>115.41</v>
      </c>
      <c r="AH100" s="342">
        <v>117.87</v>
      </c>
      <c r="AI100" s="342">
        <v>120.34</v>
      </c>
      <c r="AJ100" s="342">
        <v>122.81</v>
      </c>
      <c r="AK100" s="342">
        <v>125.27</v>
      </c>
      <c r="AL100" s="342">
        <v>127.74</v>
      </c>
      <c r="AM100" s="342">
        <v>130.21</v>
      </c>
      <c r="AN100" s="343">
        <v>132.68</v>
      </c>
      <c r="AO100" s="352">
        <v>135.13999999999999</v>
      </c>
      <c r="AP100" s="352">
        <v>137.61000000000001</v>
      </c>
      <c r="AQ100" s="343">
        <v>140.08000000000001</v>
      </c>
      <c r="AR100" s="343">
        <v>142.55000000000001</v>
      </c>
      <c r="AS100" s="371">
        <v>145.01</v>
      </c>
      <c r="AT100" s="358">
        <v>147.47999999999999</v>
      </c>
      <c r="AU100" s="364">
        <v>149.94999999999999</v>
      </c>
      <c r="AV100" s="364">
        <v>152.41</v>
      </c>
      <c r="AW100" s="364">
        <v>154.88</v>
      </c>
      <c r="AX100" s="364">
        <v>157.35</v>
      </c>
      <c r="AY100" s="364">
        <v>159.82</v>
      </c>
      <c r="AZ100" s="364">
        <v>162.28</v>
      </c>
      <c r="BA100" s="257">
        <v>140.27000000000001</v>
      </c>
      <c r="BB100" s="257">
        <v>142.74</v>
      </c>
      <c r="BC100" s="257">
        <v>145.21</v>
      </c>
      <c r="BD100" s="257">
        <v>147.66999999999999</v>
      </c>
      <c r="BE100" s="257">
        <v>103.27</v>
      </c>
      <c r="BF100" s="257">
        <v>100.8</v>
      </c>
      <c r="BG100" s="257">
        <v>98.33</v>
      </c>
      <c r="BH100" s="257">
        <v>95.86</v>
      </c>
      <c r="BI100" s="257">
        <v>93.4</v>
      </c>
    </row>
    <row r="101" spans="1:61" x14ac:dyDescent="0.45">
      <c r="A101" s="342">
        <v>190.22</v>
      </c>
      <c r="B101" s="342">
        <v>193.75</v>
      </c>
      <c r="C101" s="342">
        <v>197.28</v>
      </c>
      <c r="D101" s="342">
        <v>200.81</v>
      </c>
      <c r="E101" s="342">
        <v>204.35</v>
      </c>
      <c r="F101" s="342">
        <v>207.88</v>
      </c>
      <c r="G101" s="342">
        <v>211.41</v>
      </c>
      <c r="H101" s="342">
        <v>214.94</v>
      </c>
      <c r="I101" s="343">
        <v>218.47</v>
      </c>
      <c r="J101" s="352">
        <v>222</v>
      </c>
      <c r="K101" s="352">
        <v>225.53</v>
      </c>
      <c r="L101" s="343">
        <v>229.06</v>
      </c>
      <c r="M101" s="343">
        <v>232.59</v>
      </c>
      <c r="N101" s="343">
        <v>236.12</v>
      </c>
      <c r="O101" s="358">
        <v>239.65</v>
      </c>
      <c r="P101" s="364">
        <v>243.18</v>
      </c>
      <c r="Q101" s="364">
        <v>246.71</v>
      </c>
      <c r="R101" s="364">
        <v>250.25</v>
      </c>
      <c r="S101" s="364">
        <v>253.78</v>
      </c>
      <c r="T101" s="364">
        <v>257.31</v>
      </c>
      <c r="U101" s="364">
        <v>260.83999999999997</v>
      </c>
      <c r="V101" s="257">
        <v>215.02</v>
      </c>
      <c r="W101" s="257">
        <v>218.55</v>
      </c>
      <c r="X101" s="257">
        <v>222.08</v>
      </c>
      <c r="Y101" s="257">
        <v>225.61</v>
      </c>
      <c r="Z101" s="257">
        <v>162.06</v>
      </c>
      <c r="AA101" s="257">
        <v>158.53</v>
      </c>
      <c r="AB101" s="257">
        <v>155</v>
      </c>
      <c r="AC101" s="257">
        <v>151.47</v>
      </c>
      <c r="AD101" s="257">
        <v>147.94</v>
      </c>
      <c r="AE101" s="51">
        <v>97</v>
      </c>
      <c r="AF101" s="342">
        <v>114.08</v>
      </c>
      <c r="AG101" s="342">
        <v>116.57</v>
      </c>
      <c r="AH101" s="342">
        <v>119.07</v>
      </c>
      <c r="AI101" s="342">
        <v>121.59</v>
      </c>
      <c r="AJ101" s="342">
        <v>124.05</v>
      </c>
      <c r="AK101" s="342">
        <v>126.55</v>
      </c>
      <c r="AL101" s="342">
        <v>129.04</v>
      </c>
      <c r="AM101" s="342">
        <v>131.53</v>
      </c>
      <c r="AN101" s="343">
        <v>134.02000000000001</v>
      </c>
      <c r="AO101" s="352">
        <v>136.52000000000001</v>
      </c>
      <c r="AP101" s="352">
        <v>139.01</v>
      </c>
      <c r="AQ101" s="343">
        <v>141.5</v>
      </c>
      <c r="AR101" s="343">
        <v>144</v>
      </c>
      <c r="AS101" s="371">
        <v>146.49</v>
      </c>
      <c r="AT101" s="358">
        <v>148.97999999999999</v>
      </c>
      <c r="AU101" s="364">
        <v>151.47</v>
      </c>
      <c r="AV101" s="364">
        <v>153.97</v>
      </c>
      <c r="AW101" s="364">
        <v>156.46</v>
      </c>
      <c r="AX101" s="364">
        <v>158.94999999999999</v>
      </c>
      <c r="AY101" s="364">
        <v>161.44999999999999</v>
      </c>
      <c r="AZ101" s="364">
        <v>163.94</v>
      </c>
      <c r="BA101" s="257">
        <v>141.71</v>
      </c>
      <c r="BB101" s="257">
        <v>144.21</v>
      </c>
      <c r="BC101" s="257">
        <v>146.69999999999999</v>
      </c>
      <c r="BD101" s="257">
        <v>149.19</v>
      </c>
      <c r="BE101" s="257">
        <v>104.32</v>
      </c>
      <c r="BF101" s="257">
        <v>101.83</v>
      </c>
      <c r="BG101" s="257">
        <v>99.33</v>
      </c>
      <c r="BH101" s="257">
        <v>96.84</v>
      </c>
      <c r="BI101" s="257">
        <v>94.35</v>
      </c>
    </row>
    <row r="102" spans="1:61" x14ac:dyDescent="0.45">
      <c r="A102" s="342">
        <v>192.21</v>
      </c>
      <c r="B102" s="342">
        <v>195.78</v>
      </c>
      <c r="C102" s="342">
        <v>199.35</v>
      </c>
      <c r="D102" s="342">
        <v>202.92</v>
      </c>
      <c r="E102" s="342">
        <v>206.48</v>
      </c>
      <c r="F102" s="342">
        <v>210.05</v>
      </c>
      <c r="G102" s="342">
        <v>213.62</v>
      </c>
      <c r="H102" s="342">
        <v>217.18</v>
      </c>
      <c r="I102" s="343">
        <v>220.75</v>
      </c>
      <c r="J102" s="352">
        <v>224.32</v>
      </c>
      <c r="K102" s="352">
        <v>227.89</v>
      </c>
      <c r="L102" s="343">
        <v>231.45</v>
      </c>
      <c r="M102" s="343">
        <v>235.02</v>
      </c>
      <c r="N102" s="343">
        <v>238.59</v>
      </c>
      <c r="O102" s="358">
        <v>242.16</v>
      </c>
      <c r="P102" s="364">
        <v>245.72</v>
      </c>
      <c r="Q102" s="364">
        <v>249.29</v>
      </c>
      <c r="R102" s="364">
        <v>252.86</v>
      </c>
      <c r="S102" s="364">
        <v>256.77999999999997</v>
      </c>
      <c r="T102" s="364">
        <v>259.99</v>
      </c>
      <c r="U102" s="364">
        <v>263.56</v>
      </c>
      <c r="V102" s="257">
        <v>217.26</v>
      </c>
      <c r="W102" s="257">
        <v>220.82</v>
      </c>
      <c r="X102" s="257">
        <v>224.39</v>
      </c>
      <c r="Y102" s="257">
        <v>227.96</v>
      </c>
      <c r="Z102" s="257">
        <v>163.75</v>
      </c>
      <c r="AA102" s="257">
        <v>160.18</v>
      </c>
      <c r="AB102" s="257">
        <v>156.61000000000001</v>
      </c>
      <c r="AC102" s="257">
        <v>153.05000000000001</v>
      </c>
      <c r="AD102" s="257">
        <v>149.47999999999999</v>
      </c>
      <c r="AE102" s="51">
        <v>98</v>
      </c>
      <c r="AF102" s="342">
        <v>115.27</v>
      </c>
      <c r="AG102" s="342">
        <v>117.79</v>
      </c>
      <c r="AH102" s="342">
        <v>120.31</v>
      </c>
      <c r="AI102" s="342">
        <v>122.82</v>
      </c>
      <c r="AJ102" s="342">
        <v>125.34</v>
      </c>
      <c r="AK102" s="342">
        <v>127.86</v>
      </c>
      <c r="AL102" s="342">
        <v>130.38</v>
      </c>
      <c r="AM102" s="342">
        <v>132.9</v>
      </c>
      <c r="AN102" s="343">
        <v>135.41999999999999</v>
      </c>
      <c r="AO102" s="352">
        <v>137.94</v>
      </c>
      <c r="AP102" s="352">
        <v>140.44999999999999</v>
      </c>
      <c r="AQ102" s="343">
        <v>142.97</v>
      </c>
      <c r="AR102" s="343">
        <v>145.49</v>
      </c>
      <c r="AS102" s="371">
        <v>148.01</v>
      </c>
      <c r="AT102" s="358">
        <v>150.53</v>
      </c>
      <c r="AU102" s="364">
        <v>153.05000000000001</v>
      </c>
      <c r="AV102" s="364">
        <v>155.57</v>
      </c>
      <c r="AW102" s="364">
        <v>158.09</v>
      </c>
      <c r="AX102" s="364">
        <v>160.6</v>
      </c>
      <c r="AY102" s="364">
        <v>163.12</v>
      </c>
      <c r="AZ102" s="364">
        <v>165.64</v>
      </c>
      <c r="BA102" s="257">
        <v>143.18</v>
      </c>
      <c r="BB102" s="257">
        <v>145.69999999999999</v>
      </c>
      <c r="BC102" s="257">
        <v>148.22</v>
      </c>
      <c r="BD102" s="257">
        <v>150.74</v>
      </c>
      <c r="BE102" s="257">
        <v>105.4</v>
      </c>
      <c r="BF102" s="257">
        <v>102.88</v>
      </c>
      <c r="BG102" s="257">
        <v>100.37</v>
      </c>
      <c r="BH102" s="257">
        <v>97.85</v>
      </c>
      <c r="BI102" s="257">
        <v>95.33</v>
      </c>
    </row>
    <row r="103" spans="1:61" x14ac:dyDescent="0.45">
      <c r="A103" s="342">
        <v>194.22</v>
      </c>
      <c r="B103" s="342">
        <v>197.82</v>
      </c>
      <c r="C103" s="342">
        <v>201.43</v>
      </c>
      <c r="D103" s="342">
        <v>205.03</v>
      </c>
      <c r="E103" s="342">
        <v>208.63</v>
      </c>
      <c r="F103" s="342">
        <v>212.24</v>
      </c>
      <c r="G103" s="342">
        <v>215.84</v>
      </c>
      <c r="H103" s="342">
        <v>219.44</v>
      </c>
      <c r="I103" s="343">
        <v>223.05</v>
      </c>
      <c r="J103" s="352">
        <v>226.65</v>
      </c>
      <c r="K103" s="352">
        <v>230.25</v>
      </c>
      <c r="L103" s="343">
        <v>233.86</v>
      </c>
      <c r="M103" s="343">
        <v>237.46</v>
      </c>
      <c r="N103" s="343">
        <v>241.06</v>
      </c>
      <c r="O103" s="358">
        <v>244.67</v>
      </c>
      <c r="P103" s="364">
        <v>248.27</v>
      </c>
      <c r="Q103" s="364">
        <v>251.88</v>
      </c>
      <c r="R103" s="364">
        <v>255.48</v>
      </c>
      <c r="S103" s="364">
        <v>259.08</v>
      </c>
      <c r="T103" s="364">
        <v>262.69</v>
      </c>
      <c r="U103" s="364">
        <v>266.29000000000002</v>
      </c>
      <c r="V103" s="257">
        <v>219.5</v>
      </c>
      <c r="W103" s="257">
        <v>223.1</v>
      </c>
      <c r="X103" s="257">
        <v>226.7</v>
      </c>
      <c r="Y103" s="257">
        <v>230.31</v>
      </c>
      <c r="Z103" s="257">
        <v>165.44</v>
      </c>
      <c r="AA103" s="257">
        <v>164.84</v>
      </c>
      <c r="AB103" s="257">
        <v>158.24</v>
      </c>
      <c r="AC103" s="257">
        <v>154.63</v>
      </c>
      <c r="AD103" s="257">
        <v>151.03</v>
      </c>
      <c r="AE103" s="51">
        <v>99</v>
      </c>
      <c r="AF103" s="342">
        <v>116.41</v>
      </c>
      <c r="AG103" s="342">
        <v>118.96</v>
      </c>
      <c r="AH103" s="342">
        <v>121.5</v>
      </c>
      <c r="AI103" s="342">
        <v>124.05</v>
      </c>
      <c r="AJ103" s="342">
        <v>126.59</v>
      </c>
      <c r="AK103" s="342">
        <v>129.13999999999999</v>
      </c>
      <c r="AL103" s="342">
        <v>131.68</v>
      </c>
      <c r="AM103" s="342">
        <v>134.22</v>
      </c>
      <c r="AN103" s="343">
        <v>136.77000000000001</v>
      </c>
      <c r="AO103" s="352">
        <v>139.31</v>
      </c>
      <c r="AP103" s="352">
        <v>141.86000000000001</v>
      </c>
      <c r="AQ103" s="343">
        <v>144.4</v>
      </c>
      <c r="AR103" s="343">
        <v>146.94999999999999</v>
      </c>
      <c r="AS103" s="371">
        <v>149.49</v>
      </c>
      <c r="AT103" s="358">
        <v>152.03</v>
      </c>
      <c r="AU103" s="364">
        <v>154.58000000000001</v>
      </c>
      <c r="AV103" s="364">
        <v>157.12</v>
      </c>
      <c r="AW103" s="364">
        <v>159.66999999999999</v>
      </c>
      <c r="AX103" s="364">
        <v>162.21</v>
      </c>
      <c r="AY103" s="364">
        <v>164.76</v>
      </c>
      <c r="AZ103" s="364">
        <v>167.3</v>
      </c>
      <c r="BA103" s="257">
        <v>144.62</v>
      </c>
      <c r="BB103" s="257">
        <v>147.16999999999999</v>
      </c>
      <c r="BC103" s="257">
        <v>149.71</v>
      </c>
      <c r="BD103" s="257">
        <v>152.26</v>
      </c>
      <c r="BE103" s="257">
        <v>106.46</v>
      </c>
      <c r="BF103" s="257">
        <v>103.91</v>
      </c>
      <c r="BG103" s="257">
        <v>101.37</v>
      </c>
      <c r="BH103" s="257">
        <v>98.83</v>
      </c>
      <c r="BI103" s="257">
        <v>96.28</v>
      </c>
    </row>
    <row r="104" spans="1:61" x14ac:dyDescent="0.45">
      <c r="A104" s="342">
        <v>196.06</v>
      </c>
      <c r="B104" s="342">
        <v>199.7</v>
      </c>
      <c r="C104" s="342">
        <v>203.34</v>
      </c>
      <c r="D104" s="342">
        <v>206.98</v>
      </c>
      <c r="E104" s="342">
        <v>210.62</v>
      </c>
      <c r="F104" s="342">
        <v>214.26</v>
      </c>
      <c r="G104" s="342">
        <v>217.9</v>
      </c>
      <c r="H104" s="342">
        <v>221.54</v>
      </c>
      <c r="I104" s="343">
        <v>225.18</v>
      </c>
      <c r="J104" s="352">
        <v>228.82</v>
      </c>
      <c r="K104" s="352">
        <v>232.46</v>
      </c>
      <c r="L104" s="343">
        <v>236.1</v>
      </c>
      <c r="M104" s="343">
        <v>239.74</v>
      </c>
      <c r="N104" s="343">
        <v>243.38</v>
      </c>
      <c r="O104" s="358">
        <v>247.02</v>
      </c>
      <c r="P104" s="364">
        <v>250.66</v>
      </c>
      <c r="Q104" s="364">
        <v>254.3</v>
      </c>
      <c r="R104" s="364">
        <v>257.94</v>
      </c>
      <c r="S104" s="364">
        <v>261.58</v>
      </c>
      <c r="T104" s="364">
        <v>265.22000000000003</v>
      </c>
      <c r="U104" s="364">
        <v>268.86</v>
      </c>
      <c r="V104" s="257">
        <v>221.65</v>
      </c>
      <c r="W104" s="257">
        <v>225.29</v>
      </c>
      <c r="X104" s="257">
        <v>228.93</v>
      </c>
      <c r="Y104" s="257">
        <v>232.57</v>
      </c>
      <c r="Z104" s="257">
        <v>167.05</v>
      </c>
      <c r="AA104" s="257">
        <v>163.41</v>
      </c>
      <c r="AB104" s="257">
        <v>159.77000000000001</v>
      </c>
      <c r="AC104" s="257">
        <v>156.13</v>
      </c>
      <c r="AD104" s="257">
        <v>152.49</v>
      </c>
      <c r="AE104" s="51">
        <v>100</v>
      </c>
      <c r="AF104" s="342">
        <v>117.61</v>
      </c>
      <c r="AG104" s="342">
        <v>120.18</v>
      </c>
      <c r="AH104" s="342">
        <v>122.75</v>
      </c>
      <c r="AI104" s="342">
        <v>125.32</v>
      </c>
      <c r="AJ104" s="342">
        <v>127.89</v>
      </c>
      <c r="AK104" s="342">
        <v>130.46</v>
      </c>
      <c r="AL104" s="342">
        <v>133.03</v>
      </c>
      <c r="AM104" s="342">
        <v>135.6</v>
      </c>
      <c r="AN104" s="343">
        <v>138.16999999999999</v>
      </c>
      <c r="AO104" s="352">
        <v>140.74</v>
      </c>
      <c r="AP104" s="352">
        <v>143.31</v>
      </c>
      <c r="AQ104" s="343">
        <v>145.88</v>
      </c>
      <c r="AR104" s="343">
        <v>148.44999999999999</v>
      </c>
      <c r="AS104" s="371">
        <v>151.02000000000001</v>
      </c>
      <c r="AT104" s="358">
        <v>153.59</v>
      </c>
      <c r="AU104" s="364">
        <v>156.16</v>
      </c>
      <c r="AV104" s="364">
        <v>158.72999999999999</v>
      </c>
      <c r="AW104" s="364">
        <v>161.30000000000001</v>
      </c>
      <c r="AX104" s="364">
        <v>163.87</v>
      </c>
      <c r="AY104" s="364">
        <v>166.44</v>
      </c>
      <c r="AZ104" s="364">
        <v>169.01</v>
      </c>
      <c r="BA104" s="257">
        <v>146.1</v>
      </c>
      <c r="BB104" s="257">
        <v>148.66999999999999</v>
      </c>
      <c r="BC104" s="257">
        <v>151.24</v>
      </c>
      <c r="BD104" s="257">
        <v>153.81</v>
      </c>
      <c r="BE104" s="257">
        <v>107.55</v>
      </c>
      <c r="BF104" s="257">
        <v>104.98</v>
      </c>
      <c r="BG104" s="257">
        <v>102.41</v>
      </c>
      <c r="BH104" s="257">
        <v>99.84</v>
      </c>
      <c r="BI104" s="257">
        <v>97.27</v>
      </c>
    </row>
    <row r="105" spans="1:61" x14ac:dyDescent="0.45">
      <c r="A105" s="342">
        <v>198.08</v>
      </c>
      <c r="B105" s="342">
        <v>201.76</v>
      </c>
      <c r="C105" s="342">
        <v>205.44</v>
      </c>
      <c r="D105" s="342">
        <v>209.11</v>
      </c>
      <c r="E105" s="342">
        <v>212.79</v>
      </c>
      <c r="F105" s="342">
        <v>216.47</v>
      </c>
      <c r="G105" s="342">
        <v>220.14</v>
      </c>
      <c r="H105" s="342">
        <v>223.82</v>
      </c>
      <c r="I105" s="343">
        <v>227.5</v>
      </c>
      <c r="J105" s="352">
        <v>231.17</v>
      </c>
      <c r="K105" s="352">
        <v>234.85</v>
      </c>
      <c r="L105" s="343">
        <v>238.53</v>
      </c>
      <c r="M105" s="343">
        <v>242.2</v>
      </c>
      <c r="N105" s="343">
        <v>245.88</v>
      </c>
      <c r="O105" s="358">
        <v>249.55</v>
      </c>
      <c r="P105" s="364">
        <v>253.23</v>
      </c>
      <c r="Q105" s="364">
        <v>256.91000000000003</v>
      </c>
      <c r="R105" s="364">
        <v>260.58</v>
      </c>
      <c r="S105" s="364">
        <v>264.26</v>
      </c>
      <c r="T105" s="364">
        <v>267.94</v>
      </c>
      <c r="U105" s="364">
        <v>271.61</v>
      </c>
      <c r="V105" s="257">
        <v>223.9</v>
      </c>
      <c r="W105" s="257">
        <v>227.57</v>
      </c>
      <c r="X105" s="257">
        <v>231.25</v>
      </c>
      <c r="Y105" s="257">
        <v>234.93</v>
      </c>
      <c r="Z105" s="257">
        <v>168.75</v>
      </c>
      <c r="AA105" s="257">
        <v>165.08</v>
      </c>
      <c r="AB105" s="257">
        <v>161.4</v>
      </c>
      <c r="AC105" s="257">
        <v>157.72</v>
      </c>
      <c r="AD105" s="257">
        <v>154.05000000000001</v>
      </c>
      <c r="AE105" s="51">
        <v>101</v>
      </c>
      <c r="AF105" s="342">
        <v>118.76</v>
      </c>
      <c r="AG105" s="342">
        <v>121.35</v>
      </c>
      <c r="AH105" s="342">
        <v>123.95</v>
      </c>
      <c r="AI105" s="342">
        <v>126.54</v>
      </c>
      <c r="AJ105" s="342">
        <v>129.13999999999999</v>
      </c>
      <c r="AK105" s="342">
        <v>131.74</v>
      </c>
      <c r="AL105" s="342">
        <v>134.33000000000001</v>
      </c>
      <c r="AM105" s="342">
        <v>136.93</v>
      </c>
      <c r="AN105" s="343">
        <v>139.52000000000001</v>
      </c>
      <c r="AO105" s="352">
        <v>142.12</v>
      </c>
      <c r="AP105" s="352">
        <v>144.71</v>
      </c>
      <c r="AQ105" s="343">
        <v>147.31</v>
      </c>
      <c r="AR105" s="343">
        <v>149.91</v>
      </c>
      <c r="AS105" s="371">
        <v>152.5</v>
      </c>
      <c r="AT105" s="358">
        <v>155.1</v>
      </c>
      <c r="AU105" s="364">
        <v>157.69</v>
      </c>
      <c r="AV105" s="364">
        <v>160.29</v>
      </c>
      <c r="AW105" s="364">
        <v>162.88</v>
      </c>
      <c r="AX105" s="364">
        <v>165.48</v>
      </c>
      <c r="AY105" s="364">
        <v>168.07</v>
      </c>
      <c r="AZ105" s="364">
        <v>170.67</v>
      </c>
      <c r="BA105" s="257">
        <v>147.54</v>
      </c>
      <c r="BB105" s="257">
        <v>150.13</v>
      </c>
      <c r="BC105" s="257">
        <v>152.72999999999999</v>
      </c>
      <c r="BD105" s="257">
        <v>155.33000000000001</v>
      </c>
      <c r="BE105" s="257">
        <v>108.6</v>
      </c>
      <c r="BF105" s="257">
        <v>106.01</v>
      </c>
      <c r="BG105" s="257">
        <v>103.41</v>
      </c>
      <c r="BH105" s="257">
        <v>100.82</v>
      </c>
      <c r="BI105" s="257">
        <v>98.22</v>
      </c>
    </row>
    <row r="106" spans="1:61" x14ac:dyDescent="0.45">
      <c r="A106" s="342">
        <v>199.94</v>
      </c>
      <c r="B106" s="342">
        <v>203.66</v>
      </c>
      <c r="C106" s="342">
        <v>207.37</v>
      </c>
      <c r="D106" s="342">
        <v>211.08</v>
      </c>
      <c r="E106" s="342">
        <v>214.79</v>
      </c>
      <c r="F106" s="342">
        <v>218.51</v>
      </c>
      <c r="G106" s="342">
        <v>222.22</v>
      </c>
      <c r="H106" s="342">
        <v>225.93</v>
      </c>
      <c r="I106" s="343">
        <v>229.64</v>
      </c>
      <c r="J106" s="352">
        <v>233.36</v>
      </c>
      <c r="K106" s="352">
        <v>237.07</v>
      </c>
      <c r="L106" s="343">
        <v>240.78</v>
      </c>
      <c r="M106" s="343">
        <v>244.5</v>
      </c>
      <c r="N106" s="343">
        <v>248.21</v>
      </c>
      <c r="O106" s="358">
        <v>251.92</v>
      </c>
      <c r="P106" s="364">
        <v>255.63</v>
      </c>
      <c r="Q106" s="364">
        <v>259.35000000000002</v>
      </c>
      <c r="R106" s="364">
        <v>263.06</v>
      </c>
      <c r="S106" s="364">
        <v>266.77</v>
      </c>
      <c r="T106" s="364">
        <v>270.49</v>
      </c>
      <c r="U106" s="364">
        <v>274.2</v>
      </c>
      <c r="V106" s="257">
        <v>226.05</v>
      </c>
      <c r="W106" s="257">
        <v>229.77</v>
      </c>
      <c r="X106" s="257">
        <v>233.48</v>
      </c>
      <c r="Y106" s="257">
        <v>237.19</v>
      </c>
      <c r="Z106" s="257">
        <v>170.36</v>
      </c>
      <c r="AA106" s="257">
        <v>166.65</v>
      </c>
      <c r="AB106" s="257">
        <v>162.94</v>
      </c>
      <c r="AC106" s="257">
        <v>159.22</v>
      </c>
      <c r="AD106" s="257">
        <v>155.51</v>
      </c>
      <c r="AE106" s="51">
        <v>102</v>
      </c>
      <c r="AF106" s="342">
        <v>119.95</v>
      </c>
      <c r="AG106" s="342">
        <v>122.58</v>
      </c>
      <c r="AH106" s="342">
        <v>125.2</v>
      </c>
      <c r="AI106" s="342">
        <v>127.82</v>
      </c>
      <c r="AJ106" s="342">
        <v>130.44</v>
      </c>
      <c r="AK106" s="342">
        <v>133.06</v>
      </c>
      <c r="AL106" s="342">
        <v>135.68</v>
      </c>
      <c r="AM106" s="342">
        <v>138.30000000000001</v>
      </c>
      <c r="AN106" s="343">
        <v>140.93</v>
      </c>
      <c r="AO106" s="352">
        <v>143.55000000000001</v>
      </c>
      <c r="AP106" s="352">
        <v>146.16999999999999</v>
      </c>
      <c r="AQ106" s="343">
        <v>148.79</v>
      </c>
      <c r="AR106" s="343">
        <v>151.41</v>
      </c>
      <c r="AS106" s="371">
        <v>154.03</v>
      </c>
      <c r="AT106" s="358">
        <v>156.65</v>
      </c>
      <c r="AU106" s="364">
        <v>159.28</v>
      </c>
      <c r="AV106" s="364">
        <v>161.9</v>
      </c>
      <c r="AW106" s="364">
        <v>164.52</v>
      </c>
      <c r="AX106" s="364">
        <v>167.14</v>
      </c>
      <c r="AY106" s="364">
        <v>169.76</v>
      </c>
      <c r="AZ106" s="364">
        <v>172.38</v>
      </c>
      <c r="BA106" s="257">
        <v>149.01</v>
      </c>
      <c r="BB106" s="257">
        <v>151.63999999999999</v>
      </c>
      <c r="BC106" s="257">
        <v>154.26</v>
      </c>
      <c r="BD106" s="257">
        <v>156.88</v>
      </c>
      <c r="BE106" s="257">
        <v>109.69</v>
      </c>
      <c r="BF106" s="257">
        <v>107.07</v>
      </c>
      <c r="BG106" s="257">
        <v>104.45</v>
      </c>
      <c r="BH106" s="257">
        <v>101.83</v>
      </c>
      <c r="BI106" s="257">
        <v>99.21</v>
      </c>
    </row>
    <row r="107" spans="1:61" x14ac:dyDescent="0.45">
      <c r="A107" s="342">
        <v>201.98</v>
      </c>
      <c r="B107" s="342">
        <v>205.73</v>
      </c>
      <c r="C107" s="342">
        <v>209.48</v>
      </c>
      <c r="D107" s="342">
        <v>213.23</v>
      </c>
      <c r="E107" s="342">
        <v>216.98</v>
      </c>
      <c r="F107" s="342">
        <v>220.73</v>
      </c>
      <c r="G107" s="342">
        <v>224.48</v>
      </c>
      <c r="H107" s="342">
        <v>228.23</v>
      </c>
      <c r="I107" s="343">
        <v>231.98</v>
      </c>
      <c r="J107" s="352">
        <v>235.73</v>
      </c>
      <c r="K107" s="352">
        <v>239.48</v>
      </c>
      <c r="L107" s="343">
        <v>243.23</v>
      </c>
      <c r="M107" s="343">
        <v>246.98</v>
      </c>
      <c r="N107" s="343">
        <v>250.72</v>
      </c>
      <c r="O107" s="358">
        <v>254.47</v>
      </c>
      <c r="P107" s="364">
        <v>258.22000000000003</v>
      </c>
      <c r="Q107" s="364">
        <v>261.97000000000003</v>
      </c>
      <c r="R107" s="364">
        <v>265.72000000000003</v>
      </c>
      <c r="S107" s="364">
        <v>269.47000000000003</v>
      </c>
      <c r="T107" s="364">
        <v>273.22000000000003</v>
      </c>
      <c r="U107" s="364">
        <v>276.97000000000003</v>
      </c>
      <c r="V107" s="257">
        <v>228.32</v>
      </c>
      <c r="W107" s="257">
        <v>232.07</v>
      </c>
      <c r="X107" s="257">
        <v>235.82</v>
      </c>
      <c r="Y107" s="257">
        <v>239.57</v>
      </c>
      <c r="Z107" s="257">
        <v>172.08</v>
      </c>
      <c r="AA107" s="257">
        <v>168.33</v>
      </c>
      <c r="AB107" s="257">
        <v>164.58</v>
      </c>
      <c r="AC107" s="257">
        <v>160.83000000000001</v>
      </c>
      <c r="AD107" s="257">
        <v>157.08000000000001</v>
      </c>
      <c r="AE107" s="51">
        <v>103</v>
      </c>
      <c r="AF107" s="342">
        <v>121.11</v>
      </c>
      <c r="AG107" s="342">
        <v>123.75</v>
      </c>
      <c r="AH107" s="342">
        <v>126.4</v>
      </c>
      <c r="AI107" s="342">
        <v>129.05000000000001</v>
      </c>
      <c r="AJ107" s="342">
        <v>131.69999999999999</v>
      </c>
      <c r="AK107" s="342">
        <v>134.34</v>
      </c>
      <c r="AL107" s="342">
        <v>136.99</v>
      </c>
      <c r="AM107" s="342">
        <v>139.63999999999999</v>
      </c>
      <c r="AN107" s="343">
        <v>142.28</v>
      </c>
      <c r="AO107" s="352">
        <v>144.93</v>
      </c>
      <c r="AP107" s="352">
        <v>147.58000000000001</v>
      </c>
      <c r="AQ107" s="343">
        <v>150.22999999999999</v>
      </c>
      <c r="AR107" s="343">
        <v>152.87</v>
      </c>
      <c r="AS107" s="371">
        <v>155.52000000000001</v>
      </c>
      <c r="AT107" s="358">
        <v>158.16999999999999</v>
      </c>
      <c r="AU107" s="364">
        <v>160.81</v>
      </c>
      <c r="AV107" s="364">
        <v>163.46</v>
      </c>
      <c r="AW107" s="364">
        <v>166.11</v>
      </c>
      <c r="AX107" s="364">
        <v>168.76</v>
      </c>
      <c r="AY107" s="364">
        <v>171.4</v>
      </c>
      <c r="AZ107" s="364">
        <v>174.05</v>
      </c>
      <c r="BA107" s="257">
        <v>150.46</v>
      </c>
      <c r="BB107" s="257">
        <v>153.11000000000001</v>
      </c>
      <c r="BC107" s="257">
        <v>155.75</v>
      </c>
      <c r="BD107" s="257">
        <v>158.4</v>
      </c>
      <c r="BE107" s="257">
        <v>110.75</v>
      </c>
      <c r="BF107" s="257">
        <v>108.11</v>
      </c>
      <c r="BG107" s="257">
        <v>105.46</v>
      </c>
      <c r="BH107" s="257">
        <v>102.81</v>
      </c>
      <c r="BI107" s="257">
        <v>100.17</v>
      </c>
    </row>
    <row r="108" spans="1:61" x14ac:dyDescent="0.45">
      <c r="A108" s="342">
        <v>203.86</v>
      </c>
      <c r="B108" s="342">
        <v>207.64</v>
      </c>
      <c r="C108" s="342">
        <v>211.43</v>
      </c>
      <c r="D108" s="342">
        <v>215.21</v>
      </c>
      <c r="E108" s="342">
        <v>219</v>
      </c>
      <c r="F108" s="342">
        <v>222.78</v>
      </c>
      <c r="G108" s="342">
        <v>226.57</v>
      </c>
      <c r="H108" s="342">
        <v>230.35</v>
      </c>
      <c r="I108" s="343">
        <v>234.14</v>
      </c>
      <c r="J108" s="352">
        <v>237.93</v>
      </c>
      <c r="K108" s="352">
        <v>241.71</v>
      </c>
      <c r="L108" s="343">
        <v>245.5</v>
      </c>
      <c r="M108" s="343">
        <v>249.28</v>
      </c>
      <c r="N108" s="343">
        <v>253.07</v>
      </c>
      <c r="O108" s="358">
        <v>256.85000000000002</v>
      </c>
      <c r="P108" s="364">
        <v>260.64</v>
      </c>
      <c r="Q108" s="364">
        <v>264.43</v>
      </c>
      <c r="R108" s="364">
        <v>268.20999999999998</v>
      </c>
      <c r="S108" s="364">
        <v>272</v>
      </c>
      <c r="T108" s="364">
        <v>275.77999999999997</v>
      </c>
      <c r="U108" s="364">
        <v>279.57</v>
      </c>
      <c r="V108" s="257">
        <v>230.48</v>
      </c>
      <c r="W108" s="257">
        <v>234.27</v>
      </c>
      <c r="X108" s="257">
        <v>238.05</v>
      </c>
      <c r="Y108" s="257">
        <v>241.84</v>
      </c>
      <c r="Z108" s="257">
        <v>173.7</v>
      </c>
      <c r="AA108" s="257">
        <v>169.91</v>
      </c>
      <c r="AB108" s="257">
        <v>166.13</v>
      </c>
      <c r="AC108" s="257">
        <v>162.34</v>
      </c>
      <c r="AD108" s="257">
        <v>158.56</v>
      </c>
      <c r="AE108" s="51">
        <v>104</v>
      </c>
      <c r="AF108" s="342">
        <v>122.26</v>
      </c>
      <c r="AG108" s="342">
        <v>124.93</v>
      </c>
      <c r="AH108" s="342">
        <v>127.61</v>
      </c>
      <c r="AI108" s="342">
        <v>130.28</v>
      </c>
      <c r="AJ108" s="342">
        <v>132.94999999999999</v>
      </c>
      <c r="AK108" s="342">
        <v>135.63</v>
      </c>
      <c r="AL108" s="342">
        <v>138.30000000000001</v>
      </c>
      <c r="AM108" s="342">
        <v>140.97</v>
      </c>
      <c r="AN108" s="343">
        <v>143.63999999999999</v>
      </c>
      <c r="AO108" s="352">
        <v>146.32</v>
      </c>
      <c r="AP108" s="352">
        <v>148.99</v>
      </c>
      <c r="AQ108" s="343">
        <v>151.66</v>
      </c>
      <c r="AR108" s="343">
        <v>154.34</v>
      </c>
      <c r="AS108" s="371">
        <v>157.01</v>
      </c>
      <c r="AT108" s="358">
        <v>159.68</v>
      </c>
      <c r="AU108" s="364">
        <v>162.35</v>
      </c>
      <c r="AV108" s="364">
        <v>165.03</v>
      </c>
      <c r="AW108" s="364">
        <v>167.7</v>
      </c>
      <c r="AX108" s="364">
        <v>170.37</v>
      </c>
      <c r="AY108" s="364">
        <v>173.05</v>
      </c>
      <c r="AZ108" s="364">
        <v>175.72</v>
      </c>
      <c r="BA108" s="257">
        <v>151.91</v>
      </c>
      <c r="BB108" s="257">
        <v>154.58000000000001</v>
      </c>
      <c r="BC108" s="257">
        <v>157.25</v>
      </c>
      <c r="BD108" s="257">
        <v>159.93</v>
      </c>
      <c r="BE108" s="257">
        <v>111.82</v>
      </c>
      <c r="BF108" s="257">
        <v>109.14</v>
      </c>
      <c r="BG108" s="257">
        <v>106.47</v>
      </c>
      <c r="BH108" s="257">
        <v>103.8</v>
      </c>
      <c r="BI108" s="257">
        <v>101.12</v>
      </c>
    </row>
    <row r="109" spans="1:61" x14ac:dyDescent="0.45">
      <c r="A109" s="342">
        <v>205.92</v>
      </c>
      <c r="B109" s="342">
        <v>209.74</v>
      </c>
      <c r="C109" s="342">
        <v>213.56</v>
      </c>
      <c r="D109" s="342">
        <v>217.39</v>
      </c>
      <c r="E109" s="342">
        <v>221.21</v>
      </c>
      <c r="F109" s="342">
        <v>225.03</v>
      </c>
      <c r="G109" s="342">
        <v>228.85</v>
      </c>
      <c r="H109" s="342">
        <v>232.67</v>
      </c>
      <c r="I109" s="343">
        <v>236.5</v>
      </c>
      <c r="J109" s="352">
        <v>240.32</v>
      </c>
      <c r="K109" s="352">
        <v>244.14</v>
      </c>
      <c r="L109" s="343">
        <v>247.96</v>
      </c>
      <c r="M109" s="343">
        <v>251.78</v>
      </c>
      <c r="N109" s="343">
        <v>255.61</v>
      </c>
      <c r="O109" s="358">
        <v>259.43</v>
      </c>
      <c r="P109" s="364">
        <v>263.25</v>
      </c>
      <c r="Q109" s="364">
        <v>267.07</v>
      </c>
      <c r="R109" s="364">
        <v>270.89</v>
      </c>
      <c r="S109" s="364">
        <v>274.72000000000003</v>
      </c>
      <c r="T109" s="364">
        <v>278.54000000000002</v>
      </c>
      <c r="U109" s="364">
        <v>282.36</v>
      </c>
      <c r="V109" s="257">
        <v>232.76</v>
      </c>
      <c r="W109" s="257">
        <v>236.58</v>
      </c>
      <c r="X109" s="257">
        <v>240.4</v>
      </c>
      <c r="Y109" s="257">
        <v>244.23</v>
      </c>
      <c r="Z109" s="257">
        <v>175.43</v>
      </c>
      <c r="AA109" s="257">
        <v>171.61</v>
      </c>
      <c r="AB109" s="257">
        <v>167.79</v>
      </c>
      <c r="AC109" s="257">
        <v>163.96</v>
      </c>
      <c r="AD109" s="257">
        <v>160.13999999999999</v>
      </c>
      <c r="AE109" s="51">
        <v>105</v>
      </c>
      <c r="AF109" s="342">
        <v>123.47</v>
      </c>
      <c r="AG109" s="342">
        <v>126.17</v>
      </c>
      <c r="AH109" s="342">
        <v>128.87</v>
      </c>
      <c r="AI109" s="342">
        <v>131.56</v>
      </c>
      <c r="AJ109" s="342">
        <v>134.26</v>
      </c>
      <c r="AK109" s="342">
        <v>136.96</v>
      </c>
      <c r="AL109" s="342">
        <v>139.66</v>
      </c>
      <c r="AM109" s="342">
        <v>142.36000000000001</v>
      </c>
      <c r="AN109" s="343">
        <v>145.06</v>
      </c>
      <c r="AO109" s="352">
        <v>147.76</v>
      </c>
      <c r="AP109" s="352">
        <v>150.44999999999999</v>
      </c>
      <c r="AQ109" s="343">
        <v>153.15</v>
      </c>
      <c r="AR109" s="343">
        <v>155.85</v>
      </c>
      <c r="AS109" s="371">
        <v>158.55000000000001</v>
      </c>
      <c r="AT109" s="358">
        <v>161.25</v>
      </c>
      <c r="AU109" s="364">
        <v>163.95</v>
      </c>
      <c r="AV109" s="364">
        <v>166.64</v>
      </c>
      <c r="AW109" s="364">
        <v>169.34</v>
      </c>
      <c r="AX109" s="364">
        <v>172.04</v>
      </c>
      <c r="AY109" s="364">
        <v>174.74</v>
      </c>
      <c r="AZ109" s="364">
        <v>177.44</v>
      </c>
      <c r="BA109" s="257">
        <v>153.38999999999999</v>
      </c>
      <c r="BB109" s="257">
        <v>156.09</v>
      </c>
      <c r="BC109" s="257">
        <v>158.78</v>
      </c>
      <c r="BD109" s="257">
        <v>161.47999999999999</v>
      </c>
      <c r="BE109" s="257">
        <v>112.91</v>
      </c>
      <c r="BF109" s="257">
        <v>110.21</v>
      </c>
      <c r="BG109" s="257">
        <v>107.51</v>
      </c>
      <c r="BH109" s="257">
        <v>104.8</v>
      </c>
      <c r="BI109" s="257">
        <v>102.12</v>
      </c>
    </row>
    <row r="110" spans="1:61" x14ac:dyDescent="0.45">
      <c r="A110" s="342">
        <v>207.8</v>
      </c>
      <c r="B110" s="342">
        <v>211.66</v>
      </c>
      <c r="C110" s="342">
        <v>215.52</v>
      </c>
      <c r="D110" s="342">
        <v>219.38</v>
      </c>
      <c r="E110" s="342">
        <v>223.24</v>
      </c>
      <c r="F110" s="342">
        <v>227.1</v>
      </c>
      <c r="G110" s="342">
        <v>230.96</v>
      </c>
      <c r="H110" s="342">
        <v>234.81</v>
      </c>
      <c r="I110" s="343">
        <v>238.67</v>
      </c>
      <c r="J110" s="352">
        <v>242.53</v>
      </c>
      <c r="K110" s="352">
        <v>246.39</v>
      </c>
      <c r="L110" s="343">
        <v>250.25</v>
      </c>
      <c r="M110" s="343">
        <v>254.11</v>
      </c>
      <c r="N110" s="343">
        <v>257.95999999999998</v>
      </c>
      <c r="O110" s="358">
        <v>261.82</v>
      </c>
      <c r="P110" s="364">
        <v>265.68</v>
      </c>
      <c r="Q110" s="364">
        <v>269.54000000000002</v>
      </c>
      <c r="R110" s="364">
        <v>273.39999999999998</v>
      </c>
      <c r="S110" s="364">
        <v>277.26</v>
      </c>
      <c r="T110" s="364">
        <v>281.11</v>
      </c>
      <c r="U110" s="364">
        <v>284.97000000000003</v>
      </c>
      <c r="V110" s="257">
        <v>234.93</v>
      </c>
      <c r="W110" s="257">
        <v>238.79</v>
      </c>
      <c r="X110" s="257">
        <v>242.65</v>
      </c>
      <c r="Y110" s="257">
        <v>246.51</v>
      </c>
      <c r="Z110" s="257">
        <v>177.06</v>
      </c>
      <c r="AA110" s="257">
        <v>173.2</v>
      </c>
      <c r="AB110" s="257">
        <v>169.34</v>
      </c>
      <c r="AC110" s="257">
        <v>165.48</v>
      </c>
      <c r="AD110" s="257">
        <v>161.62</v>
      </c>
      <c r="AE110" s="51">
        <v>106</v>
      </c>
      <c r="AF110" s="342">
        <v>124.63</v>
      </c>
      <c r="AG110" s="342">
        <v>127.35</v>
      </c>
      <c r="AH110" s="342">
        <v>130.08000000000001</v>
      </c>
      <c r="AI110" s="342">
        <v>132.80000000000001</v>
      </c>
      <c r="AJ110" s="342">
        <v>135.52000000000001</v>
      </c>
      <c r="AK110" s="342">
        <v>138.25</v>
      </c>
      <c r="AL110" s="342">
        <v>140.97</v>
      </c>
      <c r="AM110" s="342">
        <v>143.69999999999999</v>
      </c>
      <c r="AN110" s="343">
        <v>146.41999999999999</v>
      </c>
      <c r="AO110" s="352">
        <v>149.13999999999999</v>
      </c>
      <c r="AP110" s="352">
        <v>151.87</v>
      </c>
      <c r="AQ110" s="343">
        <v>154.59</v>
      </c>
      <c r="AR110" s="343">
        <v>157.32</v>
      </c>
      <c r="AS110" s="371">
        <v>160.04</v>
      </c>
      <c r="AT110" s="358">
        <v>162.77000000000001</v>
      </c>
      <c r="AU110" s="364">
        <v>165.49</v>
      </c>
      <c r="AV110" s="364">
        <v>168.21</v>
      </c>
      <c r="AW110" s="364">
        <v>170.94</v>
      </c>
      <c r="AX110" s="364">
        <v>173.66</v>
      </c>
      <c r="AY110" s="364">
        <v>176.39</v>
      </c>
      <c r="AZ110" s="364">
        <v>179.11</v>
      </c>
      <c r="BA110" s="257">
        <v>154.84</v>
      </c>
      <c r="BB110" s="257">
        <v>157.56</v>
      </c>
      <c r="BC110" s="257">
        <v>160.29</v>
      </c>
      <c r="BD110" s="257">
        <v>163.01</v>
      </c>
      <c r="BE110" s="257">
        <v>113.97</v>
      </c>
      <c r="BF110" s="257">
        <v>111.25</v>
      </c>
      <c r="BG110" s="257">
        <v>108.53</v>
      </c>
      <c r="BH110" s="257">
        <v>105.8</v>
      </c>
      <c r="BI110" s="257">
        <v>103.08</v>
      </c>
    </row>
    <row r="111" spans="1:61" x14ac:dyDescent="0.45">
      <c r="A111" s="342">
        <v>209.7</v>
      </c>
      <c r="B111" s="342">
        <v>213.59</v>
      </c>
      <c r="C111" s="342">
        <v>217.49</v>
      </c>
      <c r="D111" s="342">
        <v>221.38</v>
      </c>
      <c r="E111" s="342">
        <v>225.28</v>
      </c>
      <c r="F111" s="342">
        <v>229.17</v>
      </c>
      <c r="G111" s="342">
        <v>233.06</v>
      </c>
      <c r="H111" s="342">
        <v>236.96</v>
      </c>
      <c r="I111" s="343">
        <v>240.85</v>
      </c>
      <c r="J111" s="352">
        <v>244.75</v>
      </c>
      <c r="K111" s="352">
        <v>248.64</v>
      </c>
      <c r="L111" s="343">
        <v>252.54</v>
      </c>
      <c r="M111" s="343">
        <v>256.43</v>
      </c>
      <c r="N111" s="343">
        <v>260.33</v>
      </c>
      <c r="O111" s="358">
        <v>264.22000000000003</v>
      </c>
      <c r="P111" s="364">
        <v>268.12</v>
      </c>
      <c r="Q111" s="364">
        <v>272.01</v>
      </c>
      <c r="R111" s="364">
        <v>275.91000000000003</v>
      </c>
      <c r="S111" s="364">
        <v>279.8</v>
      </c>
      <c r="T111" s="364">
        <v>283.7</v>
      </c>
      <c r="U111" s="364">
        <v>287.58999999999997</v>
      </c>
      <c r="V111" s="257">
        <v>237.11</v>
      </c>
      <c r="W111" s="257">
        <v>241</v>
      </c>
      <c r="X111" s="257">
        <v>244.9</v>
      </c>
      <c r="Y111" s="257">
        <v>248.79</v>
      </c>
      <c r="Z111" s="257">
        <v>178.69</v>
      </c>
      <c r="AA111" s="257">
        <v>174.79</v>
      </c>
      <c r="AB111" s="257">
        <v>170.9</v>
      </c>
      <c r="AC111" s="257">
        <v>167</v>
      </c>
      <c r="AD111" s="257">
        <v>163.11000000000001</v>
      </c>
      <c r="AE111" s="51">
        <v>107</v>
      </c>
      <c r="AF111" s="342">
        <v>125.79</v>
      </c>
      <c r="AG111" s="342">
        <v>128.54</v>
      </c>
      <c r="AH111" s="342">
        <v>131.29</v>
      </c>
      <c r="AI111" s="342">
        <v>134.04</v>
      </c>
      <c r="AJ111" s="342">
        <v>136.79</v>
      </c>
      <c r="AK111" s="342">
        <v>139.54</v>
      </c>
      <c r="AL111" s="342">
        <v>142.29</v>
      </c>
      <c r="AM111" s="342">
        <v>145.04</v>
      </c>
      <c r="AN111" s="343">
        <v>147.79</v>
      </c>
      <c r="AO111" s="352">
        <v>150.54</v>
      </c>
      <c r="AP111" s="352">
        <v>153.29</v>
      </c>
      <c r="AQ111" s="343">
        <v>156.04</v>
      </c>
      <c r="AR111" s="343">
        <v>158.79</v>
      </c>
      <c r="AS111" s="371">
        <v>161.54</v>
      </c>
      <c r="AT111" s="358">
        <v>164.29</v>
      </c>
      <c r="AU111" s="364">
        <v>167.04</v>
      </c>
      <c r="AV111" s="364">
        <v>169.79</v>
      </c>
      <c r="AW111" s="364">
        <v>172.54</v>
      </c>
      <c r="AX111" s="364">
        <v>175.29</v>
      </c>
      <c r="AY111" s="364">
        <v>178.04</v>
      </c>
      <c r="AZ111" s="364">
        <v>180.79</v>
      </c>
      <c r="BA111" s="257">
        <v>156.29</v>
      </c>
      <c r="BB111" s="257">
        <v>159.04</v>
      </c>
      <c r="BC111" s="257">
        <v>161.79</v>
      </c>
      <c r="BD111" s="257">
        <v>164.54</v>
      </c>
      <c r="BE111" s="257">
        <v>115.04</v>
      </c>
      <c r="BF111" s="257">
        <v>112.29</v>
      </c>
      <c r="BG111" s="257">
        <v>109.54</v>
      </c>
      <c r="BH111" s="257">
        <v>106.79</v>
      </c>
      <c r="BI111" s="257">
        <v>104.04</v>
      </c>
    </row>
    <row r="112" spans="1:61" x14ac:dyDescent="0.45">
      <c r="A112" s="342">
        <v>211.59</v>
      </c>
      <c r="B112" s="342">
        <v>215.53</v>
      </c>
      <c r="C112" s="342">
        <v>219.46</v>
      </c>
      <c r="D112" s="342">
        <v>223.39</v>
      </c>
      <c r="E112" s="342">
        <v>227.32</v>
      </c>
      <c r="F112" s="342">
        <v>231.25</v>
      </c>
      <c r="G112" s="342">
        <v>235.18</v>
      </c>
      <c r="H112" s="342">
        <v>239.11</v>
      </c>
      <c r="I112" s="343">
        <v>243.04</v>
      </c>
      <c r="J112" s="352">
        <v>246.97</v>
      </c>
      <c r="K112" s="352">
        <v>250.91</v>
      </c>
      <c r="L112" s="343">
        <v>254.84</v>
      </c>
      <c r="M112" s="343">
        <v>258.77</v>
      </c>
      <c r="N112" s="343">
        <v>262.7</v>
      </c>
      <c r="O112" s="358">
        <v>266.63</v>
      </c>
      <c r="P112" s="364">
        <v>270.56</v>
      </c>
      <c r="Q112" s="364">
        <v>274.49</v>
      </c>
      <c r="R112" s="364">
        <v>278.42</v>
      </c>
      <c r="S112" s="364">
        <v>282.36</v>
      </c>
      <c r="T112" s="364">
        <v>286.29000000000002</v>
      </c>
      <c r="U112" s="364">
        <v>290.22000000000003</v>
      </c>
      <c r="V112" s="257">
        <v>239.29</v>
      </c>
      <c r="W112" s="257">
        <v>243.22</v>
      </c>
      <c r="X112" s="257">
        <v>247.15</v>
      </c>
      <c r="Y112" s="257">
        <v>251.08</v>
      </c>
      <c r="Z112" s="257">
        <v>180.32</v>
      </c>
      <c r="AA112" s="257">
        <v>176.39</v>
      </c>
      <c r="AB112" s="257">
        <v>172.46</v>
      </c>
      <c r="AC112" s="257">
        <v>168.53</v>
      </c>
      <c r="AD112" s="257">
        <v>164.6</v>
      </c>
      <c r="AE112" s="51">
        <v>108</v>
      </c>
      <c r="AF112" s="342">
        <v>126.95</v>
      </c>
      <c r="AG112" s="342">
        <v>129.72</v>
      </c>
      <c r="AH112" s="342">
        <v>132.5</v>
      </c>
      <c r="AI112" s="342">
        <v>135.28</v>
      </c>
      <c r="AJ112" s="342">
        <v>138.05000000000001</v>
      </c>
      <c r="AK112" s="342">
        <v>140.83000000000001</v>
      </c>
      <c r="AL112" s="342">
        <v>143.6</v>
      </c>
      <c r="AM112" s="342">
        <v>146.38</v>
      </c>
      <c r="AN112" s="343">
        <v>149.15</v>
      </c>
      <c r="AO112" s="352">
        <v>151.93</v>
      </c>
      <c r="AP112" s="352">
        <v>154.69999999999999</v>
      </c>
      <c r="AQ112" s="343">
        <v>157.47999999999999</v>
      </c>
      <c r="AR112" s="343">
        <v>160.26</v>
      </c>
      <c r="AS112" s="371">
        <v>163.03</v>
      </c>
      <c r="AT112" s="358">
        <v>165.81</v>
      </c>
      <c r="AU112" s="364">
        <v>168.58</v>
      </c>
      <c r="AV112" s="364">
        <v>171.36</v>
      </c>
      <c r="AW112" s="364">
        <v>174.13</v>
      </c>
      <c r="AX112" s="364">
        <v>176.91</v>
      </c>
      <c r="AY112" s="364">
        <v>179.69</v>
      </c>
      <c r="AZ112" s="364">
        <v>182.46</v>
      </c>
      <c r="BA112" s="257">
        <v>157.74</v>
      </c>
      <c r="BB112" s="257">
        <v>160.52000000000001</v>
      </c>
      <c r="BC112" s="257">
        <v>163.29</v>
      </c>
      <c r="BD112" s="257">
        <v>166.07</v>
      </c>
      <c r="BE112" s="257">
        <v>116.11</v>
      </c>
      <c r="BF112" s="257">
        <v>113.33</v>
      </c>
      <c r="BG112" s="257">
        <v>110.56</v>
      </c>
      <c r="BH112" s="257">
        <v>107.78</v>
      </c>
      <c r="BI112" s="257">
        <v>105</v>
      </c>
    </row>
    <row r="113" spans="1:61" x14ac:dyDescent="0.45">
      <c r="A113" s="342">
        <v>213.7</v>
      </c>
      <c r="B113" s="342">
        <v>217.67</v>
      </c>
      <c r="C113" s="342">
        <v>221.63</v>
      </c>
      <c r="D113" s="342">
        <v>225.6</v>
      </c>
      <c r="E113" s="342">
        <v>229.57</v>
      </c>
      <c r="F113" s="342">
        <v>233.54</v>
      </c>
      <c r="G113" s="342">
        <v>237.5</v>
      </c>
      <c r="H113" s="342">
        <v>241.47</v>
      </c>
      <c r="I113" s="343">
        <v>245.44</v>
      </c>
      <c r="J113" s="352">
        <v>249.41</v>
      </c>
      <c r="K113" s="352">
        <v>253.37</v>
      </c>
      <c r="L113" s="343">
        <v>257.33999999999997</v>
      </c>
      <c r="M113" s="343">
        <v>261.31</v>
      </c>
      <c r="N113" s="343">
        <v>265.27999999999997</v>
      </c>
      <c r="O113" s="358">
        <v>269.25</v>
      </c>
      <c r="P113" s="364">
        <v>273.20999999999998</v>
      </c>
      <c r="Q113" s="364">
        <v>277.18</v>
      </c>
      <c r="R113" s="364">
        <v>281.14999999999998</v>
      </c>
      <c r="S113" s="364">
        <v>285.12</v>
      </c>
      <c r="T113" s="364">
        <v>289.08</v>
      </c>
      <c r="U113" s="364">
        <v>293.05</v>
      </c>
      <c r="V113" s="257">
        <v>241.59</v>
      </c>
      <c r="W113" s="257">
        <v>245.56</v>
      </c>
      <c r="X113" s="257">
        <v>249.52</v>
      </c>
      <c r="Y113" s="257">
        <v>253.49</v>
      </c>
      <c r="Z113" s="257">
        <v>182.07</v>
      </c>
      <c r="AA113" s="257">
        <v>178.11</v>
      </c>
      <c r="AB113" s="257">
        <v>174.14</v>
      </c>
      <c r="AC113" s="257">
        <v>170.17</v>
      </c>
      <c r="AD113" s="257">
        <v>166.2</v>
      </c>
      <c r="AE113" s="51">
        <v>109</v>
      </c>
      <c r="AF113" s="342">
        <v>128.11000000000001</v>
      </c>
      <c r="AG113" s="342">
        <v>130.91</v>
      </c>
      <c r="AH113" s="342">
        <v>133.71</v>
      </c>
      <c r="AI113" s="342">
        <v>136.52000000000001</v>
      </c>
      <c r="AJ113" s="342">
        <v>139.32</v>
      </c>
      <c r="AK113" s="342">
        <v>142.12</v>
      </c>
      <c r="AL113" s="342">
        <v>144.91999999999999</v>
      </c>
      <c r="AM113" s="342">
        <v>147.72</v>
      </c>
      <c r="AN113" s="343">
        <v>150.52000000000001</v>
      </c>
      <c r="AO113" s="352">
        <v>153.32</v>
      </c>
      <c r="AP113" s="352">
        <v>156.13</v>
      </c>
      <c r="AQ113" s="343">
        <v>158.93</v>
      </c>
      <c r="AR113" s="343">
        <v>161.72999999999999</v>
      </c>
      <c r="AS113" s="371">
        <v>164.53</v>
      </c>
      <c r="AT113" s="358">
        <v>167.33</v>
      </c>
      <c r="AU113" s="364">
        <v>170.13</v>
      </c>
      <c r="AV113" s="364">
        <v>172.93</v>
      </c>
      <c r="AW113" s="364">
        <v>175.73</v>
      </c>
      <c r="AX113" s="364">
        <v>178.54</v>
      </c>
      <c r="AY113" s="364">
        <v>181.34</v>
      </c>
      <c r="AZ113" s="364">
        <v>184.14</v>
      </c>
      <c r="BA113" s="257">
        <v>159.19</v>
      </c>
      <c r="BB113" s="257">
        <v>162</v>
      </c>
      <c r="BC113" s="257">
        <v>164.8</v>
      </c>
      <c r="BD113" s="257">
        <v>167.6</v>
      </c>
      <c r="BE113" s="257">
        <v>117.17</v>
      </c>
      <c r="BF113" s="257">
        <v>114.37</v>
      </c>
      <c r="BG113" s="257">
        <v>111.57</v>
      </c>
      <c r="BH113" s="257">
        <v>108.77</v>
      </c>
      <c r="BI113" s="257">
        <v>105.97</v>
      </c>
    </row>
    <row r="114" spans="1:61" x14ac:dyDescent="0.45">
      <c r="A114" s="342">
        <v>215.61</v>
      </c>
      <c r="B114" s="342">
        <v>219.62</v>
      </c>
      <c r="C114" s="342">
        <v>223.62</v>
      </c>
      <c r="D114" s="342">
        <v>227.62</v>
      </c>
      <c r="E114" s="342">
        <v>231.63</v>
      </c>
      <c r="F114" s="342">
        <v>235.63</v>
      </c>
      <c r="G114" s="342">
        <v>239.64</v>
      </c>
      <c r="H114" s="342">
        <v>243.64</v>
      </c>
      <c r="I114" s="343">
        <v>247.64</v>
      </c>
      <c r="J114" s="352">
        <v>251.65</v>
      </c>
      <c r="K114" s="352">
        <v>255.65</v>
      </c>
      <c r="L114" s="343">
        <v>259.66000000000003</v>
      </c>
      <c r="M114" s="343">
        <v>263.66000000000003</v>
      </c>
      <c r="N114" s="343">
        <v>267.66000000000003</v>
      </c>
      <c r="O114" s="358">
        <v>271.67</v>
      </c>
      <c r="P114" s="364">
        <v>275.67</v>
      </c>
      <c r="Q114" s="364">
        <v>279.68</v>
      </c>
      <c r="R114" s="364">
        <v>283.68</v>
      </c>
      <c r="S114" s="364">
        <v>287.68</v>
      </c>
      <c r="T114" s="364">
        <v>291.69</v>
      </c>
      <c r="U114" s="364">
        <v>295.69</v>
      </c>
      <c r="V114" s="257">
        <v>243.78</v>
      </c>
      <c r="W114" s="257">
        <v>247.78</v>
      </c>
      <c r="X114" s="257">
        <v>251.79</v>
      </c>
      <c r="Y114" s="257">
        <v>255.79</v>
      </c>
      <c r="Z114" s="257">
        <v>183.72</v>
      </c>
      <c r="AA114" s="257">
        <v>179.71</v>
      </c>
      <c r="AB114" s="257">
        <v>175.71</v>
      </c>
      <c r="AC114" s="257">
        <v>171.71</v>
      </c>
      <c r="AD114" s="257">
        <v>167.7</v>
      </c>
      <c r="AE114" s="51">
        <v>110</v>
      </c>
      <c r="AF114" s="342">
        <v>129.28</v>
      </c>
      <c r="AG114" s="342">
        <v>132.1</v>
      </c>
      <c r="AH114" s="342">
        <v>134.93</v>
      </c>
      <c r="AI114" s="342">
        <v>137.76</v>
      </c>
      <c r="AJ114" s="342">
        <v>140.59</v>
      </c>
      <c r="AK114" s="342">
        <v>143.41</v>
      </c>
      <c r="AL114" s="342">
        <v>146.24</v>
      </c>
      <c r="AM114" s="342">
        <v>149.07</v>
      </c>
      <c r="AN114" s="343">
        <v>151.88999999999999</v>
      </c>
      <c r="AO114" s="352">
        <v>154.72</v>
      </c>
      <c r="AP114" s="352">
        <v>157.55000000000001</v>
      </c>
      <c r="AQ114" s="343">
        <v>160.37</v>
      </c>
      <c r="AR114" s="343">
        <v>163.19999999999999</v>
      </c>
      <c r="AS114" s="371">
        <v>166.03</v>
      </c>
      <c r="AT114" s="358">
        <v>168.86</v>
      </c>
      <c r="AU114" s="364">
        <v>171.68</v>
      </c>
      <c r="AV114" s="364">
        <v>174.51</v>
      </c>
      <c r="AW114" s="364">
        <v>177.34</v>
      </c>
      <c r="AX114" s="364">
        <v>180.16</v>
      </c>
      <c r="AY114" s="364">
        <v>182.99</v>
      </c>
      <c r="AZ114" s="364">
        <v>185.82</v>
      </c>
      <c r="BA114" s="257">
        <v>160.65</v>
      </c>
      <c r="BB114" s="257">
        <v>163.47999999999999</v>
      </c>
      <c r="BC114" s="257">
        <v>166.3</v>
      </c>
      <c r="BD114" s="257">
        <v>169.13</v>
      </c>
      <c r="BE114" s="257">
        <v>118.24</v>
      </c>
      <c r="BF114" s="257">
        <v>115.42</v>
      </c>
      <c r="BG114" s="257">
        <v>112.59</v>
      </c>
      <c r="BH114" s="257">
        <v>109.76</v>
      </c>
      <c r="BI114" s="257">
        <v>106.94</v>
      </c>
    </row>
    <row r="115" spans="1:61" x14ac:dyDescent="0.45">
      <c r="A115" s="342">
        <v>217.53</v>
      </c>
      <c r="B115" s="342">
        <v>221.57</v>
      </c>
      <c r="C115" s="342">
        <v>225.61</v>
      </c>
      <c r="D115" s="342">
        <v>229.65</v>
      </c>
      <c r="E115" s="342">
        <v>233.7</v>
      </c>
      <c r="F115" s="342">
        <v>237.74</v>
      </c>
      <c r="G115" s="342">
        <v>241.78</v>
      </c>
      <c r="H115" s="342">
        <v>245.82</v>
      </c>
      <c r="I115" s="343">
        <v>249.86</v>
      </c>
      <c r="J115" s="352">
        <v>253.9</v>
      </c>
      <c r="K115" s="352">
        <v>257.94</v>
      </c>
      <c r="L115" s="343">
        <v>261.98</v>
      </c>
      <c r="M115" s="343">
        <v>266.02</v>
      </c>
      <c r="N115" s="343">
        <v>270.06</v>
      </c>
      <c r="O115" s="358">
        <v>274.10000000000002</v>
      </c>
      <c r="P115" s="364">
        <v>278.14</v>
      </c>
      <c r="Q115" s="364">
        <v>282.18</v>
      </c>
      <c r="R115" s="364">
        <v>286.22000000000003</v>
      </c>
      <c r="S115" s="364">
        <v>290.26</v>
      </c>
      <c r="T115" s="364">
        <v>294.3</v>
      </c>
      <c r="U115" s="364">
        <v>298.33999999999997</v>
      </c>
      <c r="V115" s="257">
        <v>245.97</v>
      </c>
      <c r="W115" s="257">
        <v>250.01</v>
      </c>
      <c r="X115" s="257">
        <v>254.05</v>
      </c>
      <c r="Y115" s="257">
        <v>258.08999999999997</v>
      </c>
      <c r="Z115" s="257">
        <v>185.36</v>
      </c>
      <c r="AA115" s="257">
        <v>181.32</v>
      </c>
      <c r="AB115" s="257">
        <v>177.28</v>
      </c>
      <c r="AC115" s="257">
        <v>173.24</v>
      </c>
      <c r="AD115" s="257">
        <v>169.2</v>
      </c>
      <c r="AE115" s="51">
        <v>111</v>
      </c>
      <c r="AF115" s="342">
        <v>130.44</v>
      </c>
      <c r="AG115" s="342">
        <v>133.30000000000001</v>
      </c>
      <c r="AH115" s="342">
        <v>136.15</v>
      </c>
      <c r="AI115" s="342">
        <v>139</v>
      </c>
      <c r="AJ115" s="342">
        <v>141.86000000000001</v>
      </c>
      <c r="AK115" s="342">
        <v>144.71</v>
      </c>
      <c r="AL115" s="342">
        <v>147.56</v>
      </c>
      <c r="AM115" s="342">
        <v>150.41</v>
      </c>
      <c r="AN115" s="343">
        <v>153.27000000000001</v>
      </c>
      <c r="AO115" s="352">
        <v>156.12</v>
      </c>
      <c r="AP115" s="352">
        <v>158.97</v>
      </c>
      <c r="AQ115" s="343">
        <v>161.82</v>
      </c>
      <c r="AR115" s="343">
        <v>164.68</v>
      </c>
      <c r="AS115" s="371">
        <v>167.53</v>
      </c>
      <c r="AT115" s="358">
        <v>170.38</v>
      </c>
      <c r="AU115" s="364">
        <v>173.24</v>
      </c>
      <c r="AV115" s="364">
        <v>176.09</v>
      </c>
      <c r="AW115" s="364">
        <v>178.94</v>
      </c>
      <c r="AX115" s="364">
        <v>181.79</v>
      </c>
      <c r="AY115" s="364">
        <v>184.65</v>
      </c>
      <c r="AZ115" s="364">
        <v>187.5</v>
      </c>
      <c r="BA115" s="257">
        <v>162.1</v>
      </c>
      <c r="BB115" s="257">
        <v>164.96</v>
      </c>
      <c r="BC115" s="257">
        <v>167.81</v>
      </c>
      <c r="BD115" s="257">
        <v>170.66</v>
      </c>
      <c r="BE115" s="257">
        <v>119.31</v>
      </c>
      <c r="BF115" s="257">
        <v>116.46</v>
      </c>
      <c r="BG115" s="257">
        <v>113.61</v>
      </c>
      <c r="BH115" s="257">
        <v>110.75</v>
      </c>
      <c r="BI115" s="257">
        <v>107.9</v>
      </c>
    </row>
    <row r="116" spans="1:61" x14ac:dyDescent="0.45">
      <c r="A116" s="342">
        <v>219.46</v>
      </c>
      <c r="B116" s="342">
        <v>223.54</v>
      </c>
      <c r="C116" s="342">
        <v>227.61</v>
      </c>
      <c r="D116" s="342">
        <v>231.69</v>
      </c>
      <c r="E116" s="342">
        <v>235.77</v>
      </c>
      <c r="F116" s="342">
        <v>239.84</v>
      </c>
      <c r="G116" s="342">
        <v>243.92</v>
      </c>
      <c r="H116" s="342">
        <v>248</v>
      </c>
      <c r="I116" s="343">
        <v>252.08</v>
      </c>
      <c r="J116" s="352">
        <v>256.14999999999998</v>
      </c>
      <c r="K116" s="352">
        <v>260.23</v>
      </c>
      <c r="L116" s="343">
        <v>264.31</v>
      </c>
      <c r="M116" s="343">
        <v>268.38</v>
      </c>
      <c r="N116" s="343">
        <v>272.45999999999998</v>
      </c>
      <c r="O116" s="358">
        <v>276.54000000000002</v>
      </c>
      <c r="P116" s="364">
        <v>280.61</v>
      </c>
      <c r="Q116" s="364">
        <v>284.69</v>
      </c>
      <c r="R116" s="364">
        <v>288.77</v>
      </c>
      <c r="S116" s="364">
        <v>292.83999999999997</v>
      </c>
      <c r="T116" s="364">
        <v>296.92</v>
      </c>
      <c r="U116" s="364">
        <v>301</v>
      </c>
      <c r="V116" s="257">
        <v>248.17</v>
      </c>
      <c r="W116" s="257">
        <v>252.24</v>
      </c>
      <c r="X116" s="257">
        <v>256.32</v>
      </c>
      <c r="Y116" s="257">
        <v>260.39999999999998</v>
      </c>
      <c r="Z116" s="257">
        <v>187.02</v>
      </c>
      <c r="AA116" s="257">
        <v>182.94</v>
      </c>
      <c r="AB116" s="257">
        <v>178.86</v>
      </c>
      <c r="AC116" s="257">
        <v>174.79</v>
      </c>
      <c r="AD116" s="257">
        <v>170.71</v>
      </c>
      <c r="AE116" s="51">
        <v>112</v>
      </c>
      <c r="AF116" s="342">
        <v>131.61000000000001</v>
      </c>
      <c r="AG116" s="342">
        <v>134.49</v>
      </c>
      <c r="AH116" s="342">
        <v>137.37</v>
      </c>
      <c r="AI116" s="342">
        <v>140.25</v>
      </c>
      <c r="AJ116" s="342">
        <v>143.13</v>
      </c>
      <c r="AK116" s="342">
        <v>146.01</v>
      </c>
      <c r="AL116" s="342">
        <v>148.88</v>
      </c>
      <c r="AM116" s="342">
        <v>151.76</v>
      </c>
      <c r="AN116" s="343">
        <v>154.63999999999999</v>
      </c>
      <c r="AO116" s="352">
        <v>157.52000000000001</v>
      </c>
      <c r="AP116" s="352">
        <v>160.4</v>
      </c>
      <c r="AQ116" s="343">
        <v>163.28</v>
      </c>
      <c r="AR116" s="343">
        <v>166.15</v>
      </c>
      <c r="AS116" s="371">
        <v>169.03</v>
      </c>
      <c r="AT116" s="358">
        <v>171.91</v>
      </c>
      <c r="AU116" s="364">
        <v>174.79</v>
      </c>
      <c r="AV116" s="364">
        <v>177.67</v>
      </c>
      <c r="AW116" s="364">
        <v>180.55</v>
      </c>
      <c r="AX116" s="364">
        <v>183.43</v>
      </c>
      <c r="AY116" s="364">
        <v>186.3</v>
      </c>
      <c r="AZ116" s="364">
        <v>189.18</v>
      </c>
      <c r="BA116" s="257">
        <v>163.56</v>
      </c>
      <c r="BB116" s="257">
        <v>166.44</v>
      </c>
      <c r="BC116" s="257">
        <v>169.32</v>
      </c>
      <c r="BD116" s="257">
        <v>172.2</v>
      </c>
      <c r="BE116" s="257">
        <v>120.38</v>
      </c>
      <c r="BF116" s="257">
        <v>117.51</v>
      </c>
      <c r="BG116" s="257">
        <v>114.63</v>
      </c>
      <c r="BH116" s="257">
        <v>111.75</v>
      </c>
      <c r="BI116" s="257">
        <v>108.87</v>
      </c>
    </row>
    <row r="117" spans="1:61" x14ac:dyDescent="0.45">
      <c r="A117" s="342">
        <v>221.4</v>
      </c>
      <c r="B117" s="342">
        <v>225.51</v>
      </c>
      <c r="C117" s="342">
        <v>229.62</v>
      </c>
      <c r="D117" s="342">
        <v>233.74</v>
      </c>
      <c r="E117" s="342">
        <v>237.85</v>
      </c>
      <c r="F117" s="342">
        <v>241.96</v>
      </c>
      <c r="G117" s="342">
        <v>246.07</v>
      </c>
      <c r="H117" s="342">
        <v>250.19</v>
      </c>
      <c r="I117" s="343">
        <v>254.3</v>
      </c>
      <c r="J117" s="352">
        <v>258.41000000000003</v>
      </c>
      <c r="K117" s="352">
        <v>262.52999999999997</v>
      </c>
      <c r="L117" s="343">
        <v>266.64</v>
      </c>
      <c r="M117" s="343">
        <v>270.75</v>
      </c>
      <c r="N117" s="343">
        <v>274.87</v>
      </c>
      <c r="O117" s="358">
        <v>278.98</v>
      </c>
      <c r="P117" s="364">
        <v>283.08999999999997</v>
      </c>
      <c r="Q117" s="364">
        <v>287.20999999999998</v>
      </c>
      <c r="R117" s="364">
        <v>291.32</v>
      </c>
      <c r="S117" s="364">
        <v>295.43</v>
      </c>
      <c r="T117" s="364">
        <v>299.55</v>
      </c>
      <c r="U117" s="364">
        <v>303.66000000000003</v>
      </c>
      <c r="V117" s="257">
        <v>250.37</v>
      </c>
      <c r="W117" s="257">
        <v>254.48</v>
      </c>
      <c r="X117" s="257">
        <v>258.60000000000002</v>
      </c>
      <c r="Y117" s="257">
        <v>262.70999999999998</v>
      </c>
      <c r="Z117" s="257">
        <v>188.67</v>
      </c>
      <c r="AA117" s="257">
        <v>184.56</v>
      </c>
      <c r="AB117" s="257">
        <v>180.45</v>
      </c>
      <c r="AC117" s="257">
        <v>176.33</v>
      </c>
      <c r="AD117" s="257">
        <v>172.22</v>
      </c>
      <c r="AE117" s="51">
        <v>113</v>
      </c>
      <c r="AF117" s="342">
        <v>132.78</v>
      </c>
      <c r="AG117" s="342">
        <v>135.69</v>
      </c>
      <c r="AH117" s="342">
        <v>138.59</v>
      </c>
      <c r="AI117" s="342">
        <v>141.5</v>
      </c>
      <c r="AJ117" s="342">
        <v>144.4</v>
      </c>
      <c r="AK117" s="342">
        <v>147.31</v>
      </c>
      <c r="AL117" s="342">
        <v>150.21</v>
      </c>
      <c r="AM117" s="342">
        <v>153.11000000000001</v>
      </c>
      <c r="AN117" s="343">
        <v>156.02000000000001</v>
      </c>
      <c r="AO117" s="352">
        <v>158.91999999999999</v>
      </c>
      <c r="AP117" s="352">
        <v>161.83000000000001</v>
      </c>
      <c r="AQ117" s="343">
        <v>164.73</v>
      </c>
      <c r="AR117" s="343">
        <v>167.63</v>
      </c>
      <c r="AS117" s="371">
        <v>170.54</v>
      </c>
      <c r="AT117" s="358">
        <v>173.44</v>
      </c>
      <c r="AU117" s="364">
        <v>176.35</v>
      </c>
      <c r="AV117" s="364">
        <v>179.25</v>
      </c>
      <c r="AW117" s="364">
        <v>182.15</v>
      </c>
      <c r="AX117" s="364">
        <v>185.06</v>
      </c>
      <c r="AY117" s="364">
        <v>187.96</v>
      </c>
      <c r="AZ117" s="364">
        <v>190.87</v>
      </c>
      <c r="BA117" s="257">
        <v>165.02</v>
      </c>
      <c r="BB117" s="257">
        <v>167.92</v>
      </c>
      <c r="BC117" s="257">
        <v>170.83</v>
      </c>
      <c r="BD117" s="257">
        <v>173.3</v>
      </c>
      <c r="BE117" s="257">
        <v>121.46</v>
      </c>
      <c r="BF117" s="257">
        <v>118.55</v>
      </c>
      <c r="BG117" s="257">
        <v>115.65</v>
      </c>
      <c r="BH117" s="257">
        <v>112.74</v>
      </c>
      <c r="BI117" s="257">
        <v>109.84</v>
      </c>
    </row>
    <row r="118" spans="1:61" x14ac:dyDescent="0.45">
      <c r="A118" s="342">
        <v>223.34</v>
      </c>
      <c r="B118" s="342">
        <v>227.49</v>
      </c>
      <c r="C118" s="342">
        <v>231.64</v>
      </c>
      <c r="D118" s="342">
        <v>235.79</v>
      </c>
      <c r="E118" s="342">
        <v>239.94</v>
      </c>
      <c r="F118" s="342">
        <v>244.09</v>
      </c>
      <c r="G118" s="342">
        <v>248.24</v>
      </c>
      <c r="H118" s="342">
        <v>252.38</v>
      </c>
      <c r="I118" s="343">
        <v>256.52999999999997</v>
      </c>
      <c r="J118" s="352">
        <v>260.68</v>
      </c>
      <c r="K118" s="352">
        <v>264.83</v>
      </c>
      <c r="L118" s="343">
        <v>268.98</v>
      </c>
      <c r="M118" s="343">
        <v>273.13</v>
      </c>
      <c r="N118" s="343">
        <v>277.27999999999997</v>
      </c>
      <c r="O118" s="358">
        <v>281.43</v>
      </c>
      <c r="P118" s="364">
        <v>285.58</v>
      </c>
      <c r="Q118" s="364">
        <v>289.73</v>
      </c>
      <c r="R118" s="364">
        <v>293.88</v>
      </c>
      <c r="S118" s="364">
        <v>298.02999999999997</v>
      </c>
      <c r="T118" s="364">
        <v>302.18</v>
      </c>
      <c r="U118" s="364">
        <v>306.33</v>
      </c>
      <c r="V118" s="257">
        <v>252.57</v>
      </c>
      <c r="W118" s="257">
        <v>256.72000000000003</v>
      </c>
      <c r="X118" s="257">
        <v>260.87</v>
      </c>
      <c r="Y118" s="257">
        <v>265.02</v>
      </c>
      <c r="Z118" s="257">
        <v>190.33</v>
      </c>
      <c r="AA118" s="257">
        <v>186.18</v>
      </c>
      <c r="AB118" s="257">
        <v>182.03</v>
      </c>
      <c r="AC118" s="257">
        <v>177.88</v>
      </c>
      <c r="AD118" s="257">
        <v>173.73</v>
      </c>
      <c r="AE118" s="51">
        <v>114</v>
      </c>
      <c r="AF118" s="342">
        <v>133.96</v>
      </c>
      <c r="AG118" s="342">
        <v>136.88999999999999</v>
      </c>
      <c r="AH118" s="342">
        <v>139.82</v>
      </c>
      <c r="AI118" s="342">
        <v>142.75</v>
      </c>
      <c r="AJ118" s="342">
        <v>145.68</v>
      </c>
      <c r="AK118" s="342">
        <v>148.61000000000001</v>
      </c>
      <c r="AL118" s="342">
        <v>151.54</v>
      </c>
      <c r="AM118" s="342">
        <v>154.47</v>
      </c>
      <c r="AN118" s="343">
        <v>157.4</v>
      </c>
      <c r="AO118" s="352">
        <v>160.33000000000001</v>
      </c>
      <c r="AP118" s="352">
        <v>163.26</v>
      </c>
      <c r="AQ118" s="343">
        <v>166.19</v>
      </c>
      <c r="AR118" s="343">
        <v>169.12</v>
      </c>
      <c r="AS118" s="371">
        <v>172.05</v>
      </c>
      <c r="AT118" s="358">
        <v>174.98</v>
      </c>
      <c r="AU118" s="364">
        <v>177.91</v>
      </c>
      <c r="AV118" s="364">
        <v>180.83</v>
      </c>
      <c r="AW118" s="364">
        <v>183.76</v>
      </c>
      <c r="AX118" s="364">
        <v>186.69</v>
      </c>
      <c r="AY118" s="364">
        <v>189.62</v>
      </c>
      <c r="AZ118" s="364">
        <v>192.55</v>
      </c>
      <c r="BA118" s="257">
        <v>166.48</v>
      </c>
      <c r="BB118" s="257">
        <v>169.41</v>
      </c>
      <c r="BC118" s="257">
        <v>172.34</v>
      </c>
      <c r="BD118" s="257">
        <v>175.27</v>
      </c>
      <c r="BE118" s="257">
        <v>122.53</v>
      </c>
      <c r="BF118" s="257">
        <v>119.6</v>
      </c>
      <c r="BG118" s="257">
        <v>116.67</v>
      </c>
      <c r="BH118" s="257">
        <v>113.74</v>
      </c>
      <c r="BI118" s="257">
        <v>110.81</v>
      </c>
    </row>
    <row r="119" spans="1:61" x14ac:dyDescent="0.45">
      <c r="A119" s="342">
        <v>225.29</v>
      </c>
      <c r="B119" s="342">
        <v>229.47</v>
      </c>
      <c r="C119" s="342">
        <v>233.66</v>
      </c>
      <c r="D119" s="342">
        <v>237.84</v>
      </c>
      <c r="E119" s="342">
        <v>242.03</v>
      </c>
      <c r="F119" s="342">
        <v>246.22</v>
      </c>
      <c r="G119" s="342">
        <v>250.4</v>
      </c>
      <c r="H119" s="342">
        <v>254.59</v>
      </c>
      <c r="I119" s="343">
        <v>258.77</v>
      </c>
      <c r="J119" s="352">
        <v>262.95999999999998</v>
      </c>
      <c r="K119" s="352">
        <v>267.14999999999998</v>
      </c>
      <c r="L119" s="343">
        <v>271.33</v>
      </c>
      <c r="M119" s="343">
        <v>275.52</v>
      </c>
      <c r="N119" s="343">
        <v>279.7</v>
      </c>
      <c r="O119" s="358">
        <v>283.89</v>
      </c>
      <c r="P119" s="364">
        <v>288.08</v>
      </c>
      <c r="Q119" s="364">
        <v>292.26</v>
      </c>
      <c r="R119" s="364">
        <v>296.45</v>
      </c>
      <c r="S119" s="364">
        <v>300.63</v>
      </c>
      <c r="T119" s="364">
        <v>304.82</v>
      </c>
      <c r="U119" s="364">
        <v>309.01</v>
      </c>
      <c r="V119" s="257">
        <v>254.78</v>
      </c>
      <c r="W119" s="257">
        <v>258.97000000000003</v>
      </c>
      <c r="X119" s="257">
        <v>263.16000000000003</v>
      </c>
      <c r="Y119" s="257">
        <v>267.33999999999997</v>
      </c>
      <c r="Z119" s="257">
        <v>191.99</v>
      </c>
      <c r="AA119" s="257">
        <v>187.81</v>
      </c>
      <c r="AB119" s="257">
        <v>183.62</v>
      </c>
      <c r="AC119" s="257">
        <v>179.44</v>
      </c>
      <c r="AD119" s="257">
        <v>175.25</v>
      </c>
      <c r="AE119" s="51">
        <v>115</v>
      </c>
      <c r="AF119" s="342">
        <v>135.13</v>
      </c>
      <c r="AG119" s="342">
        <v>138.09</v>
      </c>
      <c r="AH119" s="342">
        <v>141.04</v>
      </c>
      <c r="AI119" s="342">
        <v>144</v>
      </c>
      <c r="AJ119" s="342">
        <v>146.6</v>
      </c>
      <c r="AK119" s="342">
        <v>149.91</v>
      </c>
      <c r="AL119" s="342">
        <v>152.87</v>
      </c>
      <c r="AM119" s="342">
        <v>155.82</v>
      </c>
      <c r="AN119" s="343">
        <v>158.78</v>
      </c>
      <c r="AO119" s="352">
        <v>161.72999999999999</v>
      </c>
      <c r="AP119" s="352">
        <v>164.69</v>
      </c>
      <c r="AQ119" s="343">
        <v>167.64</v>
      </c>
      <c r="AR119" s="343">
        <v>170.6</v>
      </c>
      <c r="AS119" s="371">
        <v>173.55</v>
      </c>
      <c r="AT119" s="358">
        <v>176.51</v>
      </c>
      <c r="AU119" s="364">
        <v>179.47</v>
      </c>
      <c r="AV119" s="364">
        <v>182.42</v>
      </c>
      <c r="AW119" s="364">
        <v>185.38</v>
      </c>
      <c r="AX119" s="364">
        <v>188.33</v>
      </c>
      <c r="AY119" s="364">
        <v>191.29</v>
      </c>
      <c r="AZ119" s="364">
        <v>194.24</v>
      </c>
      <c r="BA119" s="257">
        <v>167.4</v>
      </c>
      <c r="BB119" s="257">
        <v>170.89</v>
      </c>
      <c r="BC119" s="257">
        <v>173.85</v>
      </c>
      <c r="BD119" s="257">
        <v>176.8</v>
      </c>
      <c r="BE119" s="257">
        <v>123.6</v>
      </c>
      <c r="BF119" s="257">
        <v>120.65</v>
      </c>
      <c r="BG119" s="257">
        <v>117.69</v>
      </c>
      <c r="BH119" s="257">
        <v>114.74</v>
      </c>
      <c r="BI119" s="257">
        <v>111.78</v>
      </c>
    </row>
    <row r="120" spans="1:61" x14ac:dyDescent="0.45">
      <c r="A120" s="342">
        <v>227.24</v>
      </c>
      <c r="B120" s="342">
        <v>231.47</v>
      </c>
      <c r="C120" s="342">
        <v>235.69</v>
      </c>
      <c r="D120" s="342">
        <v>239.91</v>
      </c>
      <c r="E120" s="342">
        <v>244.13</v>
      </c>
      <c r="F120" s="342">
        <v>248.36</v>
      </c>
      <c r="G120" s="342">
        <v>252.58</v>
      </c>
      <c r="H120" s="342">
        <v>256.8</v>
      </c>
      <c r="I120" s="343">
        <v>261.02</v>
      </c>
      <c r="J120" s="352">
        <v>265.25</v>
      </c>
      <c r="K120" s="352">
        <v>269.47000000000003</v>
      </c>
      <c r="L120" s="343">
        <v>273.69</v>
      </c>
      <c r="M120" s="343">
        <v>277.91000000000003</v>
      </c>
      <c r="N120" s="343">
        <v>282.14</v>
      </c>
      <c r="O120" s="358">
        <v>286.36</v>
      </c>
      <c r="P120" s="364">
        <v>290.58</v>
      </c>
      <c r="Q120" s="364">
        <v>294.8</v>
      </c>
      <c r="R120" s="364">
        <v>299.02</v>
      </c>
      <c r="S120" s="364">
        <v>303.25</v>
      </c>
      <c r="T120" s="364">
        <v>307.47000000000003</v>
      </c>
      <c r="U120" s="364">
        <v>311.69</v>
      </c>
      <c r="V120" s="257">
        <v>257</v>
      </c>
      <c r="W120" s="257">
        <v>261.22000000000003</v>
      </c>
      <c r="X120" s="257">
        <v>265.44</v>
      </c>
      <c r="Y120" s="257">
        <v>269.67</v>
      </c>
      <c r="Z120" s="257">
        <v>193.66</v>
      </c>
      <c r="AA120" s="257">
        <v>189.44</v>
      </c>
      <c r="AB120" s="257">
        <v>185.22</v>
      </c>
      <c r="AC120" s="257">
        <v>181</v>
      </c>
      <c r="AD120" s="257">
        <v>176.77</v>
      </c>
      <c r="AE120" s="51">
        <v>116</v>
      </c>
      <c r="AF120" s="342">
        <v>136.31</v>
      </c>
      <c r="AG120" s="342">
        <v>139.29</v>
      </c>
      <c r="AH120" s="342">
        <v>142.27000000000001</v>
      </c>
      <c r="AI120" s="342">
        <v>145.25</v>
      </c>
      <c r="AJ120" s="342">
        <v>148.24</v>
      </c>
      <c r="AK120" s="342">
        <v>151.22</v>
      </c>
      <c r="AL120" s="342">
        <v>154.19999999999999</v>
      </c>
      <c r="AM120" s="342">
        <v>157.18</v>
      </c>
      <c r="AN120" s="343">
        <v>160.16</v>
      </c>
      <c r="AO120" s="352">
        <v>163.13999999999999</v>
      </c>
      <c r="AP120" s="352">
        <v>166.12</v>
      </c>
      <c r="AQ120" s="343">
        <v>169.1</v>
      </c>
      <c r="AR120" s="343">
        <v>172.08</v>
      </c>
      <c r="AS120" s="371">
        <v>175.07</v>
      </c>
      <c r="AT120" s="358">
        <v>178.05</v>
      </c>
      <c r="AU120" s="364">
        <v>181.03</v>
      </c>
      <c r="AV120" s="364">
        <v>184.01</v>
      </c>
      <c r="AW120" s="364">
        <v>186.99</v>
      </c>
      <c r="AX120" s="364">
        <v>189.97</v>
      </c>
      <c r="AY120" s="364">
        <v>192.95</v>
      </c>
      <c r="AZ120" s="364">
        <v>195.93</v>
      </c>
      <c r="BA120" s="257">
        <v>169.4</v>
      </c>
      <c r="BB120" s="257">
        <v>172.38</v>
      </c>
      <c r="BC120" s="257">
        <v>175.36</v>
      </c>
      <c r="BD120" s="257">
        <v>178.34</v>
      </c>
      <c r="BE120" s="257">
        <v>134.68</v>
      </c>
      <c r="BF120" s="257">
        <v>121.7</v>
      </c>
      <c r="BG120" s="257">
        <v>118.72</v>
      </c>
      <c r="BH120" s="257">
        <v>115.74</v>
      </c>
      <c r="BI120" s="257">
        <v>112.76</v>
      </c>
    </row>
    <row r="121" spans="1:61" x14ac:dyDescent="0.45">
      <c r="A121" s="342">
        <v>229.21</v>
      </c>
      <c r="B121" s="342">
        <v>233.47</v>
      </c>
      <c r="C121" s="342">
        <v>237.73</v>
      </c>
      <c r="D121" s="342">
        <v>241.99</v>
      </c>
      <c r="E121" s="342">
        <v>246.24</v>
      </c>
      <c r="F121" s="342">
        <v>250.5</v>
      </c>
      <c r="G121" s="342">
        <v>254.76</v>
      </c>
      <c r="H121" s="342">
        <v>259.02</v>
      </c>
      <c r="I121" s="343">
        <v>265.27999999999997</v>
      </c>
      <c r="J121" s="352">
        <v>267.54000000000002</v>
      </c>
      <c r="K121" s="352">
        <v>271.8</v>
      </c>
      <c r="L121" s="343">
        <v>276.06</v>
      </c>
      <c r="M121" s="343">
        <v>280.31</v>
      </c>
      <c r="N121" s="343">
        <v>284.57</v>
      </c>
      <c r="O121" s="358">
        <v>288.83</v>
      </c>
      <c r="P121" s="364">
        <v>293.08999999999997</v>
      </c>
      <c r="Q121" s="364">
        <v>297.35000000000002</v>
      </c>
      <c r="R121" s="364">
        <v>301.61</v>
      </c>
      <c r="S121" s="364">
        <v>305.87</v>
      </c>
      <c r="T121" s="364">
        <v>310.13</v>
      </c>
      <c r="U121" s="364">
        <v>314.38</v>
      </c>
      <c r="V121" s="257">
        <v>259.22000000000003</v>
      </c>
      <c r="W121" s="257">
        <v>263.48</v>
      </c>
      <c r="X121" s="257">
        <v>267.74</v>
      </c>
      <c r="Y121" s="257">
        <v>271.99</v>
      </c>
      <c r="Z121" s="257">
        <v>195.34</v>
      </c>
      <c r="AA121" s="257">
        <v>191.08</v>
      </c>
      <c r="AB121" s="257">
        <v>186.82</v>
      </c>
      <c r="AC121" s="257">
        <v>182.56</v>
      </c>
      <c r="AD121" s="257">
        <v>178.3</v>
      </c>
      <c r="AE121" s="51">
        <v>117</v>
      </c>
      <c r="AF121" s="342">
        <v>137.49</v>
      </c>
      <c r="AG121" s="342">
        <v>140.5</v>
      </c>
      <c r="AH121" s="342">
        <v>143.5</v>
      </c>
      <c r="AI121" s="342">
        <v>146.51</v>
      </c>
      <c r="AJ121" s="342">
        <v>149.52000000000001</v>
      </c>
      <c r="AK121" s="342">
        <v>152.52000000000001</v>
      </c>
      <c r="AL121" s="342">
        <v>155.53</v>
      </c>
      <c r="AM121" s="342">
        <v>158.54</v>
      </c>
      <c r="AN121" s="343">
        <v>161.54</v>
      </c>
      <c r="AO121" s="352">
        <v>164.55</v>
      </c>
      <c r="AP121" s="352">
        <v>167.56</v>
      </c>
      <c r="AQ121" s="343">
        <v>170.57</v>
      </c>
      <c r="AR121" s="343">
        <v>173.57</v>
      </c>
      <c r="AS121" s="371">
        <v>176.58</v>
      </c>
      <c r="AT121" s="358">
        <v>179.59</v>
      </c>
      <c r="AU121" s="364">
        <v>182.59</v>
      </c>
      <c r="AV121" s="364">
        <v>185.6</v>
      </c>
      <c r="AW121" s="364">
        <v>188.61</v>
      </c>
      <c r="AX121" s="364">
        <v>191.61</v>
      </c>
      <c r="AY121" s="364">
        <v>194.62</v>
      </c>
      <c r="AZ121" s="364">
        <v>197.63</v>
      </c>
      <c r="BA121" s="257">
        <v>170.86</v>
      </c>
      <c r="BB121" s="257">
        <v>173.87</v>
      </c>
      <c r="BC121" s="257">
        <v>176.88</v>
      </c>
      <c r="BD121" s="257">
        <v>179.88</v>
      </c>
      <c r="BE121" s="257">
        <v>125.76</v>
      </c>
      <c r="BF121" s="257">
        <v>122.75</v>
      </c>
      <c r="BG121" s="257">
        <v>119.74</v>
      </c>
      <c r="BH121" s="257">
        <v>116.74</v>
      </c>
      <c r="BI121" s="257">
        <v>113.73</v>
      </c>
    </row>
    <row r="122" spans="1:61" x14ac:dyDescent="0.45">
      <c r="A122" s="342">
        <v>231.18</v>
      </c>
      <c r="B122" s="342">
        <v>235.48</v>
      </c>
      <c r="C122" s="342">
        <v>239.77</v>
      </c>
      <c r="D122" s="342">
        <v>244.07</v>
      </c>
      <c r="E122" s="342">
        <v>248.36</v>
      </c>
      <c r="F122" s="342">
        <v>252.66</v>
      </c>
      <c r="G122" s="342">
        <v>256.95</v>
      </c>
      <c r="H122" s="342">
        <v>261.25</v>
      </c>
      <c r="I122" s="343">
        <v>265.54000000000002</v>
      </c>
      <c r="J122" s="352">
        <v>269.83999999999997</v>
      </c>
      <c r="K122" s="352">
        <v>274.13</v>
      </c>
      <c r="L122" s="343">
        <v>278.43</v>
      </c>
      <c r="M122" s="343">
        <v>282.72000000000003</v>
      </c>
      <c r="N122" s="343">
        <v>287.02</v>
      </c>
      <c r="O122" s="358">
        <v>291.94</v>
      </c>
      <c r="P122" s="364">
        <v>295.61</v>
      </c>
      <c r="Q122" s="364">
        <v>299.91000000000003</v>
      </c>
      <c r="R122" s="364">
        <v>304.2</v>
      </c>
      <c r="S122" s="364">
        <v>308.5</v>
      </c>
      <c r="T122" s="364">
        <v>312.79000000000002</v>
      </c>
      <c r="U122" s="364">
        <v>317.08999999999997</v>
      </c>
      <c r="V122" s="257">
        <v>261.44</v>
      </c>
      <c r="W122" s="257">
        <v>265.74</v>
      </c>
      <c r="X122" s="257">
        <v>270.02999999999997</v>
      </c>
      <c r="Y122" s="257">
        <v>274.33</v>
      </c>
      <c r="Z122" s="257">
        <v>197.01</v>
      </c>
      <c r="AA122" s="257">
        <v>192.72</v>
      </c>
      <c r="AB122" s="257">
        <v>188.42</v>
      </c>
      <c r="AC122" s="257">
        <v>184.13</v>
      </c>
      <c r="AD122" s="257">
        <v>179.83</v>
      </c>
      <c r="AE122" s="51">
        <v>118</v>
      </c>
      <c r="AF122" s="342">
        <v>138.66999999999999</v>
      </c>
      <c r="AG122" s="342">
        <v>141.69999999999999</v>
      </c>
      <c r="AH122" s="342">
        <v>144.74</v>
      </c>
      <c r="AI122" s="342">
        <v>147.77000000000001</v>
      </c>
      <c r="AJ122" s="342">
        <v>150.80000000000001</v>
      </c>
      <c r="AK122" s="342">
        <v>153.83000000000001</v>
      </c>
      <c r="AL122" s="342">
        <v>156.87</v>
      </c>
      <c r="AM122" s="342">
        <v>159.9</v>
      </c>
      <c r="AN122" s="343">
        <v>162.93</v>
      </c>
      <c r="AO122" s="352">
        <v>165.56</v>
      </c>
      <c r="AP122" s="352">
        <v>169</v>
      </c>
      <c r="AQ122" s="343">
        <v>172.01</v>
      </c>
      <c r="AR122" s="343">
        <v>175.06</v>
      </c>
      <c r="AS122" s="371">
        <v>178.09</v>
      </c>
      <c r="AT122" s="358">
        <v>181.13</v>
      </c>
      <c r="AU122" s="364">
        <v>184.16</v>
      </c>
      <c r="AV122" s="364">
        <v>187.19</v>
      </c>
      <c r="AW122" s="364">
        <v>190.23</v>
      </c>
      <c r="AX122" s="364">
        <v>193.26</v>
      </c>
      <c r="AY122" s="364">
        <v>196.29</v>
      </c>
      <c r="AZ122" s="364">
        <v>199.22</v>
      </c>
      <c r="BA122" s="257">
        <v>172.33</v>
      </c>
      <c r="BB122" s="257">
        <v>175.36</v>
      </c>
      <c r="BC122" s="257">
        <v>178.39</v>
      </c>
      <c r="BD122" s="257">
        <v>181.42</v>
      </c>
      <c r="BE122" s="257">
        <v>126.84</v>
      </c>
      <c r="BF122" s="257">
        <v>123.8</v>
      </c>
      <c r="BG122" s="257">
        <v>120.77</v>
      </c>
      <c r="BH122" s="257">
        <v>117.74</v>
      </c>
      <c r="BI122" s="257">
        <v>114.71</v>
      </c>
    </row>
    <row r="123" spans="1:61" x14ac:dyDescent="0.45">
      <c r="A123" s="342">
        <v>233.16</v>
      </c>
      <c r="B123" s="342">
        <v>237.49</v>
      </c>
      <c r="C123" s="342">
        <v>241.83</v>
      </c>
      <c r="D123" s="342">
        <v>246.16</v>
      </c>
      <c r="E123" s="342">
        <v>250.49</v>
      </c>
      <c r="F123" s="342">
        <v>254.82</v>
      </c>
      <c r="G123" s="342">
        <v>259.14999999999998</v>
      </c>
      <c r="H123" s="342">
        <v>263.48</v>
      </c>
      <c r="I123" s="343">
        <v>267.82</v>
      </c>
      <c r="J123" s="352">
        <v>272.14999999999998</v>
      </c>
      <c r="K123" s="352">
        <v>276.48</v>
      </c>
      <c r="L123" s="343">
        <v>280.81</v>
      </c>
      <c r="M123" s="343">
        <v>285.14</v>
      </c>
      <c r="N123" s="343">
        <v>289.47000000000003</v>
      </c>
      <c r="O123" s="358">
        <v>293.81</v>
      </c>
      <c r="P123" s="364">
        <v>298.44</v>
      </c>
      <c r="Q123" s="364">
        <v>302</v>
      </c>
      <c r="R123" s="364">
        <v>306.8</v>
      </c>
      <c r="S123" s="364">
        <v>311.13</v>
      </c>
      <c r="T123" s="364">
        <v>315.45999999999998</v>
      </c>
      <c r="U123" s="364">
        <v>319.8</v>
      </c>
      <c r="V123" s="257">
        <v>263.67</v>
      </c>
      <c r="W123" s="257">
        <v>268</v>
      </c>
      <c r="X123" s="257">
        <v>272.33</v>
      </c>
      <c r="Y123" s="257">
        <v>276.67</v>
      </c>
      <c r="Z123" s="257">
        <v>198.7</v>
      </c>
      <c r="AA123" s="257">
        <v>194.36</v>
      </c>
      <c r="AB123" s="257">
        <v>190.03</v>
      </c>
      <c r="AC123" s="257">
        <v>185.7</v>
      </c>
      <c r="AD123" s="257">
        <v>181.37</v>
      </c>
      <c r="AE123" s="51">
        <v>119</v>
      </c>
      <c r="AF123" s="342">
        <v>139.85</v>
      </c>
      <c r="AG123" s="342">
        <v>142.91</v>
      </c>
      <c r="AH123" s="342">
        <v>145.97</v>
      </c>
      <c r="AI123" s="342">
        <v>149.03</v>
      </c>
      <c r="AJ123" s="342">
        <v>152.09</v>
      </c>
      <c r="AK123" s="342">
        <v>155.13999999999999</v>
      </c>
      <c r="AL123" s="342">
        <v>158.19999999999999</v>
      </c>
      <c r="AM123" s="342">
        <v>161.25</v>
      </c>
      <c r="AN123" s="343">
        <v>164.32</v>
      </c>
      <c r="AO123" s="352">
        <v>167.28</v>
      </c>
      <c r="AP123" s="352">
        <v>170.44</v>
      </c>
      <c r="AQ123" s="343">
        <v>173.5</v>
      </c>
      <c r="AR123" s="343">
        <v>176.55</v>
      </c>
      <c r="AS123" s="371">
        <v>179.61</v>
      </c>
      <c r="AT123" s="358">
        <v>183.17</v>
      </c>
      <c r="AU123" s="364">
        <v>185.23</v>
      </c>
      <c r="AV123" s="364">
        <v>188.79</v>
      </c>
      <c r="AW123" s="364">
        <v>191.83</v>
      </c>
      <c r="AX123" s="364">
        <v>194.4</v>
      </c>
      <c r="AY123" s="364">
        <v>197.96</v>
      </c>
      <c r="AZ123" s="364">
        <v>201</v>
      </c>
      <c r="BA123" s="257">
        <v>173.79</v>
      </c>
      <c r="BB123" s="257">
        <v>176.85</v>
      </c>
      <c r="BC123" s="257">
        <v>179.91</v>
      </c>
      <c r="BD123" s="257">
        <v>182.97</v>
      </c>
      <c r="BE123" s="257">
        <v>127.92</v>
      </c>
      <c r="BF123" s="257">
        <v>124.86</v>
      </c>
      <c r="BG123" s="257">
        <v>121.8</v>
      </c>
      <c r="BH123" s="257">
        <v>118.74</v>
      </c>
      <c r="BI123" s="257">
        <v>115.68</v>
      </c>
    </row>
    <row r="124" spans="1:61" x14ac:dyDescent="0.45">
      <c r="A124" s="342">
        <v>235.15</v>
      </c>
      <c r="B124" s="342">
        <v>239.52</v>
      </c>
      <c r="C124" s="342">
        <v>243.89</v>
      </c>
      <c r="D124" s="342">
        <v>248.26</v>
      </c>
      <c r="E124" s="342">
        <v>252.62</v>
      </c>
      <c r="F124" s="342">
        <v>256.99</v>
      </c>
      <c r="G124" s="342">
        <v>261.36</v>
      </c>
      <c r="H124" s="342">
        <v>265.73</v>
      </c>
      <c r="I124" s="343">
        <v>270.10000000000002</v>
      </c>
      <c r="J124" s="352">
        <v>274.42</v>
      </c>
      <c r="K124" s="352">
        <v>278.83</v>
      </c>
      <c r="L124" s="343">
        <v>283.2</v>
      </c>
      <c r="M124" s="343">
        <v>287.57</v>
      </c>
      <c r="N124" s="343">
        <v>291.94</v>
      </c>
      <c r="O124" s="358">
        <v>296.3</v>
      </c>
      <c r="P124" s="364">
        <v>300.07</v>
      </c>
      <c r="Q124" s="364">
        <v>305.04000000000002</v>
      </c>
      <c r="R124" s="364">
        <v>309.41000000000003</v>
      </c>
      <c r="S124" s="364">
        <v>313.77999999999997</v>
      </c>
      <c r="T124" s="364">
        <v>318.14</v>
      </c>
      <c r="U124" s="364">
        <v>322.51</v>
      </c>
      <c r="V124" s="257">
        <v>265.89999999999998</v>
      </c>
      <c r="W124" s="257">
        <v>270.27</v>
      </c>
      <c r="X124" s="257">
        <v>274.64</v>
      </c>
      <c r="Y124" s="257">
        <v>279.01</v>
      </c>
      <c r="Z124" s="257">
        <v>200.38</v>
      </c>
      <c r="AA124" s="257">
        <v>196.02</v>
      </c>
      <c r="AB124" s="257">
        <v>191.65</v>
      </c>
      <c r="AC124" s="257">
        <v>187.28</v>
      </c>
      <c r="AD124" s="257">
        <v>182.91</v>
      </c>
      <c r="AE124" s="51">
        <v>120</v>
      </c>
      <c r="AF124" s="342">
        <v>140.97999999999999</v>
      </c>
      <c r="AG124" s="342">
        <v>144.06</v>
      </c>
      <c r="AH124" s="342">
        <v>147.13999999999999</v>
      </c>
      <c r="AI124" s="342">
        <v>150.22999999999999</v>
      </c>
      <c r="AJ124" s="342">
        <v>153.31</v>
      </c>
      <c r="AK124" s="342">
        <v>156.4</v>
      </c>
      <c r="AL124" s="342">
        <v>159.47999999999999</v>
      </c>
      <c r="AM124" s="342">
        <v>162.36000000000001</v>
      </c>
      <c r="AN124" s="343">
        <v>165.63</v>
      </c>
      <c r="AO124" s="352">
        <v>168.73</v>
      </c>
      <c r="AP124" s="352">
        <v>171.82</v>
      </c>
      <c r="AQ124" s="343">
        <v>174.9</v>
      </c>
      <c r="AR124" s="343">
        <v>177.98</v>
      </c>
      <c r="AS124" s="371">
        <v>181.07</v>
      </c>
      <c r="AT124" s="358">
        <v>184.15</v>
      </c>
      <c r="AU124" s="364">
        <v>187.24</v>
      </c>
      <c r="AV124" s="364">
        <v>190.32</v>
      </c>
      <c r="AW124" s="364">
        <v>193.4</v>
      </c>
      <c r="AX124" s="364">
        <v>196.4</v>
      </c>
      <c r="AY124" s="364">
        <v>199.57</v>
      </c>
      <c r="AZ124" s="364">
        <v>202.66</v>
      </c>
      <c r="BA124" s="257">
        <v>175.22</v>
      </c>
      <c r="BB124" s="257">
        <v>178.3</v>
      </c>
      <c r="BC124" s="257">
        <v>181.39</v>
      </c>
      <c r="BD124" s="257">
        <v>184.47</v>
      </c>
      <c r="BE124" s="257">
        <v>128.96</v>
      </c>
      <c r="BF124" s="257">
        <v>125.87</v>
      </c>
      <c r="BG124" s="257">
        <v>122.79</v>
      </c>
      <c r="BH124" s="257">
        <v>119.71</v>
      </c>
      <c r="BI124" s="257">
        <v>116.62</v>
      </c>
    </row>
    <row r="125" spans="1:61" x14ac:dyDescent="0.45">
      <c r="A125" s="342">
        <v>236.9</v>
      </c>
      <c r="B125" s="342">
        <v>241.31</v>
      </c>
      <c r="C125" s="342">
        <v>245.71</v>
      </c>
      <c r="D125" s="342">
        <v>250.12</v>
      </c>
      <c r="E125" s="342">
        <v>254.52</v>
      </c>
      <c r="F125" s="342">
        <v>258.93</v>
      </c>
      <c r="G125" s="342">
        <v>263.33</v>
      </c>
      <c r="H125" s="342">
        <v>267.74</v>
      </c>
      <c r="I125" s="343">
        <v>272.14</v>
      </c>
      <c r="J125" s="352">
        <v>276.54000000000002</v>
      </c>
      <c r="K125" s="352">
        <v>280.95</v>
      </c>
      <c r="L125" s="343">
        <v>285.35000000000002</v>
      </c>
      <c r="M125" s="343">
        <v>289.76</v>
      </c>
      <c r="N125" s="343">
        <v>294.16000000000003</v>
      </c>
      <c r="O125" s="358">
        <v>298.57</v>
      </c>
      <c r="P125" s="364">
        <v>302.97000000000003</v>
      </c>
      <c r="Q125" s="364">
        <v>307.38</v>
      </c>
      <c r="R125" s="364">
        <v>311.77999999999997</v>
      </c>
      <c r="S125" s="364">
        <v>316.18</v>
      </c>
      <c r="T125" s="364">
        <v>320.58999999999997</v>
      </c>
      <c r="U125" s="364">
        <v>324.99</v>
      </c>
      <c r="V125" s="257">
        <v>268</v>
      </c>
      <c r="W125" s="257">
        <v>272.39999999999998</v>
      </c>
      <c r="X125" s="257">
        <v>276.81</v>
      </c>
      <c r="Y125" s="257">
        <v>281.20999999999998</v>
      </c>
      <c r="Z125" s="257">
        <v>201.93</v>
      </c>
      <c r="AA125" s="257">
        <v>197.53</v>
      </c>
      <c r="AB125" s="257">
        <v>193.12</v>
      </c>
      <c r="AC125" s="257">
        <v>188.72</v>
      </c>
      <c r="AD125" s="257">
        <v>184.31</v>
      </c>
      <c r="AE125" s="51">
        <v>121</v>
      </c>
      <c r="AF125" s="342">
        <v>142.16</v>
      </c>
      <c r="AG125" s="342">
        <v>145.27000000000001</v>
      </c>
      <c r="AH125" s="342">
        <v>148.38</v>
      </c>
      <c r="AI125" s="342">
        <v>151.49</v>
      </c>
      <c r="AJ125" s="342">
        <v>154.6</v>
      </c>
      <c r="AK125" s="342">
        <v>157.71</v>
      </c>
      <c r="AL125" s="342">
        <v>160.82</v>
      </c>
      <c r="AM125" s="342">
        <v>163.93</v>
      </c>
      <c r="AN125" s="343">
        <v>167.04</v>
      </c>
      <c r="AO125" s="352">
        <v>170.15</v>
      </c>
      <c r="AP125" s="352">
        <v>173.26</v>
      </c>
      <c r="AQ125" s="343">
        <v>176.37</v>
      </c>
      <c r="AR125" s="343">
        <v>179.48</v>
      </c>
      <c r="AS125" s="371">
        <v>182.59</v>
      </c>
      <c r="AT125" s="358">
        <v>185.7</v>
      </c>
      <c r="AU125" s="364">
        <v>188.81</v>
      </c>
      <c r="AV125" s="364">
        <v>191.92</v>
      </c>
      <c r="AW125" s="364">
        <v>195.03</v>
      </c>
      <c r="AX125" s="364">
        <v>198.14</v>
      </c>
      <c r="AY125" s="364">
        <v>201.25</v>
      </c>
      <c r="AZ125" s="364">
        <v>204.36</v>
      </c>
      <c r="BA125" s="257">
        <v>176.69</v>
      </c>
      <c r="BB125" s="257">
        <v>179.8</v>
      </c>
      <c r="BC125" s="257">
        <v>182.91</v>
      </c>
      <c r="BD125" s="257">
        <v>186.02</v>
      </c>
      <c r="BE125" s="257">
        <v>130.04</v>
      </c>
      <c r="BF125" s="257">
        <v>126.93</v>
      </c>
      <c r="BG125" s="257">
        <v>123.82</v>
      </c>
      <c r="BH125" s="257">
        <v>120.71</v>
      </c>
      <c r="BI125" s="257">
        <v>117.6</v>
      </c>
    </row>
    <row r="126" spans="1:61" x14ac:dyDescent="0.45">
      <c r="A126" s="342">
        <v>238.91</v>
      </c>
      <c r="B126" s="342">
        <v>243.35</v>
      </c>
      <c r="C126" s="342">
        <v>247.79</v>
      </c>
      <c r="D126" s="342">
        <v>252.3</v>
      </c>
      <c r="E126" s="342">
        <v>256.67</v>
      </c>
      <c r="F126" s="342">
        <v>261.11</v>
      </c>
      <c r="G126" s="342">
        <v>265.55</v>
      </c>
      <c r="H126" s="342">
        <v>269.99</v>
      </c>
      <c r="I126" s="343">
        <v>274.43</v>
      </c>
      <c r="J126" s="352">
        <v>278.87</v>
      </c>
      <c r="K126" s="352">
        <v>283.32</v>
      </c>
      <c r="L126" s="343">
        <v>287.76</v>
      </c>
      <c r="M126" s="343">
        <v>292.2</v>
      </c>
      <c r="N126" s="343">
        <v>296.64</v>
      </c>
      <c r="O126" s="358">
        <v>301.08</v>
      </c>
      <c r="P126" s="364">
        <v>305.52</v>
      </c>
      <c r="Q126" s="364">
        <v>309.95999999999998</v>
      </c>
      <c r="R126" s="364">
        <v>314.39999999999998</v>
      </c>
      <c r="S126" s="364">
        <v>318.83999999999997</v>
      </c>
      <c r="T126" s="364">
        <v>323.27999999999997</v>
      </c>
      <c r="U126" s="364">
        <v>327.72</v>
      </c>
      <c r="V126" s="257">
        <v>270.24</v>
      </c>
      <c r="W126" s="257">
        <v>274.68</v>
      </c>
      <c r="X126" s="257">
        <v>279.12</v>
      </c>
      <c r="Y126" s="257">
        <v>283.56</v>
      </c>
      <c r="Z126" s="257">
        <v>203.63</v>
      </c>
      <c r="AA126" s="257">
        <v>199.19</v>
      </c>
      <c r="AB126" s="257">
        <v>194.75</v>
      </c>
      <c r="AC126" s="257">
        <v>190.31</v>
      </c>
      <c r="AD126" s="257">
        <v>185.86</v>
      </c>
      <c r="AE126" s="51">
        <v>122</v>
      </c>
      <c r="AF126" s="342">
        <v>143.35</v>
      </c>
      <c r="AG126" s="342">
        <v>146.49</v>
      </c>
      <c r="AH126" s="342">
        <v>149.62</v>
      </c>
      <c r="AI126" s="342">
        <v>152.76</v>
      </c>
      <c r="AJ126" s="342">
        <v>155.88999999999999</v>
      </c>
      <c r="AK126" s="342">
        <v>159.03</v>
      </c>
      <c r="AL126" s="342">
        <v>162.16999999999999</v>
      </c>
      <c r="AM126" s="342">
        <v>165.3</v>
      </c>
      <c r="AN126" s="343">
        <v>168.44</v>
      </c>
      <c r="AO126" s="352">
        <v>171.57</v>
      </c>
      <c r="AP126" s="352">
        <v>174.71</v>
      </c>
      <c r="AQ126" s="343">
        <v>177.84</v>
      </c>
      <c r="AR126" s="343">
        <v>180.98</v>
      </c>
      <c r="AS126" s="371">
        <v>154.11000000000001</v>
      </c>
      <c r="AT126" s="358">
        <v>187.25</v>
      </c>
      <c r="AU126" s="364">
        <v>190.38</v>
      </c>
      <c r="AV126" s="364">
        <v>193.52</v>
      </c>
      <c r="AW126" s="364">
        <v>196.65</v>
      </c>
      <c r="AX126" s="364">
        <v>199.79</v>
      </c>
      <c r="AY126" s="364">
        <v>202.93</v>
      </c>
      <c r="AZ126" s="364">
        <v>206.06</v>
      </c>
      <c r="BA126" s="257">
        <v>178.16</v>
      </c>
      <c r="BB126" s="257">
        <v>181.29</v>
      </c>
      <c r="BC126" s="257">
        <v>184.43</v>
      </c>
      <c r="BD126" s="257">
        <v>187.56</v>
      </c>
      <c r="BE126" s="257">
        <v>131.13</v>
      </c>
      <c r="BF126" s="257">
        <v>127.99</v>
      </c>
      <c r="BG126" s="257">
        <v>124.85</v>
      </c>
      <c r="BH126" s="257">
        <v>121.72</v>
      </c>
      <c r="BI126" s="257">
        <v>118.58</v>
      </c>
    </row>
    <row r="127" spans="1:61" x14ac:dyDescent="0.45">
      <c r="A127" s="342">
        <v>240.92</v>
      </c>
      <c r="B127" s="342">
        <v>245.4</v>
      </c>
      <c r="C127" s="342">
        <v>249.87</v>
      </c>
      <c r="D127" s="342">
        <v>254.35</v>
      </c>
      <c r="E127" s="342">
        <v>258.83</v>
      </c>
      <c r="F127" s="342">
        <v>263.31</v>
      </c>
      <c r="G127" s="342">
        <v>267.77999999999997</v>
      </c>
      <c r="H127" s="342">
        <v>272.26</v>
      </c>
      <c r="I127" s="343">
        <v>276.74</v>
      </c>
      <c r="J127" s="352">
        <v>281.20999999999998</v>
      </c>
      <c r="K127" s="352">
        <v>285.69</v>
      </c>
      <c r="L127" s="343">
        <v>290.17</v>
      </c>
      <c r="M127" s="343">
        <v>294.64999999999998</v>
      </c>
      <c r="N127" s="343">
        <v>299.12</v>
      </c>
      <c r="O127" s="358">
        <v>303.60000000000002</v>
      </c>
      <c r="P127" s="364">
        <v>308.08</v>
      </c>
      <c r="Q127" s="364">
        <v>312.55</v>
      </c>
      <c r="R127" s="364">
        <v>317.02999999999997</v>
      </c>
      <c r="S127" s="364">
        <v>321.51</v>
      </c>
      <c r="T127" s="364">
        <v>325.99</v>
      </c>
      <c r="U127" s="364">
        <v>330.46</v>
      </c>
      <c r="V127" s="257">
        <v>272.49</v>
      </c>
      <c r="W127" s="257">
        <v>276.95999999999998</v>
      </c>
      <c r="X127" s="257">
        <v>281.44</v>
      </c>
      <c r="Y127" s="257">
        <v>285.92</v>
      </c>
      <c r="Z127" s="257">
        <v>205.33</v>
      </c>
      <c r="AA127" s="257">
        <v>200.85</v>
      </c>
      <c r="AB127" s="257">
        <v>196.37</v>
      </c>
      <c r="AC127" s="257">
        <v>191.9</v>
      </c>
      <c r="AD127" s="257">
        <v>187.42</v>
      </c>
      <c r="AE127" s="51">
        <v>123</v>
      </c>
      <c r="AF127" s="342">
        <v>144.47999999999999</v>
      </c>
      <c r="AG127" s="342">
        <v>147.63999999999999</v>
      </c>
      <c r="AH127" s="342">
        <v>150.80000000000001</v>
      </c>
      <c r="AI127" s="342">
        <v>153.96</v>
      </c>
      <c r="AJ127" s="342">
        <v>157.12</v>
      </c>
      <c r="AK127" s="342">
        <v>160.28</v>
      </c>
      <c r="AL127" s="342">
        <v>163.44</v>
      </c>
      <c r="AM127" s="342">
        <v>166.6</v>
      </c>
      <c r="AN127" s="343">
        <v>169.77</v>
      </c>
      <c r="AO127" s="352">
        <v>172.93</v>
      </c>
      <c r="AP127" s="352">
        <v>176.09</v>
      </c>
      <c r="AQ127" s="343">
        <v>179.25</v>
      </c>
      <c r="AR127" s="343">
        <v>182.41</v>
      </c>
      <c r="AS127" s="371">
        <v>185.57</v>
      </c>
      <c r="AT127" s="358">
        <v>188.73</v>
      </c>
      <c r="AU127" s="364">
        <v>191.89</v>
      </c>
      <c r="AV127" s="364">
        <v>195.05</v>
      </c>
      <c r="AW127" s="364">
        <v>198.22</v>
      </c>
      <c r="AX127" s="364">
        <v>201.38</v>
      </c>
      <c r="AY127" s="364">
        <v>204.54</v>
      </c>
      <c r="AZ127" s="364">
        <v>207.7</v>
      </c>
      <c r="BA127" s="257">
        <v>179.58</v>
      </c>
      <c r="BB127" s="257">
        <v>182.75</v>
      </c>
      <c r="BC127" s="257">
        <v>185.91</v>
      </c>
      <c r="BD127" s="257">
        <v>189.07</v>
      </c>
      <c r="BE127" s="257">
        <v>132.16999999999999</v>
      </c>
      <c r="BF127" s="257">
        <v>129.01</v>
      </c>
      <c r="BG127" s="257">
        <v>125.85</v>
      </c>
      <c r="BH127" s="257">
        <v>122.68</v>
      </c>
      <c r="BI127" s="257">
        <v>119.52</v>
      </c>
    </row>
    <row r="128" spans="1:61" x14ac:dyDescent="0.45">
      <c r="A128" s="342">
        <v>242.94</v>
      </c>
      <c r="B128" s="342">
        <v>247.45</v>
      </c>
      <c r="C128" s="342">
        <v>251.97</v>
      </c>
      <c r="D128" s="342">
        <v>256.48</v>
      </c>
      <c r="E128" s="342">
        <v>261</v>
      </c>
      <c r="F128" s="342">
        <v>265.51</v>
      </c>
      <c r="G128" s="342">
        <v>270.02</v>
      </c>
      <c r="H128" s="342">
        <v>274.54000000000002</v>
      </c>
      <c r="I128" s="343">
        <v>279.05</v>
      </c>
      <c r="J128" s="352">
        <v>283.56</v>
      </c>
      <c r="K128" s="352">
        <v>288.08</v>
      </c>
      <c r="L128" s="343">
        <v>292.58999999999997</v>
      </c>
      <c r="M128" s="343">
        <v>297.10000000000002</v>
      </c>
      <c r="N128" s="343">
        <v>301.62</v>
      </c>
      <c r="O128" s="358">
        <v>306.13</v>
      </c>
      <c r="P128" s="364">
        <v>310.64999999999998</v>
      </c>
      <c r="Q128" s="364">
        <v>315.16000000000003</v>
      </c>
      <c r="R128" s="364">
        <v>319.67</v>
      </c>
      <c r="S128" s="364">
        <v>324.19</v>
      </c>
      <c r="T128" s="364">
        <v>328.7</v>
      </c>
      <c r="U128" s="364">
        <v>333.21</v>
      </c>
      <c r="V128" s="257">
        <v>274.74</v>
      </c>
      <c r="W128" s="257">
        <v>279.25</v>
      </c>
      <c r="X128" s="257">
        <v>283.77</v>
      </c>
      <c r="Y128" s="257">
        <v>288.27999999999997</v>
      </c>
      <c r="Z128" s="257">
        <v>207.03</v>
      </c>
      <c r="AA128" s="257">
        <v>202.52</v>
      </c>
      <c r="AB128" s="257">
        <v>198.01</v>
      </c>
      <c r="AC128" s="257">
        <v>193.49</v>
      </c>
      <c r="AD128" s="257">
        <v>188.98</v>
      </c>
      <c r="AE128" s="51">
        <v>124</v>
      </c>
      <c r="AF128" s="342">
        <v>145.66999999999999</v>
      </c>
      <c r="AG128" s="342">
        <v>148.86000000000001</v>
      </c>
      <c r="AH128" s="342">
        <v>152.04</v>
      </c>
      <c r="AI128" s="342">
        <v>155.22999999999999</v>
      </c>
      <c r="AJ128" s="342">
        <v>158.41999999999999</v>
      </c>
      <c r="AK128" s="342">
        <v>161.6</v>
      </c>
      <c r="AL128" s="342">
        <v>164.79</v>
      </c>
      <c r="AM128" s="342">
        <v>167.98</v>
      </c>
      <c r="AN128" s="343">
        <v>171.17</v>
      </c>
      <c r="AO128" s="352">
        <v>174.35</v>
      </c>
      <c r="AP128" s="352">
        <v>177.54</v>
      </c>
      <c r="AQ128" s="343">
        <v>180.73</v>
      </c>
      <c r="AR128" s="343">
        <v>183.91</v>
      </c>
      <c r="AS128" s="371">
        <v>187.1</v>
      </c>
      <c r="AT128" s="358">
        <v>190.29</v>
      </c>
      <c r="AU128" s="364">
        <v>193.47</v>
      </c>
      <c r="AV128" s="364">
        <v>196.66</v>
      </c>
      <c r="AW128" s="364">
        <v>199.85</v>
      </c>
      <c r="AX128" s="364">
        <v>203.03</v>
      </c>
      <c r="AY128" s="364">
        <v>206.22</v>
      </c>
      <c r="AZ128" s="364">
        <v>209.41</v>
      </c>
      <c r="BA128" s="257">
        <v>181.06</v>
      </c>
      <c r="BB128" s="257">
        <v>184.24</v>
      </c>
      <c r="BC128" s="257">
        <v>187.43</v>
      </c>
      <c r="BD128" s="257">
        <v>190.62</v>
      </c>
      <c r="BE128" s="257">
        <v>133.25</v>
      </c>
      <c r="BF128" s="257">
        <v>130.07</v>
      </c>
      <c r="BG128" s="257">
        <v>126.88</v>
      </c>
      <c r="BH128" s="257">
        <v>123.69</v>
      </c>
      <c r="BI128" s="257">
        <v>120.51</v>
      </c>
    </row>
    <row r="129" spans="1:61" x14ac:dyDescent="0.45">
      <c r="A129" s="342">
        <v>244.71</v>
      </c>
      <c r="B129" s="342">
        <v>249.26</v>
      </c>
      <c r="C129" s="342">
        <v>253.81</v>
      </c>
      <c r="D129" s="342">
        <v>258.36</v>
      </c>
      <c r="E129" s="342">
        <v>262.91000000000003</v>
      </c>
      <c r="F129" s="342">
        <v>267.45999999999998</v>
      </c>
      <c r="G129" s="342">
        <v>272.01</v>
      </c>
      <c r="H129" s="342">
        <v>276.56</v>
      </c>
      <c r="I129" s="343">
        <v>281.11</v>
      </c>
      <c r="J129" s="352">
        <v>285.66000000000003</v>
      </c>
      <c r="K129" s="352">
        <v>290.20999999999998</v>
      </c>
      <c r="L129" s="343">
        <v>294.76</v>
      </c>
      <c r="M129" s="343">
        <v>299.31</v>
      </c>
      <c r="N129" s="343">
        <v>303.86</v>
      </c>
      <c r="O129" s="358">
        <v>308.41000000000003</v>
      </c>
      <c r="P129" s="364">
        <v>312.95999999999998</v>
      </c>
      <c r="Q129" s="364">
        <v>317.51</v>
      </c>
      <c r="R129" s="364">
        <v>322.06</v>
      </c>
      <c r="S129" s="364">
        <v>326.61</v>
      </c>
      <c r="T129" s="364">
        <v>331.16</v>
      </c>
      <c r="U129" s="364">
        <v>335.71</v>
      </c>
      <c r="V129" s="257">
        <v>276.83999999999997</v>
      </c>
      <c r="W129" s="257">
        <v>281.39</v>
      </c>
      <c r="X129" s="257">
        <v>285.94</v>
      </c>
      <c r="Y129" s="257">
        <v>290.49</v>
      </c>
      <c r="Z129" s="257">
        <v>208.59</v>
      </c>
      <c r="AA129" s="257">
        <v>204.04</v>
      </c>
      <c r="AB129" s="257">
        <v>199.49</v>
      </c>
      <c r="AC129" s="257">
        <v>194.94</v>
      </c>
      <c r="AD129" s="257">
        <v>190.39</v>
      </c>
      <c r="AE129" s="51">
        <v>125</v>
      </c>
      <c r="AF129" s="342">
        <v>146.87</v>
      </c>
      <c r="AG129" s="342">
        <v>150.08000000000001</v>
      </c>
      <c r="AH129" s="342">
        <v>153.29</v>
      </c>
      <c r="AI129" s="342">
        <v>156.5</v>
      </c>
      <c r="AJ129" s="342">
        <v>159.72</v>
      </c>
      <c r="AK129" s="342">
        <v>162.93</v>
      </c>
      <c r="AL129" s="342">
        <v>166.14</v>
      </c>
      <c r="AM129" s="342">
        <v>169.35</v>
      </c>
      <c r="AN129" s="343">
        <v>172.57</v>
      </c>
      <c r="AO129" s="352">
        <v>175.78</v>
      </c>
      <c r="AP129" s="352">
        <v>178.99</v>
      </c>
      <c r="AQ129" s="343">
        <v>182.2</v>
      </c>
      <c r="AR129" s="343">
        <v>185.42</v>
      </c>
      <c r="AS129" s="371">
        <v>188.63</v>
      </c>
      <c r="AT129" s="358">
        <v>191.84</v>
      </c>
      <c r="AU129" s="364">
        <v>195.05</v>
      </c>
      <c r="AV129" s="364">
        <v>198.27</v>
      </c>
      <c r="AW129" s="364">
        <v>201.48</v>
      </c>
      <c r="AX129" s="364">
        <v>204.69</v>
      </c>
      <c r="AY129" s="364">
        <v>207.9</v>
      </c>
      <c r="AZ129" s="364">
        <v>211.12</v>
      </c>
      <c r="BA129" s="257">
        <v>182.53</v>
      </c>
      <c r="BB129" s="257">
        <v>185.74</v>
      </c>
      <c r="BC129" s="257">
        <v>188.95</v>
      </c>
      <c r="BD129" s="257">
        <v>192.17</v>
      </c>
      <c r="BE129" s="257">
        <v>134.34</v>
      </c>
      <c r="BF129" s="257">
        <v>131.13</v>
      </c>
      <c r="BG129" s="257">
        <v>127.92</v>
      </c>
      <c r="BH129" s="257">
        <v>124.7</v>
      </c>
      <c r="BI129" s="257">
        <v>121.49</v>
      </c>
    </row>
    <row r="130" spans="1:61" x14ac:dyDescent="0.45">
      <c r="A130" s="342">
        <v>246.74</v>
      </c>
      <c r="B130" s="342">
        <v>251.33</v>
      </c>
      <c r="C130" s="342">
        <v>255.92</v>
      </c>
      <c r="D130" s="342">
        <v>260.5</v>
      </c>
      <c r="E130" s="342">
        <v>265.08999999999997</v>
      </c>
      <c r="F130" s="342">
        <v>269.68</v>
      </c>
      <c r="G130" s="342">
        <v>274.26</v>
      </c>
      <c r="H130" s="342">
        <v>278.85000000000002</v>
      </c>
      <c r="I130" s="343">
        <v>283.44</v>
      </c>
      <c r="J130" s="352">
        <v>288.02</v>
      </c>
      <c r="K130" s="352">
        <v>292.61</v>
      </c>
      <c r="L130" s="343">
        <v>297.2</v>
      </c>
      <c r="M130" s="343">
        <v>301.77999999999997</v>
      </c>
      <c r="N130" s="343">
        <v>306.37</v>
      </c>
      <c r="O130" s="358">
        <v>310.95</v>
      </c>
      <c r="P130" s="364">
        <v>315.54000000000002</v>
      </c>
      <c r="Q130" s="364">
        <v>320.13</v>
      </c>
      <c r="R130" s="364">
        <v>324.70999999999998</v>
      </c>
      <c r="S130" s="364">
        <v>329.3</v>
      </c>
      <c r="T130" s="364">
        <v>333.89</v>
      </c>
      <c r="U130" s="364">
        <v>338.47</v>
      </c>
      <c r="V130" s="257">
        <v>279.10000000000002</v>
      </c>
      <c r="W130" s="257">
        <v>283.69</v>
      </c>
      <c r="X130" s="257">
        <v>288.27999999999997</v>
      </c>
      <c r="Y130" s="257">
        <v>292.86</v>
      </c>
      <c r="Z130" s="257">
        <v>210.31</v>
      </c>
      <c r="AA130" s="257">
        <v>205.72</v>
      </c>
      <c r="AB130" s="257">
        <v>201.13</v>
      </c>
      <c r="AC130" s="257">
        <v>196.55</v>
      </c>
      <c r="AD130" s="257">
        <v>191.96</v>
      </c>
      <c r="AE130" s="51">
        <v>126</v>
      </c>
      <c r="AF130" s="342">
        <v>147.99</v>
      </c>
      <c r="AG130" s="342">
        <v>151.22999999999999</v>
      </c>
      <c r="AH130" s="342">
        <v>154.47</v>
      </c>
      <c r="AI130" s="342">
        <v>157.71</v>
      </c>
      <c r="AJ130" s="342">
        <v>160.94999999999999</v>
      </c>
      <c r="AK130" s="342">
        <v>164.19</v>
      </c>
      <c r="AL130" s="342">
        <v>167.42</v>
      </c>
      <c r="AM130" s="342">
        <v>170.66</v>
      </c>
      <c r="AN130" s="343">
        <v>173.9</v>
      </c>
      <c r="AO130" s="352">
        <v>177.14</v>
      </c>
      <c r="AP130" s="352">
        <v>180.38</v>
      </c>
      <c r="AQ130" s="343">
        <v>183.61</v>
      </c>
      <c r="AR130" s="343">
        <v>186.85</v>
      </c>
      <c r="AS130" s="371">
        <v>190.09</v>
      </c>
      <c r="AT130" s="358">
        <v>193.33</v>
      </c>
      <c r="AU130" s="364">
        <v>196.57</v>
      </c>
      <c r="AV130" s="364">
        <v>199.81</v>
      </c>
      <c r="AW130" s="364">
        <v>203.04</v>
      </c>
      <c r="AX130" s="364">
        <v>206.28</v>
      </c>
      <c r="AY130" s="364">
        <v>209.52</v>
      </c>
      <c r="AZ130" s="364">
        <v>212.76</v>
      </c>
      <c r="BA130" s="257">
        <v>183.96</v>
      </c>
      <c r="BB130" s="257">
        <v>187.2</v>
      </c>
      <c r="BC130" s="257">
        <v>190.44</v>
      </c>
      <c r="BD130" s="257">
        <v>193.67</v>
      </c>
      <c r="BE130" s="257">
        <v>135.38999999999999</v>
      </c>
      <c r="BF130" s="257">
        <v>132.15</v>
      </c>
      <c r="BG130" s="257">
        <v>128.91</v>
      </c>
      <c r="BH130" s="257">
        <v>125.67</v>
      </c>
      <c r="BI130" s="257">
        <v>122.43</v>
      </c>
    </row>
    <row r="131" spans="1:61" x14ac:dyDescent="0.45">
      <c r="A131" s="342">
        <v>248.79</v>
      </c>
      <c r="B131" s="342">
        <v>253.41</v>
      </c>
      <c r="C131" s="342">
        <v>258.04000000000002</v>
      </c>
      <c r="D131" s="342">
        <v>262.66000000000003</v>
      </c>
      <c r="E131" s="342">
        <v>267.27999999999997</v>
      </c>
      <c r="F131" s="342">
        <v>271.89999999999998</v>
      </c>
      <c r="G131" s="342">
        <v>276.52999999999997</v>
      </c>
      <c r="H131" s="342">
        <v>281.14999999999998</v>
      </c>
      <c r="I131" s="343">
        <v>285.77</v>
      </c>
      <c r="J131" s="352">
        <v>290.39999999999998</v>
      </c>
      <c r="K131" s="352">
        <v>295.02</v>
      </c>
      <c r="L131" s="343">
        <v>299.64</v>
      </c>
      <c r="M131" s="343">
        <v>304.26</v>
      </c>
      <c r="N131" s="343">
        <v>308.89</v>
      </c>
      <c r="O131" s="358">
        <v>313.51</v>
      </c>
      <c r="P131" s="364">
        <v>318.13</v>
      </c>
      <c r="Q131" s="364">
        <v>322.76</v>
      </c>
      <c r="R131" s="364">
        <v>327.38</v>
      </c>
      <c r="S131" s="364">
        <v>332</v>
      </c>
      <c r="T131" s="364">
        <v>336.62</v>
      </c>
      <c r="U131" s="364">
        <v>341.25</v>
      </c>
      <c r="V131" s="257">
        <v>281.37</v>
      </c>
      <c r="W131" s="257">
        <v>285.99</v>
      </c>
      <c r="X131" s="257">
        <v>290.61</v>
      </c>
      <c r="Y131" s="257">
        <v>295.24</v>
      </c>
      <c r="Z131" s="257">
        <v>212.03</v>
      </c>
      <c r="AA131" s="257">
        <v>207.4</v>
      </c>
      <c r="AB131" s="257">
        <v>202.78</v>
      </c>
      <c r="AC131" s="257">
        <v>198.16</v>
      </c>
      <c r="AD131" s="257">
        <v>193.54</v>
      </c>
      <c r="AE131" s="51">
        <v>127</v>
      </c>
      <c r="AF131" s="342">
        <v>149.19</v>
      </c>
      <c r="AG131" s="342">
        <v>152.46</v>
      </c>
      <c r="AH131" s="342">
        <v>155.72</v>
      </c>
      <c r="AI131" s="342">
        <v>158.99</v>
      </c>
      <c r="AJ131" s="342">
        <v>162.25</v>
      </c>
      <c r="AK131" s="342">
        <v>165.51</v>
      </c>
      <c r="AL131" s="342">
        <v>168.78</v>
      </c>
      <c r="AM131" s="342">
        <v>172.04</v>
      </c>
      <c r="AN131" s="343">
        <v>175.31</v>
      </c>
      <c r="AO131" s="352">
        <v>178.57</v>
      </c>
      <c r="AP131" s="352">
        <v>181.83</v>
      </c>
      <c r="AQ131" s="343">
        <v>185.1</v>
      </c>
      <c r="AR131" s="343">
        <v>188.36</v>
      </c>
      <c r="AS131" s="371">
        <v>191.63</v>
      </c>
      <c r="AT131" s="358">
        <v>194.89</v>
      </c>
      <c r="AU131" s="364">
        <v>198.15</v>
      </c>
      <c r="AV131" s="364">
        <v>201.42</v>
      </c>
      <c r="AW131" s="364">
        <v>204.68</v>
      </c>
      <c r="AX131" s="364">
        <v>207.94</v>
      </c>
      <c r="AY131" s="364">
        <v>211.21</v>
      </c>
      <c r="AZ131" s="364">
        <v>214.47</v>
      </c>
      <c r="BA131" s="257">
        <v>185.44</v>
      </c>
      <c r="BB131" s="257">
        <v>188.7</v>
      </c>
      <c r="BC131" s="257">
        <v>191.96</v>
      </c>
      <c r="BD131" s="257">
        <v>195.23</v>
      </c>
      <c r="BE131" s="257">
        <v>136.47999999999999</v>
      </c>
      <c r="BF131" s="257">
        <v>133.21</v>
      </c>
      <c r="BG131" s="257">
        <v>129.94999999999999</v>
      </c>
      <c r="BH131" s="257">
        <v>126.69</v>
      </c>
      <c r="BI131" s="257">
        <v>123.42</v>
      </c>
    </row>
    <row r="132" spans="1:61" x14ac:dyDescent="0.45">
      <c r="A132" s="342">
        <v>250.57</v>
      </c>
      <c r="B132" s="342">
        <v>255.23</v>
      </c>
      <c r="C132" s="342">
        <v>259.89</v>
      </c>
      <c r="D132" s="342">
        <v>264.55</v>
      </c>
      <c r="E132" s="342">
        <v>269.20999999999998</v>
      </c>
      <c r="F132" s="342">
        <v>273.87</v>
      </c>
      <c r="G132" s="342">
        <v>278.52999999999997</v>
      </c>
      <c r="H132" s="342">
        <v>283.19</v>
      </c>
      <c r="I132" s="343">
        <v>287.83999999999997</v>
      </c>
      <c r="J132" s="352">
        <v>292.5</v>
      </c>
      <c r="K132" s="352">
        <v>297.16000000000003</v>
      </c>
      <c r="L132" s="343">
        <v>301.82</v>
      </c>
      <c r="M132" s="343">
        <v>306.48</v>
      </c>
      <c r="N132" s="343">
        <v>311.14</v>
      </c>
      <c r="O132" s="358">
        <v>315.8</v>
      </c>
      <c r="P132" s="364">
        <v>320.45999999999998</v>
      </c>
      <c r="Q132" s="364">
        <v>325.12</v>
      </c>
      <c r="R132" s="364">
        <v>329.78</v>
      </c>
      <c r="S132" s="364">
        <v>334.44</v>
      </c>
      <c r="T132" s="364">
        <v>339.1</v>
      </c>
      <c r="U132" s="364">
        <v>343.76</v>
      </c>
      <c r="V132" s="257">
        <v>283.48</v>
      </c>
      <c r="W132" s="257">
        <v>288.14</v>
      </c>
      <c r="X132" s="257">
        <v>292.8</v>
      </c>
      <c r="Y132" s="257">
        <v>297.45999999999998</v>
      </c>
      <c r="Z132" s="257">
        <v>213.59</v>
      </c>
      <c r="AA132" s="257">
        <v>208.93</v>
      </c>
      <c r="AB132" s="257">
        <v>204.27</v>
      </c>
      <c r="AC132" s="257">
        <v>199.61</v>
      </c>
      <c r="AD132" s="257">
        <v>196.54</v>
      </c>
      <c r="AE132" s="51">
        <v>128</v>
      </c>
      <c r="AF132" s="342">
        <v>150.4</v>
      </c>
      <c r="AG132" s="342">
        <v>153.69</v>
      </c>
      <c r="AH132" s="342">
        <v>156.97999999999999</v>
      </c>
      <c r="AI132" s="342">
        <v>160.27000000000001</v>
      </c>
      <c r="AJ132" s="342">
        <v>163.56</v>
      </c>
      <c r="AK132" s="342">
        <v>166.85</v>
      </c>
      <c r="AL132" s="342">
        <v>170.13</v>
      </c>
      <c r="AM132" s="342">
        <v>173.42</v>
      </c>
      <c r="AN132" s="343">
        <v>176.71</v>
      </c>
      <c r="AO132" s="352">
        <v>180</v>
      </c>
      <c r="AP132" s="352">
        <v>183.29</v>
      </c>
      <c r="AQ132" s="343">
        <v>186.58</v>
      </c>
      <c r="AR132" s="343">
        <v>189.87</v>
      </c>
      <c r="AS132" s="371">
        <v>193.16</v>
      </c>
      <c r="AT132" s="358">
        <v>196.45</v>
      </c>
      <c r="AU132" s="364">
        <v>199.74</v>
      </c>
      <c r="AV132" s="364">
        <v>203.03</v>
      </c>
      <c r="AW132" s="364">
        <v>206.32</v>
      </c>
      <c r="AX132" s="364">
        <v>209.61</v>
      </c>
      <c r="AY132" s="364">
        <v>212.9</v>
      </c>
      <c r="AZ132" s="364">
        <v>216.19</v>
      </c>
      <c r="BA132" s="257">
        <v>186.91</v>
      </c>
      <c r="BB132" s="257">
        <v>190.2</v>
      </c>
      <c r="BC132" s="257">
        <v>193.49</v>
      </c>
      <c r="BD132" s="257">
        <v>196.78</v>
      </c>
      <c r="BE132" s="257">
        <v>137.57</v>
      </c>
      <c r="BF132" s="257">
        <v>134.28</v>
      </c>
      <c r="BG132" s="257">
        <v>130.99</v>
      </c>
      <c r="BH132" s="257">
        <v>127.7</v>
      </c>
      <c r="BI132" s="257">
        <v>124.41</v>
      </c>
    </row>
    <row r="133" spans="1:61" x14ac:dyDescent="0.45">
      <c r="A133" s="342">
        <v>252.63</v>
      </c>
      <c r="B133" s="342">
        <v>257.33</v>
      </c>
      <c r="C133" s="342">
        <v>262.02</v>
      </c>
      <c r="D133" s="342">
        <v>266.72000000000003</v>
      </c>
      <c r="E133" s="342">
        <v>271.42</v>
      </c>
      <c r="F133" s="342">
        <v>276.11</v>
      </c>
      <c r="G133" s="342">
        <v>280.81</v>
      </c>
      <c r="H133" s="342">
        <v>285.5</v>
      </c>
      <c r="I133" s="343">
        <v>290.2</v>
      </c>
      <c r="J133" s="352">
        <v>294.89</v>
      </c>
      <c r="K133" s="352">
        <v>299.58999999999997</v>
      </c>
      <c r="L133" s="343">
        <v>304.82</v>
      </c>
      <c r="M133" s="343">
        <v>308.98</v>
      </c>
      <c r="N133" s="343">
        <v>313.68</v>
      </c>
      <c r="O133" s="358">
        <v>318.37</v>
      </c>
      <c r="P133" s="364">
        <v>323.07</v>
      </c>
      <c r="Q133" s="364">
        <v>327.76</v>
      </c>
      <c r="R133" s="364">
        <v>332.46</v>
      </c>
      <c r="S133" s="364">
        <v>337.15</v>
      </c>
      <c r="T133" s="364">
        <v>341.85</v>
      </c>
      <c r="U133" s="364">
        <v>346.54</v>
      </c>
      <c r="V133" s="257">
        <v>285.76</v>
      </c>
      <c r="W133" s="257">
        <v>290.45</v>
      </c>
      <c r="X133" s="257">
        <v>295.14999999999998</v>
      </c>
      <c r="Y133" s="257">
        <v>299.83999999999997</v>
      </c>
      <c r="Z133" s="257">
        <v>215.32</v>
      </c>
      <c r="AA133" s="257">
        <v>210.63</v>
      </c>
      <c r="AB133" s="257">
        <v>205.93</v>
      </c>
      <c r="AC133" s="257">
        <v>201.23</v>
      </c>
      <c r="AD133" s="257">
        <v>198.13</v>
      </c>
      <c r="AE133" s="51">
        <v>129</v>
      </c>
      <c r="AF133" s="342">
        <v>150.53</v>
      </c>
      <c r="AG133" s="342">
        <v>154.84</v>
      </c>
      <c r="AH133" s="342">
        <v>158.16</v>
      </c>
      <c r="AI133" s="342">
        <v>161.47</v>
      </c>
      <c r="AJ133" s="342">
        <v>164.79</v>
      </c>
      <c r="AK133" s="342">
        <v>168.1</v>
      </c>
      <c r="AL133" s="342">
        <v>171.42</v>
      </c>
      <c r="AM133" s="342">
        <v>174.74</v>
      </c>
      <c r="AN133" s="343">
        <v>178.05</v>
      </c>
      <c r="AO133" s="352">
        <v>181.37</v>
      </c>
      <c r="AP133" s="352">
        <v>184.68</v>
      </c>
      <c r="AQ133" s="343">
        <v>188</v>
      </c>
      <c r="AR133" s="343">
        <v>191.31</v>
      </c>
      <c r="AS133" s="371">
        <v>194.63</v>
      </c>
      <c r="AT133" s="358">
        <v>197.94</v>
      </c>
      <c r="AU133" s="364">
        <v>201.26</v>
      </c>
      <c r="AV133" s="364">
        <v>204.57</v>
      </c>
      <c r="AW133" s="364">
        <v>207.89</v>
      </c>
      <c r="AX133" s="364">
        <v>211.2</v>
      </c>
      <c r="AY133" s="364">
        <v>214.52</v>
      </c>
      <c r="AZ133" s="364">
        <v>217.83</v>
      </c>
      <c r="BA133" s="257">
        <v>188.35</v>
      </c>
      <c r="BB133" s="257">
        <v>191.66</v>
      </c>
      <c r="BC133" s="257">
        <v>194.98</v>
      </c>
      <c r="BD133" s="257">
        <v>198.29</v>
      </c>
      <c r="BE133" s="257">
        <v>138.62</v>
      </c>
      <c r="BF133" s="257">
        <v>135.30000000000001</v>
      </c>
      <c r="BG133" s="257">
        <v>131.99</v>
      </c>
      <c r="BH133" s="257">
        <v>128.66999999999999</v>
      </c>
      <c r="BI133" s="257">
        <v>125.36</v>
      </c>
    </row>
    <row r="134" spans="1:61" x14ac:dyDescent="0.45">
      <c r="A134" s="342">
        <v>254.71</v>
      </c>
      <c r="B134" s="342">
        <v>259.44</v>
      </c>
      <c r="C134" s="342">
        <v>264.17</v>
      </c>
      <c r="D134" s="342">
        <v>268.89999999999998</v>
      </c>
      <c r="E134" s="342">
        <v>273.63</v>
      </c>
      <c r="F134" s="342">
        <v>278.37</v>
      </c>
      <c r="G134" s="342">
        <v>283.10000000000002</v>
      </c>
      <c r="H134" s="342">
        <v>287.83</v>
      </c>
      <c r="I134" s="343">
        <v>292.56</v>
      </c>
      <c r="J134" s="352">
        <v>297.29000000000002</v>
      </c>
      <c r="K134" s="352">
        <v>302.02999999999997</v>
      </c>
      <c r="L134" s="343">
        <v>306.76</v>
      </c>
      <c r="M134" s="343">
        <v>311.49</v>
      </c>
      <c r="N134" s="343">
        <v>316.22000000000003</v>
      </c>
      <c r="O134" s="358">
        <v>320.95</v>
      </c>
      <c r="P134" s="364">
        <v>325.69</v>
      </c>
      <c r="Q134" s="364">
        <v>330.42</v>
      </c>
      <c r="R134" s="364">
        <v>335.15</v>
      </c>
      <c r="S134" s="364">
        <v>339.88</v>
      </c>
      <c r="T134" s="364">
        <v>344.61</v>
      </c>
      <c r="U134" s="364">
        <v>349.35</v>
      </c>
      <c r="V134" s="257">
        <v>288.04000000000002</v>
      </c>
      <c r="W134" s="257">
        <v>292.77</v>
      </c>
      <c r="X134" s="257">
        <v>297.5</v>
      </c>
      <c r="Y134" s="257">
        <v>302.23</v>
      </c>
      <c r="Z134" s="257">
        <v>217.06</v>
      </c>
      <c r="AA134" s="257">
        <v>212.32</v>
      </c>
      <c r="AB134" s="257">
        <v>207.59</v>
      </c>
      <c r="AC134" s="257">
        <v>202.86</v>
      </c>
      <c r="AD134" s="257">
        <v>199.56</v>
      </c>
      <c r="AE134" s="51">
        <v>130</v>
      </c>
      <c r="AF134" s="342">
        <v>152.74</v>
      </c>
      <c r="AG134" s="342">
        <v>156.08000000000001</v>
      </c>
      <c r="AH134" s="342">
        <v>159.41999999999999</v>
      </c>
      <c r="AI134" s="342">
        <v>162.76</v>
      </c>
      <c r="AJ134" s="342">
        <v>166.1</v>
      </c>
      <c r="AK134" s="342">
        <v>169.44</v>
      </c>
      <c r="AL134" s="342">
        <v>172.78</v>
      </c>
      <c r="AM134" s="342">
        <v>176.12</v>
      </c>
      <c r="AN134" s="343">
        <v>179.46</v>
      </c>
      <c r="AO134" s="352">
        <v>182.8</v>
      </c>
      <c r="AP134" s="352">
        <v>186.15</v>
      </c>
      <c r="AQ134" s="343">
        <v>189.49</v>
      </c>
      <c r="AR134" s="343">
        <v>192.83</v>
      </c>
      <c r="AS134" s="371">
        <v>196.17</v>
      </c>
      <c r="AT134" s="358">
        <v>199.51</v>
      </c>
      <c r="AU134" s="364">
        <v>202.85</v>
      </c>
      <c r="AV134" s="364">
        <v>206.19</v>
      </c>
      <c r="AW134" s="364">
        <v>209.53</v>
      </c>
      <c r="AX134" s="364">
        <v>212.87</v>
      </c>
      <c r="AY134" s="364">
        <v>216.21</v>
      </c>
      <c r="AZ134" s="364">
        <v>219.56</v>
      </c>
      <c r="BA134" s="257">
        <v>189.83</v>
      </c>
      <c r="BB134" s="257">
        <v>193.17</v>
      </c>
      <c r="BC134" s="257">
        <v>196.51</v>
      </c>
      <c r="BD134" s="257">
        <v>199.85</v>
      </c>
      <c r="BE134" s="257">
        <v>139.71</v>
      </c>
      <c r="BF134" s="257">
        <v>136.37</v>
      </c>
      <c r="BG134" s="257">
        <v>133.03</v>
      </c>
      <c r="BH134" s="257">
        <v>129.69</v>
      </c>
      <c r="BI134" s="257">
        <v>126.35</v>
      </c>
    </row>
    <row r="135" spans="1:61" x14ac:dyDescent="0.45">
      <c r="A135" s="342">
        <v>256.5</v>
      </c>
      <c r="B135" s="342">
        <v>261.27</v>
      </c>
      <c r="C135" s="342">
        <v>266.04000000000002</v>
      </c>
      <c r="D135" s="342">
        <v>270.8</v>
      </c>
      <c r="E135" s="342">
        <v>275.57</v>
      </c>
      <c r="F135" s="342">
        <v>280.33999999999997</v>
      </c>
      <c r="G135" s="342">
        <v>285.11</v>
      </c>
      <c r="H135" s="342">
        <v>289.88</v>
      </c>
      <c r="I135" s="343">
        <v>294.64999999999998</v>
      </c>
      <c r="J135" s="352">
        <v>299.41000000000003</v>
      </c>
      <c r="K135" s="352">
        <v>304.18</v>
      </c>
      <c r="L135" s="343">
        <v>308.95</v>
      </c>
      <c r="M135" s="343">
        <v>313.72000000000003</v>
      </c>
      <c r="N135" s="343">
        <v>318.49</v>
      </c>
      <c r="O135" s="358">
        <v>323.26</v>
      </c>
      <c r="P135" s="364">
        <v>328.03</v>
      </c>
      <c r="Q135" s="364">
        <v>332.79</v>
      </c>
      <c r="R135" s="364">
        <v>337.56</v>
      </c>
      <c r="S135" s="364">
        <v>342.23</v>
      </c>
      <c r="T135" s="364">
        <v>347.1</v>
      </c>
      <c r="U135" s="364">
        <v>351.87</v>
      </c>
      <c r="V135" s="257">
        <v>290.16000000000003</v>
      </c>
      <c r="W135" s="257">
        <v>294.92</v>
      </c>
      <c r="X135" s="257">
        <v>299.69</v>
      </c>
      <c r="Y135" s="257">
        <v>304.45999999999998</v>
      </c>
      <c r="Z135" s="257">
        <v>218.63</v>
      </c>
      <c r="AA135" s="257">
        <v>213.86</v>
      </c>
      <c r="AB135" s="257">
        <v>209.09</v>
      </c>
      <c r="AC135" s="257">
        <v>204.32</v>
      </c>
      <c r="AD135" s="257">
        <v>201.16</v>
      </c>
      <c r="AE135" s="51">
        <v>131</v>
      </c>
      <c r="AF135" s="342">
        <v>153.87</v>
      </c>
      <c r="AG135" s="342">
        <v>157.24</v>
      </c>
      <c r="AH135" s="342">
        <v>160.6</v>
      </c>
      <c r="AI135" s="342">
        <v>163.97</v>
      </c>
      <c r="AJ135" s="342">
        <v>167.34</v>
      </c>
      <c r="AK135" s="342">
        <v>170.7</v>
      </c>
      <c r="AL135" s="342">
        <v>174.07</v>
      </c>
      <c r="AM135" s="342">
        <v>177.44</v>
      </c>
      <c r="AN135" s="343">
        <v>180.8</v>
      </c>
      <c r="AO135" s="352">
        <v>184.17</v>
      </c>
      <c r="AP135" s="352">
        <v>187.54</v>
      </c>
      <c r="AQ135" s="343">
        <v>190.9</v>
      </c>
      <c r="AR135" s="343">
        <v>194.27</v>
      </c>
      <c r="AS135" s="371">
        <v>197.64</v>
      </c>
      <c r="AT135" s="358">
        <v>201</v>
      </c>
      <c r="AU135" s="364">
        <v>204.37</v>
      </c>
      <c r="AV135" s="364">
        <v>207.74</v>
      </c>
      <c r="AW135" s="364">
        <v>211.1</v>
      </c>
      <c r="AX135" s="364">
        <v>214.47</v>
      </c>
      <c r="AY135" s="364">
        <v>217.84</v>
      </c>
      <c r="AZ135" s="364">
        <v>221.2</v>
      </c>
      <c r="BA135" s="257">
        <v>191.26</v>
      </c>
      <c r="BB135" s="257">
        <v>194.63</v>
      </c>
      <c r="BC135" s="257">
        <v>197.99</v>
      </c>
      <c r="BD135" s="257">
        <v>201.36</v>
      </c>
      <c r="BE135" s="257">
        <v>140.76</v>
      </c>
      <c r="BF135" s="257">
        <v>137.38999999999999</v>
      </c>
      <c r="BG135" s="257">
        <v>134.03</v>
      </c>
      <c r="BH135" s="257">
        <v>130.66</v>
      </c>
      <c r="BI135" s="257">
        <v>127.29</v>
      </c>
    </row>
    <row r="136" spans="1:61" x14ac:dyDescent="0.45">
      <c r="A136" s="342">
        <v>258.58999999999997</v>
      </c>
      <c r="B136" s="342">
        <v>263.39</v>
      </c>
      <c r="C136" s="342">
        <v>268.2</v>
      </c>
      <c r="D136" s="342">
        <v>273</v>
      </c>
      <c r="E136" s="342">
        <v>277.81</v>
      </c>
      <c r="F136" s="342">
        <v>282.61</v>
      </c>
      <c r="G136" s="342">
        <v>287.42</v>
      </c>
      <c r="H136" s="342">
        <v>292.22000000000003</v>
      </c>
      <c r="I136" s="343">
        <v>297.02999999999997</v>
      </c>
      <c r="J136" s="352">
        <v>301.83</v>
      </c>
      <c r="K136" s="352">
        <v>306.64</v>
      </c>
      <c r="L136" s="343">
        <v>311.44</v>
      </c>
      <c r="M136" s="343">
        <v>316.25</v>
      </c>
      <c r="N136" s="343">
        <v>321.05</v>
      </c>
      <c r="O136" s="358">
        <v>325.86</v>
      </c>
      <c r="P136" s="364">
        <v>330.66</v>
      </c>
      <c r="Q136" s="364">
        <v>335.46</v>
      </c>
      <c r="R136" s="364">
        <v>340.27</v>
      </c>
      <c r="S136" s="364">
        <v>345.07</v>
      </c>
      <c r="T136" s="364">
        <v>349.88</v>
      </c>
      <c r="U136" s="364">
        <v>354.68</v>
      </c>
      <c r="V136" s="257">
        <v>292.45</v>
      </c>
      <c r="W136" s="257">
        <v>297.25</v>
      </c>
      <c r="X136" s="257">
        <v>302.06</v>
      </c>
      <c r="Y136" s="257">
        <v>306.86</v>
      </c>
      <c r="Z136" s="257">
        <v>220.38</v>
      </c>
      <c r="AA136" s="257">
        <v>215.57</v>
      </c>
      <c r="AB136" s="257">
        <v>210.77</v>
      </c>
      <c r="AC136" s="257">
        <v>205.96</v>
      </c>
      <c r="AD136" s="257">
        <v>202.59</v>
      </c>
      <c r="AE136" s="51">
        <v>132</v>
      </c>
      <c r="AF136" s="342">
        <v>155</v>
      </c>
      <c r="AG136" s="342">
        <v>158.38999999999999</v>
      </c>
      <c r="AH136" s="342">
        <v>161.79</v>
      </c>
      <c r="AI136" s="342">
        <v>156.18</v>
      </c>
      <c r="AJ136" s="342">
        <v>168.57</v>
      </c>
      <c r="AK136" s="342">
        <v>171.96</v>
      </c>
      <c r="AL136" s="342">
        <v>175.36</v>
      </c>
      <c r="AM136" s="342">
        <v>178.75</v>
      </c>
      <c r="AN136" s="343">
        <v>182.14</v>
      </c>
      <c r="AO136" s="352">
        <v>185.53</v>
      </c>
      <c r="AP136" s="352">
        <v>188.93</v>
      </c>
      <c r="AQ136" s="343">
        <v>192.32</v>
      </c>
      <c r="AR136" s="343">
        <v>195.71</v>
      </c>
      <c r="AS136" s="371">
        <v>199.1</v>
      </c>
      <c r="AT136" s="358">
        <v>202.5</v>
      </c>
      <c r="AU136" s="364">
        <v>205.89</v>
      </c>
      <c r="AV136" s="364">
        <v>209.28</v>
      </c>
      <c r="AW136" s="364">
        <v>212.67</v>
      </c>
      <c r="AX136" s="364">
        <v>216.07</v>
      </c>
      <c r="AY136" s="364">
        <v>219.46</v>
      </c>
      <c r="AZ136" s="364">
        <v>222.85</v>
      </c>
      <c r="BA136" s="257">
        <v>192.7</v>
      </c>
      <c r="BB136" s="257">
        <v>196.09</v>
      </c>
      <c r="BC136" s="257">
        <v>199.48</v>
      </c>
      <c r="BD136" s="257">
        <v>202.87</v>
      </c>
      <c r="BE136" s="257">
        <v>141.81</v>
      </c>
      <c r="BF136" s="257">
        <v>138.41999999999999</v>
      </c>
      <c r="BG136" s="257">
        <v>135.03</v>
      </c>
      <c r="BH136" s="257">
        <v>131.63</v>
      </c>
      <c r="BI136" s="257">
        <v>128.24</v>
      </c>
    </row>
    <row r="137" spans="1:61" x14ac:dyDescent="0.45">
      <c r="A137" s="342">
        <v>260.39</v>
      </c>
      <c r="B137" s="342">
        <v>265.23</v>
      </c>
      <c r="C137" s="342">
        <v>270.07</v>
      </c>
      <c r="D137" s="342">
        <v>274.91000000000003</v>
      </c>
      <c r="E137" s="342">
        <v>279.76</v>
      </c>
      <c r="F137" s="342">
        <v>284.60000000000002</v>
      </c>
      <c r="G137" s="342">
        <v>289.44</v>
      </c>
      <c r="H137" s="342">
        <v>294.27999999999997</v>
      </c>
      <c r="I137" s="343">
        <v>299.12</v>
      </c>
      <c r="J137" s="352">
        <v>303.95999999999998</v>
      </c>
      <c r="K137" s="352">
        <v>308.8</v>
      </c>
      <c r="L137" s="343">
        <v>313.64</v>
      </c>
      <c r="M137" s="343">
        <v>318.48</v>
      </c>
      <c r="N137" s="343">
        <v>323.33</v>
      </c>
      <c r="O137" s="358">
        <v>328.17</v>
      </c>
      <c r="P137" s="364">
        <v>333.01</v>
      </c>
      <c r="Q137" s="364">
        <v>337.85</v>
      </c>
      <c r="R137" s="364">
        <v>342.69</v>
      </c>
      <c r="S137" s="364">
        <v>347.53</v>
      </c>
      <c r="T137" s="364">
        <v>352.37</v>
      </c>
      <c r="U137" s="364">
        <v>357.21</v>
      </c>
      <c r="V137" s="257">
        <v>294.57</v>
      </c>
      <c r="W137" s="257">
        <v>299.41000000000003</v>
      </c>
      <c r="X137" s="257">
        <v>304.25</v>
      </c>
      <c r="Y137" s="257">
        <v>309.10000000000002</v>
      </c>
      <c r="Z137" s="257">
        <v>221.95</v>
      </c>
      <c r="AA137" s="257">
        <v>217.11</v>
      </c>
      <c r="AB137" s="257">
        <v>212.27</v>
      </c>
      <c r="AC137" s="257">
        <v>207.43</v>
      </c>
      <c r="AD137" s="257">
        <v>204.2</v>
      </c>
      <c r="AE137" s="51">
        <v>133</v>
      </c>
      <c r="AF137" s="342">
        <v>156.22</v>
      </c>
      <c r="AG137" s="342">
        <v>159.63</v>
      </c>
      <c r="AH137" s="342">
        <v>163.05000000000001</v>
      </c>
      <c r="AI137" s="342">
        <v>166.47</v>
      </c>
      <c r="AJ137" s="342">
        <v>169.89</v>
      </c>
      <c r="AK137" s="342">
        <v>173.31</v>
      </c>
      <c r="AL137" s="342">
        <v>176.72</v>
      </c>
      <c r="AM137" s="342">
        <v>180.14</v>
      </c>
      <c r="AN137" s="343">
        <v>183.56</v>
      </c>
      <c r="AO137" s="352">
        <v>186.98</v>
      </c>
      <c r="AP137" s="352">
        <v>190.4</v>
      </c>
      <c r="AQ137" s="343">
        <v>193.82</v>
      </c>
      <c r="AR137" s="343">
        <v>197.23</v>
      </c>
      <c r="AS137" s="371">
        <v>200.65</v>
      </c>
      <c r="AT137" s="358">
        <v>204.07</v>
      </c>
      <c r="AU137" s="364">
        <v>207.49</v>
      </c>
      <c r="AV137" s="364">
        <v>210.91</v>
      </c>
      <c r="AW137" s="364">
        <v>214.32</v>
      </c>
      <c r="AX137" s="364">
        <v>217.74</v>
      </c>
      <c r="AY137" s="364">
        <v>221.16</v>
      </c>
      <c r="AZ137" s="364">
        <v>224.58</v>
      </c>
      <c r="BA137" s="257">
        <v>194.18</v>
      </c>
      <c r="BB137" s="257">
        <v>197.6</v>
      </c>
      <c r="BC137" s="257">
        <v>201.02</v>
      </c>
      <c r="BD137" s="257">
        <v>204.43</v>
      </c>
      <c r="BE137" s="257">
        <v>142.91</v>
      </c>
      <c r="BF137" s="257">
        <v>139.49</v>
      </c>
      <c r="BG137" s="257">
        <v>136.07</v>
      </c>
      <c r="BH137" s="257">
        <v>132.65</v>
      </c>
      <c r="BI137" s="257">
        <v>129.24</v>
      </c>
    </row>
    <row r="138" spans="1:61" x14ac:dyDescent="0.45">
      <c r="A138" s="342">
        <v>262.5</v>
      </c>
      <c r="B138" s="342">
        <v>267.37</v>
      </c>
      <c r="C138" s="342">
        <v>272.25</v>
      </c>
      <c r="D138" s="342">
        <v>277.13</v>
      </c>
      <c r="E138" s="342">
        <v>282.01</v>
      </c>
      <c r="F138" s="342">
        <v>286.89</v>
      </c>
      <c r="G138" s="342">
        <v>291.76</v>
      </c>
      <c r="H138" s="342">
        <v>296.64</v>
      </c>
      <c r="I138" s="343">
        <v>301.52</v>
      </c>
      <c r="J138" s="352">
        <v>306.39999999999998</v>
      </c>
      <c r="K138" s="352">
        <v>311.27</v>
      </c>
      <c r="L138" s="343">
        <v>316.14999999999998</v>
      </c>
      <c r="M138" s="343">
        <v>321.02999999999997</v>
      </c>
      <c r="N138" s="343">
        <v>325.91000000000003</v>
      </c>
      <c r="O138" s="358">
        <v>330.78</v>
      </c>
      <c r="P138" s="364">
        <v>335.66</v>
      </c>
      <c r="Q138" s="364">
        <v>340.54</v>
      </c>
      <c r="R138" s="364">
        <v>345.42</v>
      </c>
      <c r="S138" s="364">
        <v>350.29</v>
      </c>
      <c r="T138" s="364">
        <v>355.17</v>
      </c>
      <c r="U138" s="364">
        <v>360.05</v>
      </c>
      <c r="V138" s="257">
        <v>296.87</v>
      </c>
      <c r="W138" s="257">
        <v>301.75</v>
      </c>
      <c r="X138" s="257">
        <v>306.63</v>
      </c>
      <c r="Y138" s="257">
        <v>311.51</v>
      </c>
      <c r="Z138" s="257">
        <v>223.71</v>
      </c>
      <c r="AA138" s="257">
        <v>218.83</v>
      </c>
      <c r="AB138" s="257">
        <v>213.95</v>
      </c>
      <c r="AC138" s="257">
        <v>209.08</v>
      </c>
      <c r="AD138" s="257">
        <v>205.64</v>
      </c>
      <c r="AE138" s="51">
        <v>134</v>
      </c>
      <c r="AF138" s="342">
        <v>157.35</v>
      </c>
      <c r="AG138" s="342">
        <v>160.80000000000001</v>
      </c>
      <c r="AH138" s="342">
        <v>164.24</v>
      </c>
      <c r="AI138" s="342">
        <v>167.68</v>
      </c>
      <c r="AJ138" s="342">
        <v>171.13</v>
      </c>
      <c r="AK138" s="342">
        <v>174.57</v>
      </c>
      <c r="AL138" s="342">
        <v>178.01</v>
      </c>
      <c r="AM138" s="342">
        <v>181.46</v>
      </c>
      <c r="AN138" s="343">
        <v>184.9</v>
      </c>
      <c r="AO138" s="352">
        <v>188.35</v>
      </c>
      <c r="AP138" s="352">
        <v>191.79</v>
      </c>
      <c r="AQ138" s="343">
        <v>195.23</v>
      </c>
      <c r="AR138" s="343">
        <v>198.68</v>
      </c>
      <c r="AS138" s="371">
        <v>202.12</v>
      </c>
      <c r="AT138" s="358">
        <v>205.57</v>
      </c>
      <c r="AU138" s="364">
        <v>209.01</v>
      </c>
      <c r="AV138" s="364">
        <v>212.45</v>
      </c>
      <c r="AW138" s="364">
        <v>215.9</v>
      </c>
      <c r="AX138" s="364">
        <v>219.34</v>
      </c>
      <c r="AY138" s="364">
        <v>222.78</v>
      </c>
      <c r="AZ138" s="364">
        <v>226.23</v>
      </c>
      <c r="BA138" s="257">
        <v>195.62</v>
      </c>
      <c r="BB138" s="257">
        <v>199.06</v>
      </c>
      <c r="BC138" s="257">
        <v>202.5</v>
      </c>
      <c r="BD138" s="257">
        <v>205.95</v>
      </c>
      <c r="BE138" s="257">
        <v>143.96</v>
      </c>
      <c r="BF138" s="257">
        <v>140.52000000000001</v>
      </c>
      <c r="BG138" s="257">
        <v>137.07</v>
      </c>
      <c r="BH138" s="257">
        <v>133.63</v>
      </c>
      <c r="BI138" s="257">
        <v>130.18</v>
      </c>
    </row>
    <row r="139" spans="1:61" x14ac:dyDescent="0.45">
      <c r="A139" s="342">
        <v>264.31</v>
      </c>
      <c r="B139" s="342">
        <v>269.22000000000003</v>
      </c>
      <c r="C139" s="342">
        <v>274.14</v>
      </c>
      <c r="D139" s="342">
        <v>279.05</v>
      </c>
      <c r="E139" s="342">
        <v>283.95999999999998</v>
      </c>
      <c r="F139" s="342">
        <v>288.88</v>
      </c>
      <c r="G139" s="342">
        <v>293.79000000000002</v>
      </c>
      <c r="H139" s="342">
        <v>298.70999999999998</v>
      </c>
      <c r="I139" s="343">
        <v>303.62</v>
      </c>
      <c r="J139" s="352">
        <v>308.52999999999997</v>
      </c>
      <c r="K139" s="352">
        <v>313.45</v>
      </c>
      <c r="L139" s="343">
        <v>318.36</v>
      </c>
      <c r="M139" s="343">
        <v>323.27999999999997</v>
      </c>
      <c r="N139" s="343">
        <v>328.19</v>
      </c>
      <c r="O139" s="358">
        <v>333.1</v>
      </c>
      <c r="P139" s="364">
        <v>338.02</v>
      </c>
      <c r="Q139" s="364">
        <v>342.93</v>
      </c>
      <c r="R139" s="364">
        <v>347.85</v>
      </c>
      <c r="S139" s="364">
        <v>352.76</v>
      </c>
      <c r="T139" s="364">
        <v>357.67</v>
      </c>
      <c r="U139" s="364">
        <v>362.59</v>
      </c>
      <c r="V139" s="257">
        <v>299</v>
      </c>
      <c r="W139" s="257">
        <v>303.92</v>
      </c>
      <c r="X139" s="257">
        <v>308.83</v>
      </c>
      <c r="Y139" s="257">
        <v>313.74</v>
      </c>
      <c r="Z139" s="257">
        <v>225.29</v>
      </c>
      <c r="AA139" s="257">
        <v>220.38</v>
      </c>
      <c r="AB139" s="257">
        <v>215.46</v>
      </c>
      <c r="AC139" s="257">
        <v>210.55</v>
      </c>
      <c r="AD139" s="257">
        <v>207.08</v>
      </c>
      <c r="AE139" s="51">
        <v>135</v>
      </c>
      <c r="AF139" s="342">
        <v>158.57</v>
      </c>
      <c r="AG139" s="342">
        <v>162.04</v>
      </c>
      <c r="AH139" s="342">
        <v>165.51</v>
      </c>
      <c r="AI139" s="342">
        <v>168.98</v>
      </c>
      <c r="AJ139" s="342">
        <v>172.45</v>
      </c>
      <c r="AK139" s="342">
        <v>175.92</v>
      </c>
      <c r="AL139" s="342">
        <v>179.39</v>
      </c>
      <c r="AM139" s="342">
        <v>182.86</v>
      </c>
      <c r="AN139" s="343">
        <v>186.33</v>
      </c>
      <c r="AO139" s="352">
        <v>189.8</v>
      </c>
      <c r="AP139" s="352">
        <v>193.27</v>
      </c>
      <c r="AQ139" s="343">
        <v>196.74</v>
      </c>
      <c r="AR139" s="343">
        <v>200.2</v>
      </c>
      <c r="AS139" s="371">
        <v>203.67</v>
      </c>
      <c r="AT139" s="358">
        <v>207.14</v>
      </c>
      <c r="AU139" s="364">
        <v>210.61</v>
      </c>
      <c r="AV139" s="364">
        <v>214.08</v>
      </c>
      <c r="AW139" s="364">
        <v>217.55</v>
      </c>
      <c r="AX139" s="364">
        <v>221.02</v>
      </c>
      <c r="AY139" s="364">
        <v>224.49</v>
      </c>
      <c r="AZ139" s="364">
        <v>227.96</v>
      </c>
      <c r="BA139" s="257">
        <v>197.1</v>
      </c>
      <c r="BB139" s="257">
        <v>200.57</v>
      </c>
      <c r="BC139" s="257">
        <v>204.04</v>
      </c>
      <c r="BD139" s="257">
        <v>207.51</v>
      </c>
      <c r="BE139" s="257">
        <v>145.06</v>
      </c>
      <c r="BF139" s="257">
        <v>141.59</v>
      </c>
      <c r="BG139" s="257">
        <v>138.12</v>
      </c>
      <c r="BH139" s="257">
        <v>134.65</v>
      </c>
      <c r="BI139" s="257">
        <v>131.18</v>
      </c>
    </row>
    <row r="140" spans="1:61" x14ac:dyDescent="0.45">
      <c r="A140" s="342">
        <v>266.12</v>
      </c>
      <c r="B140" s="342">
        <v>271.07</v>
      </c>
      <c r="C140" s="342">
        <v>276.02</v>
      </c>
      <c r="D140" s="342">
        <v>280.97000000000003</v>
      </c>
      <c r="E140" s="342">
        <v>285.92</v>
      </c>
      <c r="F140" s="342">
        <v>290.87</v>
      </c>
      <c r="G140" s="342">
        <v>295.83</v>
      </c>
      <c r="H140" s="342">
        <v>300.77999999999997</v>
      </c>
      <c r="I140" s="343">
        <v>305.73</v>
      </c>
      <c r="J140" s="352">
        <v>310.68</v>
      </c>
      <c r="K140" s="352">
        <v>315.63</v>
      </c>
      <c r="L140" s="343">
        <v>320.58</v>
      </c>
      <c r="M140" s="343">
        <v>325.52999999999997</v>
      </c>
      <c r="N140" s="343">
        <v>330.48</v>
      </c>
      <c r="O140" s="358">
        <v>335.43</v>
      </c>
      <c r="P140" s="364">
        <v>340.38</v>
      </c>
      <c r="Q140" s="364">
        <v>345.33</v>
      </c>
      <c r="R140" s="364">
        <v>350.28</v>
      </c>
      <c r="S140" s="364">
        <v>355.23</v>
      </c>
      <c r="T140" s="364">
        <v>360.18</v>
      </c>
      <c r="U140" s="364">
        <v>365.13</v>
      </c>
      <c r="V140" s="257">
        <v>301.13</v>
      </c>
      <c r="W140" s="257">
        <v>306.08</v>
      </c>
      <c r="X140" s="257">
        <v>311.02999999999997</v>
      </c>
      <c r="Y140" s="257">
        <v>315.98</v>
      </c>
      <c r="Z140" s="257">
        <v>226.88</v>
      </c>
      <c r="AA140" s="257">
        <v>221.93</v>
      </c>
      <c r="AB140" s="257">
        <v>216.98</v>
      </c>
      <c r="AC140" s="257">
        <v>212.03</v>
      </c>
      <c r="AD140" s="257">
        <v>208.7</v>
      </c>
      <c r="AE140" s="51">
        <v>136</v>
      </c>
      <c r="AF140" s="342">
        <v>159.71</v>
      </c>
      <c r="AG140" s="342">
        <v>163.19999999999999</v>
      </c>
      <c r="AH140" s="342">
        <v>166.7</v>
      </c>
      <c r="AI140" s="342">
        <v>170.19</v>
      </c>
      <c r="AJ140" s="342">
        <v>173.69</v>
      </c>
      <c r="AK140" s="342">
        <v>177.19</v>
      </c>
      <c r="AL140" s="342">
        <v>180.68</v>
      </c>
      <c r="AM140" s="342">
        <v>184.18</v>
      </c>
      <c r="AN140" s="343">
        <v>187.67</v>
      </c>
      <c r="AO140" s="352">
        <v>191.17</v>
      </c>
      <c r="AP140" s="352">
        <v>194.66</v>
      </c>
      <c r="AQ140" s="343">
        <v>198.16</v>
      </c>
      <c r="AR140" s="343">
        <v>201.65</v>
      </c>
      <c r="AS140" s="371">
        <v>205.15</v>
      </c>
      <c r="AT140" s="358">
        <v>208.64</v>
      </c>
      <c r="AU140" s="364">
        <v>212.14</v>
      </c>
      <c r="AV140" s="364">
        <v>215.63</v>
      </c>
      <c r="AW140" s="364">
        <v>219.13</v>
      </c>
      <c r="AX140" s="364">
        <v>222.62</v>
      </c>
      <c r="AY140" s="364">
        <v>226.12</v>
      </c>
      <c r="AZ140" s="364">
        <v>229.61</v>
      </c>
      <c r="BA140" s="257">
        <v>198.54</v>
      </c>
      <c r="BB140" s="257">
        <v>202.04</v>
      </c>
      <c r="BC140" s="257">
        <v>205.53</v>
      </c>
      <c r="BD140" s="257">
        <v>209.03</v>
      </c>
      <c r="BE140" s="257">
        <v>146.11000000000001</v>
      </c>
      <c r="BF140" s="257">
        <v>142.62</v>
      </c>
      <c r="BG140" s="257">
        <v>139.12</v>
      </c>
      <c r="BH140" s="257">
        <v>135.63</v>
      </c>
      <c r="BI140" s="257">
        <v>132.13</v>
      </c>
    </row>
    <row r="141" spans="1:61" x14ac:dyDescent="0.45">
      <c r="A141" s="342">
        <v>268.25</v>
      </c>
      <c r="B141" s="342">
        <v>273.24</v>
      </c>
      <c r="C141" s="342">
        <v>278.23</v>
      </c>
      <c r="D141" s="342">
        <v>283.20999999999998</v>
      </c>
      <c r="E141" s="342">
        <v>288.2</v>
      </c>
      <c r="F141" s="342">
        <v>293.19</v>
      </c>
      <c r="G141" s="342">
        <v>298.17</v>
      </c>
      <c r="H141" s="342">
        <v>303.16000000000003</v>
      </c>
      <c r="I141" s="343">
        <v>308.14999999999998</v>
      </c>
      <c r="J141" s="352">
        <v>313.14</v>
      </c>
      <c r="K141" s="352">
        <v>318.12</v>
      </c>
      <c r="L141" s="343">
        <v>323.11</v>
      </c>
      <c r="M141" s="343">
        <v>328.1</v>
      </c>
      <c r="N141" s="343">
        <v>333.08</v>
      </c>
      <c r="O141" s="358">
        <v>338.07</v>
      </c>
      <c r="P141" s="364">
        <v>343.06</v>
      </c>
      <c r="Q141" s="364">
        <v>348.04</v>
      </c>
      <c r="R141" s="364">
        <v>353.03</v>
      </c>
      <c r="S141" s="364">
        <v>358.02</v>
      </c>
      <c r="T141" s="364">
        <v>363</v>
      </c>
      <c r="U141" s="364">
        <v>367.99</v>
      </c>
      <c r="V141" s="257">
        <v>303.45</v>
      </c>
      <c r="W141" s="257">
        <v>308.44</v>
      </c>
      <c r="X141" s="257">
        <v>313.42</v>
      </c>
      <c r="Y141" s="257">
        <v>318.41000000000003</v>
      </c>
      <c r="Z141" s="257">
        <v>228.65</v>
      </c>
      <c r="AA141" s="257">
        <v>223.66</v>
      </c>
      <c r="AB141" s="257">
        <v>218.67</v>
      </c>
      <c r="AC141" s="257">
        <v>213.69</v>
      </c>
      <c r="AD141" s="257">
        <v>210</v>
      </c>
      <c r="AE141" s="51">
        <v>137</v>
      </c>
      <c r="AF141" s="342">
        <v>160.93</v>
      </c>
      <c r="AG141" s="342">
        <v>164.45</v>
      </c>
      <c r="AH141" s="342">
        <v>167.97</v>
      </c>
      <c r="AI141" s="342">
        <v>171.5</v>
      </c>
      <c r="AJ141" s="342">
        <v>175.02</v>
      </c>
      <c r="AK141" s="342">
        <v>178.54</v>
      </c>
      <c r="AL141" s="342">
        <v>182.06</v>
      </c>
      <c r="AM141" s="342">
        <v>185.58</v>
      </c>
      <c r="AN141" s="343">
        <v>189.1</v>
      </c>
      <c r="AO141" s="352">
        <v>192.62</v>
      </c>
      <c r="AP141" s="352">
        <v>196.14</v>
      </c>
      <c r="AQ141" s="343">
        <v>199.66</v>
      </c>
      <c r="AR141" s="343">
        <v>203.18</v>
      </c>
      <c r="AS141" s="371">
        <v>206.7</v>
      </c>
      <c r="AT141" s="358">
        <v>210.23</v>
      </c>
      <c r="AU141" s="364">
        <v>213.75</v>
      </c>
      <c r="AV141" s="364">
        <v>217.27</v>
      </c>
      <c r="AW141" s="364">
        <v>220.79</v>
      </c>
      <c r="AX141" s="364">
        <v>224.31</v>
      </c>
      <c r="AY141" s="364">
        <v>227.83</v>
      </c>
      <c r="AZ141" s="364">
        <v>231.35</v>
      </c>
      <c r="BA141" s="257">
        <v>200.03</v>
      </c>
      <c r="BB141" s="257">
        <v>203.55</v>
      </c>
      <c r="BC141" s="257">
        <v>207.07</v>
      </c>
      <c r="BD141" s="257">
        <v>210.59</v>
      </c>
      <c r="BE141" s="257">
        <v>147.22</v>
      </c>
      <c r="BF141" s="257">
        <v>143.69999999999999</v>
      </c>
      <c r="BG141" s="257">
        <v>140.18</v>
      </c>
      <c r="BH141" s="257">
        <v>136.66</v>
      </c>
      <c r="BI141" s="257">
        <v>133.13</v>
      </c>
    </row>
    <row r="142" spans="1:61" x14ac:dyDescent="0.45">
      <c r="A142" s="342">
        <v>270.08</v>
      </c>
      <c r="B142" s="342">
        <v>275.10000000000002</v>
      </c>
      <c r="C142" s="342">
        <v>280.12</v>
      </c>
      <c r="D142" s="342">
        <v>285.14999999999998</v>
      </c>
      <c r="E142" s="342">
        <v>290.17</v>
      </c>
      <c r="F142" s="342">
        <v>295.19</v>
      </c>
      <c r="G142" s="342">
        <v>300.22000000000003</v>
      </c>
      <c r="H142" s="342">
        <v>305.24</v>
      </c>
      <c r="I142" s="343">
        <v>310.26</v>
      </c>
      <c r="J142" s="352">
        <v>315.29000000000002</v>
      </c>
      <c r="K142" s="352">
        <v>320.31</v>
      </c>
      <c r="L142" s="343">
        <v>325.33</v>
      </c>
      <c r="M142" s="343">
        <v>330.36</v>
      </c>
      <c r="N142" s="343">
        <v>335.38</v>
      </c>
      <c r="O142" s="358">
        <v>340.4</v>
      </c>
      <c r="P142" s="364">
        <v>345.43</v>
      </c>
      <c r="Q142" s="364">
        <v>350.45</v>
      </c>
      <c r="R142" s="364">
        <v>355.47</v>
      </c>
      <c r="S142" s="364">
        <v>360.5</v>
      </c>
      <c r="T142" s="364">
        <v>365.52</v>
      </c>
      <c r="U142" s="364">
        <v>370.54</v>
      </c>
      <c r="V142" s="257">
        <v>305.58999999999997</v>
      </c>
      <c r="W142" s="257">
        <v>310.61</v>
      </c>
      <c r="X142" s="257">
        <v>615.63</v>
      </c>
      <c r="Y142" s="257">
        <v>320.66000000000003</v>
      </c>
      <c r="Z142" s="257">
        <v>230.24</v>
      </c>
      <c r="AA142" s="257">
        <v>225.22</v>
      </c>
      <c r="AB142" s="257">
        <v>220.19</v>
      </c>
      <c r="AC142" s="257">
        <v>215.17</v>
      </c>
      <c r="AD142" s="257">
        <v>15</v>
      </c>
      <c r="AE142" s="51">
        <v>138</v>
      </c>
      <c r="AF142" s="342">
        <v>162.07</v>
      </c>
      <c r="AG142" s="342">
        <v>165.62</v>
      </c>
      <c r="AH142" s="342">
        <v>169.17</v>
      </c>
      <c r="AI142" s="342">
        <v>172.71</v>
      </c>
      <c r="AJ142" s="342">
        <v>176.26</v>
      </c>
      <c r="AK142" s="342">
        <v>179.81</v>
      </c>
      <c r="AL142" s="342">
        <v>183.35</v>
      </c>
      <c r="AM142" s="342">
        <v>186.9</v>
      </c>
      <c r="AN142" s="343">
        <v>190.45</v>
      </c>
      <c r="AO142" s="352">
        <v>193.99</v>
      </c>
      <c r="AP142" s="352">
        <v>197.54</v>
      </c>
      <c r="AQ142" s="343">
        <v>201.09</v>
      </c>
      <c r="AR142" s="343">
        <v>204.63</v>
      </c>
      <c r="AS142" s="371">
        <v>208.18</v>
      </c>
      <c r="AT142" s="358">
        <v>211.73</v>
      </c>
      <c r="AU142" s="364">
        <v>215.27</v>
      </c>
      <c r="AV142" s="364">
        <v>218.82</v>
      </c>
      <c r="AW142" s="364">
        <v>222.37</v>
      </c>
      <c r="AX142" s="364">
        <v>225.91</v>
      </c>
      <c r="AY142" s="364">
        <v>229.46</v>
      </c>
      <c r="AZ142" s="364">
        <v>233.01</v>
      </c>
      <c r="BA142" s="257">
        <v>201.47</v>
      </c>
      <c r="BB142" s="257">
        <v>205.02</v>
      </c>
      <c r="BC142" s="257">
        <v>208.56</v>
      </c>
      <c r="BD142" s="257">
        <v>212.11</v>
      </c>
      <c r="BE142" s="257">
        <v>148.27000000000001</v>
      </c>
      <c r="BF142" s="257">
        <v>144.72999999999999</v>
      </c>
      <c r="BG142" s="257">
        <v>141.18</v>
      </c>
      <c r="BH142" s="257">
        <v>137.63</v>
      </c>
      <c r="BI142" s="257">
        <v>134.09</v>
      </c>
    </row>
    <row r="143" spans="1:61" x14ac:dyDescent="0.45">
      <c r="A143" s="342">
        <v>272.23</v>
      </c>
      <c r="B143" s="342">
        <v>277.29000000000002</v>
      </c>
      <c r="C143" s="342">
        <v>282.35000000000002</v>
      </c>
      <c r="D143" s="342">
        <v>287.41000000000003</v>
      </c>
      <c r="E143" s="342">
        <v>292.47000000000003</v>
      </c>
      <c r="F143" s="342">
        <v>297.52999999999997</v>
      </c>
      <c r="G143" s="342">
        <v>302.58999999999997</v>
      </c>
      <c r="H143" s="342">
        <v>307.64999999999998</v>
      </c>
      <c r="I143" s="343">
        <v>312.70999999999998</v>
      </c>
      <c r="J143" s="352">
        <v>317.76</v>
      </c>
      <c r="K143" s="352">
        <v>322.82</v>
      </c>
      <c r="L143" s="343">
        <v>327.88</v>
      </c>
      <c r="M143" s="343">
        <v>332.94</v>
      </c>
      <c r="N143" s="343">
        <v>338</v>
      </c>
      <c r="O143" s="358">
        <v>343.06</v>
      </c>
      <c r="P143" s="364">
        <v>348.12</v>
      </c>
      <c r="Q143" s="364">
        <v>353.18</v>
      </c>
      <c r="R143" s="364">
        <v>358.24</v>
      </c>
      <c r="S143" s="364">
        <v>363.3</v>
      </c>
      <c r="T143" s="364">
        <v>368.36</v>
      </c>
      <c r="U143" s="364">
        <v>373.42</v>
      </c>
      <c r="V143" s="257">
        <v>307.91000000000003</v>
      </c>
      <c r="W143" s="257">
        <v>312.97000000000003</v>
      </c>
      <c r="X143" s="257">
        <v>318.02999999999997</v>
      </c>
      <c r="Y143" s="257">
        <v>323.08999999999997</v>
      </c>
      <c r="Z143" s="257">
        <v>232.02</v>
      </c>
      <c r="AA143" s="257">
        <v>226.96</v>
      </c>
      <c r="AB143" s="257">
        <v>221.9</v>
      </c>
      <c r="AC143" s="257">
        <v>216.84</v>
      </c>
      <c r="AD143" s="257">
        <v>211.78</v>
      </c>
      <c r="AE143" s="51">
        <v>139</v>
      </c>
      <c r="AF143" s="342">
        <v>163.22</v>
      </c>
      <c r="AG143" s="342">
        <v>166.79</v>
      </c>
      <c r="AH143" s="342">
        <v>170.36</v>
      </c>
      <c r="AI143" s="342">
        <v>173.93</v>
      </c>
      <c r="AJ143" s="342">
        <v>177.51</v>
      </c>
      <c r="AK143" s="342">
        <v>181.08</v>
      </c>
      <c r="AL143" s="342">
        <v>184.65</v>
      </c>
      <c r="AM143" s="342">
        <v>188.22</v>
      </c>
      <c r="AN143" s="343">
        <v>191.79</v>
      </c>
      <c r="AO143" s="352">
        <v>195.37</v>
      </c>
      <c r="AP143" s="352">
        <v>198.94</v>
      </c>
      <c r="AQ143" s="343">
        <v>202.51</v>
      </c>
      <c r="AR143" s="343">
        <v>206.08</v>
      </c>
      <c r="AS143" s="371">
        <v>209.66</v>
      </c>
      <c r="AT143" s="358">
        <v>213.23</v>
      </c>
      <c r="AU143" s="364">
        <v>216.8</v>
      </c>
      <c r="AV143" s="364">
        <v>220.37</v>
      </c>
      <c r="AW143" s="364">
        <v>223.95</v>
      </c>
      <c r="AX143" s="364">
        <v>227.52</v>
      </c>
      <c r="AY143" s="364">
        <v>231.09</v>
      </c>
      <c r="AZ143" s="364">
        <v>234.66</v>
      </c>
      <c r="BA143" s="257">
        <v>202.91</v>
      </c>
      <c r="BB143" s="257">
        <v>206.48</v>
      </c>
      <c r="BC143" s="257">
        <v>210.06</v>
      </c>
      <c r="BD143" s="257">
        <v>213.63</v>
      </c>
      <c r="BE143" s="257">
        <v>149.33000000000001</v>
      </c>
      <c r="BF143" s="257">
        <v>145.75</v>
      </c>
      <c r="BG143" s="257">
        <v>142.18</v>
      </c>
      <c r="BH143" s="257">
        <v>138.61000000000001</v>
      </c>
      <c r="BI143" s="257">
        <v>135.04</v>
      </c>
    </row>
    <row r="144" spans="1:61" x14ac:dyDescent="0.45">
      <c r="A144" s="342">
        <v>274.06</v>
      </c>
      <c r="B144" s="342">
        <v>279.16000000000003</v>
      </c>
      <c r="C144" s="342">
        <v>284.25</v>
      </c>
      <c r="D144" s="342">
        <v>289.36</v>
      </c>
      <c r="E144" s="342">
        <v>294.45</v>
      </c>
      <c r="F144" s="342">
        <v>299.54000000000002</v>
      </c>
      <c r="G144" s="342">
        <v>304.64</v>
      </c>
      <c r="H144" s="342">
        <v>309.73</v>
      </c>
      <c r="I144" s="343">
        <v>314.83</v>
      </c>
      <c r="J144" s="352">
        <v>319.93</v>
      </c>
      <c r="K144" s="352">
        <v>325.02</v>
      </c>
      <c r="L144" s="343">
        <v>330.12</v>
      </c>
      <c r="M144" s="343">
        <v>335.21</v>
      </c>
      <c r="N144" s="343">
        <v>340.31</v>
      </c>
      <c r="O144" s="358">
        <v>345.41</v>
      </c>
      <c r="P144" s="364">
        <v>350.5</v>
      </c>
      <c r="Q144" s="364">
        <v>355.6</v>
      </c>
      <c r="R144" s="364">
        <v>360.69</v>
      </c>
      <c r="S144" s="364">
        <v>365.79</v>
      </c>
      <c r="T144" s="364">
        <v>370.89</v>
      </c>
      <c r="U144" s="364">
        <v>375.98</v>
      </c>
      <c r="V144" s="257">
        <v>310.06</v>
      </c>
      <c r="W144" s="257">
        <v>315.14999999999998</v>
      </c>
      <c r="X144" s="257">
        <v>320.25</v>
      </c>
      <c r="Y144" s="257">
        <v>325.33999999999997</v>
      </c>
      <c r="Z144" s="257">
        <v>233.62</v>
      </c>
      <c r="AA144" s="257">
        <v>228.52</v>
      </c>
      <c r="AB144" s="257">
        <v>223.42</v>
      </c>
      <c r="AC144" s="257">
        <v>218.33</v>
      </c>
      <c r="AD144" s="257">
        <v>213.23</v>
      </c>
      <c r="AE144" s="51">
        <v>140</v>
      </c>
      <c r="AF144" s="342">
        <v>164.36</v>
      </c>
      <c r="AG144" s="342">
        <v>167.96</v>
      </c>
      <c r="AH144" s="342">
        <v>171.56</v>
      </c>
      <c r="AI144" s="342">
        <v>175.15</v>
      </c>
      <c r="AJ144" s="342">
        <v>178.75</v>
      </c>
      <c r="AK144" s="342">
        <v>182.35</v>
      </c>
      <c r="AL144" s="342">
        <v>185.95</v>
      </c>
      <c r="AM144" s="342">
        <v>189.55</v>
      </c>
      <c r="AN144" s="343">
        <v>193.14</v>
      </c>
      <c r="AO144" s="352">
        <v>196.74</v>
      </c>
      <c r="AP144" s="352">
        <v>200.34</v>
      </c>
      <c r="AQ144" s="343">
        <v>203.94</v>
      </c>
      <c r="AR144" s="343">
        <v>207.54</v>
      </c>
      <c r="AS144" s="371">
        <v>211.13</v>
      </c>
      <c r="AT144" s="358">
        <v>214.73</v>
      </c>
      <c r="AU144" s="364">
        <v>218.33</v>
      </c>
      <c r="AV144" s="364">
        <v>221.93</v>
      </c>
      <c r="AW144" s="364">
        <v>225.53</v>
      </c>
      <c r="AX144" s="364">
        <v>229.12</v>
      </c>
      <c r="AY144" s="364">
        <v>232.72</v>
      </c>
      <c r="AZ144" s="364">
        <v>236.32</v>
      </c>
      <c r="BA144" s="257">
        <v>204.35</v>
      </c>
      <c r="BB144" s="257">
        <v>207.95</v>
      </c>
      <c r="BC144" s="257">
        <v>211.55</v>
      </c>
      <c r="BD144" s="257">
        <v>215.15</v>
      </c>
      <c r="BE144" s="257">
        <v>150.38</v>
      </c>
      <c r="BF144" s="257">
        <v>146.77799999999999</v>
      </c>
      <c r="BG144" s="257">
        <v>143.19</v>
      </c>
      <c r="BH144" s="257">
        <v>139.59</v>
      </c>
      <c r="BI144" s="257">
        <v>135.99</v>
      </c>
    </row>
    <row r="145" spans="1:61" x14ac:dyDescent="0.45">
      <c r="A145" s="342">
        <v>275.89999999999998</v>
      </c>
      <c r="B145" s="342">
        <v>281.02999999999997</v>
      </c>
      <c r="C145" s="342">
        <v>286.16000000000003</v>
      </c>
      <c r="D145" s="342">
        <v>291.3</v>
      </c>
      <c r="E145" s="342">
        <v>296.43</v>
      </c>
      <c r="F145" s="342">
        <v>301.56</v>
      </c>
      <c r="G145" s="342">
        <v>306.69</v>
      </c>
      <c r="H145" s="342">
        <v>311.83</v>
      </c>
      <c r="I145" s="343">
        <v>316.95999999999998</v>
      </c>
      <c r="J145" s="352">
        <v>322.08999999999997</v>
      </c>
      <c r="K145" s="352">
        <v>327.22000000000003</v>
      </c>
      <c r="L145" s="343">
        <v>332.36</v>
      </c>
      <c r="M145" s="343">
        <v>337.49</v>
      </c>
      <c r="N145" s="343">
        <v>342.62</v>
      </c>
      <c r="O145" s="358">
        <v>347.75</v>
      </c>
      <c r="P145" s="364">
        <v>352.89</v>
      </c>
      <c r="Q145" s="364">
        <v>358.02</v>
      </c>
      <c r="R145" s="364">
        <v>363.15</v>
      </c>
      <c r="S145" s="364">
        <v>368.28</v>
      </c>
      <c r="T145" s="364">
        <v>373.42</v>
      </c>
      <c r="U145" s="364">
        <v>378.55</v>
      </c>
      <c r="V145" s="257">
        <v>312.2</v>
      </c>
      <c r="W145" s="257">
        <v>317.33</v>
      </c>
      <c r="X145" s="257">
        <v>322.47000000000003</v>
      </c>
      <c r="Y145" s="257">
        <v>327.60000000000002</v>
      </c>
      <c r="Z145" s="257">
        <v>235.21</v>
      </c>
      <c r="AA145" s="257">
        <v>230.08</v>
      </c>
      <c r="AB145" s="257">
        <v>224.95</v>
      </c>
      <c r="AC145" s="257">
        <v>219.82</v>
      </c>
      <c r="AD145" s="257">
        <v>214.69</v>
      </c>
      <c r="AE145" s="51">
        <v>141</v>
      </c>
      <c r="AF145" s="342">
        <v>165.59</v>
      </c>
      <c r="AG145" s="342">
        <v>169.22</v>
      </c>
      <c r="AH145" s="342">
        <v>172.84</v>
      </c>
      <c r="AI145" s="342">
        <v>176.46</v>
      </c>
      <c r="AJ145" s="342">
        <v>180.09</v>
      </c>
      <c r="AK145" s="342">
        <v>183.71</v>
      </c>
      <c r="AL145" s="342">
        <v>187.33</v>
      </c>
      <c r="AM145" s="342">
        <v>190.96</v>
      </c>
      <c r="AN145" s="343">
        <v>194.58</v>
      </c>
      <c r="AO145" s="352">
        <v>198.2</v>
      </c>
      <c r="AP145" s="352">
        <v>201.83</v>
      </c>
      <c r="AQ145" s="343">
        <v>205.45</v>
      </c>
      <c r="AR145" s="343">
        <v>209.08</v>
      </c>
      <c r="AS145" s="371">
        <v>212.7</v>
      </c>
      <c r="AT145" s="358">
        <v>216.32</v>
      </c>
      <c r="AU145" s="364">
        <v>219.95</v>
      </c>
      <c r="AV145" s="364">
        <v>223.57</v>
      </c>
      <c r="AW145" s="364">
        <v>227.19</v>
      </c>
      <c r="AX145" s="364">
        <v>230.82</v>
      </c>
      <c r="AY145" s="364">
        <v>234.44</v>
      </c>
      <c r="AZ145" s="364">
        <v>238.07</v>
      </c>
      <c r="BA145" s="257">
        <v>205.85</v>
      </c>
      <c r="BB145" s="257">
        <v>209.47</v>
      </c>
      <c r="BC145" s="257">
        <v>213.09</v>
      </c>
      <c r="BD145" s="257">
        <v>216.72</v>
      </c>
      <c r="BE145" s="257">
        <v>151.49</v>
      </c>
      <c r="BF145" s="257">
        <v>147.87</v>
      </c>
      <c r="BG145" s="257">
        <v>144.24</v>
      </c>
      <c r="BH145" s="257">
        <v>140.62</v>
      </c>
      <c r="BI145" s="257">
        <v>137</v>
      </c>
    </row>
    <row r="146" spans="1:61" x14ac:dyDescent="0.45">
      <c r="A146" s="342">
        <v>278.08</v>
      </c>
      <c r="B146" s="342">
        <v>283.25</v>
      </c>
      <c r="C146" s="342">
        <v>288.42</v>
      </c>
      <c r="D146" s="342">
        <v>293.58</v>
      </c>
      <c r="E146" s="342">
        <v>298.75</v>
      </c>
      <c r="F146" s="342">
        <v>303.92</v>
      </c>
      <c r="G146" s="342">
        <v>309.08999999999997</v>
      </c>
      <c r="H146" s="342">
        <v>314.26</v>
      </c>
      <c r="I146" s="343">
        <v>319.43</v>
      </c>
      <c r="J146" s="352">
        <v>324.60000000000002</v>
      </c>
      <c r="K146" s="352">
        <v>329.77</v>
      </c>
      <c r="L146" s="343">
        <v>334.93</v>
      </c>
      <c r="M146" s="343">
        <v>340.1</v>
      </c>
      <c r="N146" s="343">
        <v>345.27</v>
      </c>
      <c r="O146" s="358">
        <v>350.44</v>
      </c>
      <c r="P146" s="364">
        <v>355.61</v>
      </c>
      <c r="Q146" s="364">
        <v>360.78</v>
      </c>
      <c r="R146" s="364">
        <v>365.95</v>
      </c>
      <c r="S146" s="364">
        <v>371.12</v>
      </c>
      <c r="T146" s="364">
        <v>376.28</v>
      </c>
      <c r="U146" s="364">
        <v>381.45</v>
      </c>
      <c r="V146" s="257">
        <v>314.54000000000002</v>
      </c>
      <c r="W146" s="257">
        <v>319.70999999999998</v>
      </c>
      <c r="X146" s="257">
        <v>324.88</v>
      </c>
      <c r="Y146" s="257">
        <v>330.05</v>
      </c>
      <c r="Z146" s="257">
        <v>237.01</v>
      </c>
      <c r="AA146" s="257">
        <v>231.84</v>
      </c>
      <c r="AB146" s="257">
        <v>226.67</v>
      </c>
      <c r="AC146" s="257">
        <v>221.51</v>
      </c>
      <c r="AD146" s="257">
        <v>216.34</v>
      </c>
      <c r="AE146" s="51">
        <v>142</v>
      </c>
      <c r="AF146" s="342">
        <v>166.74</v>
      </c>
      <c r="AG146" s="342">
        <v>170.39</v>
      </c>
      <c r="AH146" s="342">
        <v>147.04</v>
      </c>
      <c r="AI146" s="342">
        <v>177.69</v>
      </c>
      <c r="AJ146" s="342">
        <v>181.33</v>
      </c>
      <c r="AK146" s="342">
        <v>184.98</v>
      </c>
      <c r="AL146" s="342">
        <v>188.63</v>
      </c>
      <c r="AM146" s="342">
        <v>192.28</v>
      </c>
      <c r="AN146" s="343">
        <v>195.93</v>
      </c>
      <c r="AO146" s="352">
        <v>199.58</v>
      </c>
      <c r="AP146" s="352">
        <v>203.23</v>
      </c>
      <c r="AQ146" s="343">
        <v>206.88</v>
      </c>
      <c r="AR146" s="343">
        <v>210.53</v>
      </c>
      <c r="AS146" s="371">
        <v>214.18</v>
      </c>
      <c r="AT146" s="358">
        <v>217.83</v>
      </c>
      <c r="AU146" s="364">
        <v>221.48</v>
      </c>
      <c r="AV146" s="364">
        <v>225.13</v>
      </c>
      <c r="AW146" s="364">
        <v>228.78</v>
      </c>
      <c r="AX146" s="364">
        <v>232.43</v>
      </c>
      <c r="AY146" s="364">
        <v>236.08</v>
      </c>
      <c r="AZ146" s="364">
        <v>239.73</v>
      </c>
      <c r="BA146" s="257">
        <v>207.29</v>
      </c>
      <c r="BB146" s="257">
        <v>210.94</v>
      </c>
      <c r="BC146" s="257">
        <v>214.59</v>
      </c>
      <c r="BD146" s="257">
        <v>218.24</v>
      </c>
      <c r="BE146" s="257">
        <v>152.55000000000001</v>
      </c>
      <c r="BF146" s="257">
        <v>148.9</v>
      </c>
      <c r="BG146" s="257">
        <v>145.285</v>
      </c>
      <c r="BH146" s="257">
        <v>141.6</v>
      </c>
      <c r="BI146" s="257">
        <v>137.94999999999999</v>
      </c>
    </row>
    <row r="147" spans="1:61" x14ac:dyDescent="0.45">
      <c r="A147" s="342">
        <v>279.93</v>
      </c>
      <c r="B147" s="342">
        <v>285.13</v>
      </c>
      <c r="C147" s="342">
        <v>290.33999999999997</v>
      </c>
      <c r="D147" s="342">
        <v>295.54000000000002</v>
      </c>
      <c r="E147" s="342">
        <v>300.75</v>
      </c>
      <c r="F147" s="342">
        <v>305.95</v>
      </c>
      <c r="G147" s="342">
        <v>311.16000000000003</v>
      </c>
      <c r="H147" s="342">
        <v>316.36</v>
      </c>
      <c r="I147" s="343">
        <v>321.57</v>
      </c>
      <c r="J147" s="352">
        <v>326.77</v>
      </c>
      <c r="K147" s="352">
        <v>331.98</v>
      </c>
      <c r="L147" s="343">
        <v>337.18</v>
      </c>
      <c r="M147" s="343">
        <v>342.39</v>
      </c>
      <c r="N147" s="343">
        <v>347.59</v>
      </c>
      <c r="O147" s="358">
        <v>352.8</v>
      </c>
      <c r="P147" s="364">
        <v>358</v>
      </c>
      <c r="Q147" s="364">
        <v>363.21</v>
      </c>
      <c r="R147" s="364">
        <v>368.41</v>
      </c>
      <c r="S147" s="364">
        <v>373.62</v>
      </c>
      <c r="T147" s="364">
        <v>378.82</v>
      </c>
      <c r="U147" s="364">
        <v>384.03</v>
      </c>
      <c r="V147" s="257">
        <v>316.69</v>
      </c>
      <c r="W147" s="257">
        <v>321.89999999999998</v>
      </c>
      <c r="X147" s="257">
        <v>327.11</v>
      </c>
      <c r="Y147" s="257">
        <v>332.31</v>
      </c>
      <c r="Z147" s="257">
        <v>238.62</v>
      </c>
      <c r="AA147" s="257">
        <v>233.41</v>
      </c>
      <c r="AB147" s="257">
        <v>228.21</v>
      </c>
      <c r="AC147" s="257">
        <v>223</v>
      </c>
      <c r="AD147" s="257">
        <v>217.8</v>
      </c>
      <c r="AE147" s="51">
        <v>143</v>
      </c>
      <c r="AF147" s="342">
        <v>167.88</v>
      </c>
      <c r="AG147" s="342">
        <v>171.56</v>
      </c>
      <c r="AH147" s="342">
        <v>175.23</v>
      </c>
      <c r="AI147" s="342">
        <v>178.91</v>
      </c>
      <c r="AJ147" s="342">
        <v>182.58</v>
      </c>
      <c r="AK147" s="342">
        <v>186.26</v>
      </c>
      <c r="AL147" s="342">
        <v>189.93</v>
      </c>
      <c r="AM147" s="342">
        <v>193.61</v>
      </c>
      <c r="AN147" s="343">
        <v>197.28</v>
      </c>
      <c r="AO147" s="352">
        <v>200.96</v>
      </c>
      <c r="AP147" s="352">
        <v>204.64</v>
      </c>
      <c r="AQ147" s="343">
        <v>208.31</v>
      </c>
      <c r="AR147" s="343">
        <v>211.99</v>
      </c>
      <c r="AS147" s="371">
        <v>215.66</v>
      </c>
      <c r="AT147" s="358">
        <v>219.34</v>
      </c>
      <c r="AU147" s="364">
        <v>223.01</v>
      </c>
      <c r="AV147" s="364">
        <v>226.69</v>
      </c>
      <c r="AW147" s="364">
        <v>230.36</v>
      </c>
      <c r="AX147" s="364">
        <v>234.04</v>
      </c>
      <c r="AY147" s="364">
        <v>237.71</v>
      </c>
      <c r="AZ147" s="364">
        <v>241.39</v>
      </c>
      <c r="BA147" s="257">
        <v>208.73</v>
      </c>
      <c r="BB147" s="257">
        <v>212.41</v>
      </c>
      <c r="BC147" s="257">
        <v>216.08</v>
      </c>
      <c r="BD147" s="257">
        <v>219.76</v>
      </c>
      <c r="BE147" s="257">
        <v>153.61000000000001</v>
      </c>
      <c r="BF147" s="257">
        <v>149.93</v>
      </c>
      <c r="BG147" s="257">
        <v>146.26</v>
      </c>
      <c r="BH147" s="257">
        <v>142.58000000000001</v>
      </c>
      <c r="BI147" s="257">
        <v>138.91</v>
      </c>
    </row>
    <row r="148" spans="1:61" x14ac:dyDescent="0.45">
      <c r="A148" s="342">
        <v>281.77999999999997</v>
      </c>
      <c r="B148" s="342">
        <v>287.02</v>
      </c>
      <c r="C148" s="342">
        <v>292.26</v>
      </c>
      <c r="D148" s="342">
        <v>297.5</v>
      </c>
      <c r="E148" s="342">
        <v>302.74</v>
      </c>
      <c r="F148" s="342">
        <v>307.99</v>
      </c>
      <c r="G148" s="342">
        <v>313.23</v>
      </c>
      <c r="H148" s="342">
        <v>318.47000000000003</v>
      </c>
      <c r="I148" s="343">
        <v>323.70999999999998</v>
      </c>
      <c r="J148" s="352">
        <v>328.95</v>
      </c>
      <c r="K148" s="352">
        <v>334.19</v>
      </c>
      <c r="L148" s="343">
        <v>339.43</v>
      </c>
      <c r="M148" s="343">
        <v>344.68</v>
      </c>
      <c r="N148" s="343">
        <v>349.92</v>
      </c>
      <c r="O148" s="358">
        <v>355.16</v>
      </c>
      <c r="P148" s="364">
        <v>360.4</v>
      </c>
      <c r="Q148" s="364">
        <v>365.64</v>
      </c>
      <c r="R148" s="364">
        <v>370.88</v>
      </c>
      <c r="S148" s="364">
        <v>376.13</v>
      </c>
      <c r="T148" s="364">
        <v>381.37</v>
      </c>
      <c r="U148" s="364">
        <v>386.61</v>
      </c>
      <c r="V148" s="257">
        <v>318.85000000000002</v>
      </c>
      <c r="W148" s="257">
        <v>324.08999999999997</v>
      </c>
      <c r="X148" s="257">
        <v>329.33</v>
      </c>
      <c r="Y148" s="257">
        <v>334.57</v>
      </c>
      <c r="Z148" s="257">
        <v>240.22</v>
      </c>
      <c r="AA148" s="257">
        <v>234.98</v>
      </c>
      <c r="AB148" s="257">
        <v>229.74</v>
      </c>
      <c r="AC148" s="257">
        <v>224.5</v>
      </c>
      <c r="AD148" s="257">
        <v>219.26</v>
      </c>
      <c r="AE148" s="51">
        <v>144</v>
      </c>
      <c r="AF148" s="342">
        <v>169.12</v>
      </c>
      <c r="AG148" s="342">
        <v>172.83</v>
      </c>
      <c r="AH148" s="342">
        <v>176.53</v>
      </c>
      <c r="AI148" s="342">
        <v>180.23</v>
      </c>
      <c r="AJ148" s="342">
        <v>183.93</v>
      </c>
      <c r="AK148" s="342">
        <v>187.63</v>
      </c>
      <c r="AL148" s="342">
        <v>191.33</v>
      </c>
      <c r="AM148" s="342">
        <v>195.03</v>
      </c>
      <c r="AN148" s="343">
        <v>198.73</v>
      </c>
      <c r="AO148" s="352">
        <v>202.43</v>
      </c>
      <c r="AP148" s="352">
        <v>206.13</v>
      </c>
      <c r="AQ148" s="343">
        <v>209.83</v>
      </c>
      <c r="AR148" s="343">
        <v>213.53</v>
      </c>
      <c r="AS148" s="371">
        <v>217.23</v>
      </c>
      <c r="AT148" s="358">
        <v>220.94</v>
      </c>
      <c r="AU148" s="364">
        <v>224.64</v>
      </c>
      <c r="AV148" s="364">
        <v>228.34</v>
      </c>
      <c r="AW148" s="364">
        <v>232.04</v>
      </c>
      <c r="AX148" s="364">
        <v>235.74</v>
      </c>
      <c r="AY148" s="364">
        <v>239.44</v>
      </c>
      <c r="AZ148" s="364">
        <v>243.14</v>
      </c>
      <c r="BA148" s="257">
        <v>210.23</v>
      </c>
      <c r="BB148" s="257">
        <v>213.93</v>
      </c>
      <c r="BC148" s="257">
        <v>217.63</v>
      </c>
      <c r="BD148" s="257">
        <v>221.34</v>
      </c>
      <c r="BE148" s="257">
        <v>154.72</v>
      </c>
      <c r="BF148" s="257">
        <v>151.02000000000001</v>
      </c>
      <c r="BG148" s="257">
        <v>147.32</v>
      </c>
      <c r="BH148" s="257">
        <v>143.62</v>
      </c>
      <c r="BI148" s="257">
        <v>139.91999999999999</v>
      </c>
    </row>
    <row r="149" spans="1:61" x14ac:dyDescent="0.45">
      <c r="A149" s="342">
        <v>283.98</v>
      </c>
      <c r="B149" s="342">
        <v>289.26</v>
      </c>
      <c r="C149" s="342">
        <v>294.54000000000002</v>
      </c>
      <c r="D149" s="342">
        <v>299.82</v>
      </c>
      <c r="E149" s="342">
        <v>305.10000000000002</v>
      </c>
      <c r="F149" s="342">
        <v>310.37</v>
      </c>
      <c r="G149" s="342">
        <v>315.64999999999998</v>
      </c>
      <c r="H149" s="342">
        <v>320.93</v>
      </c>
      <c r="I149" s="343">
        <v>326.20999999999998</v>
      </c>
      <c r="J149" s="352">
        <v>331.49</v>
      </c>
      <c r="K149" s="352">
        <v>336.76</v>
      </c>
      <c r="L149" s="343">
        <v>342.04</v>
      </c>
      <c r="M149" s="343">
        <v>347.32</v>
      </c>
      <c r="N149" s="343">
        <v>352.6</v>
      </c>
      <c r="O149" s="358">
        <v>357.88</v>
      </c>
      <c r="P149" s="364">
        <v>363.15</v>
      </c>
      <c r="Q149" s="364">
        <v>368.43</v>
      </c>
      <c r="R149" s="364">
        <v>373.71</v>
      </c>
      <c r="S149" s="364">
        <v>378.99</v>
      </c>
      <c r="T149" s="364">
        <v>384.27</v>
      </c>
      <c r="U149" s="364">
        <v>389.54</v>
      </c>
      <c r="V149" s="257">
        <v>321.20999999999998</v>
      </c>
      <c r="W149" s="257">
        <v>326.49</v>
      </c>
      <c r="X149" s="257">
        <v>331.76</v>
      </c>
      <c r="Y149" s="257">
        <v>337.04</v>
      </c>
      <c r="Z149" s="257">
        <v>242.04</v>
      </c>
      <c r="AA149" s="257">
        <v>236.76</v>
      </c>
      <c r="AB149" s="257">
        <v>231.48</v>
      </c>
      <c r="AC149" s="257">
        <v>226.2</v>
      </c>
      <c r="AD149" s="257">
        <v>220.93</v>
      </c>
      <c r="AE149" s="51">
        <v>145</v>
      </c>
      <c r="AF149" s="342">
        <v>170.27</v>
      </c>
      <c r="AG149" s="342">
        <v>174</v>
      </c>
      <c r="AH149" s="342">
        <v>177.73</v>
      </c>
      <c r="AI149" s="342">
        <v>181.45</v>
      </c>
      <c r="AJ149" s="342">
        <v>185.18</v>
      </c>
      <c r="AK149" s="342">
        <v>188.91</v>
      </c>
      <c r="AL149" s="342">
        <v>192.63</v>
      </c>
      <c r="AM149" s="342">
        <v>196.36</v>
      </c>
      <c r="AN149" s="343">
        <v>200.09</v>
      </c>
      <c r="AO149" s="352">
        <v>203.81</v>
      </c>
      <c r="AP149" s="352">
        <v>207.54</v>
      </c>
      <c r="AQ149" s="343">
        <v>211.27</v>
      </c>
      <c r="AR149" s="343">
        <v>214.99</v>
      </c>
      <c r="AS149" s="371">
        <v>218.72</v>
      </c>
      <c r="AT149" s="358">
        <v>222.45</v>
      </c>
      <c r="AU149" s="364">
        <v>226.17</v>
      </c>
      <c r="AV149" s="364">
        <v>229.9</v>
      </c>
      <c r="AW149" s="364">
        <v>233.62</v>
      </c>
      <c r="AX149" s="364">
        <v>237.35</v>
      </c>
      <c r="AY149" s="364">
        <v>241.08</v>
      </c>
      <c r="AZ149" s="364">
        <v>244.8</v>
      </c>
      <c r="BA149" s="257">
        <v>210.68</v>
      </c>
      <c r="BB149" s="257">
        <v>215.4</v>
      </c>
      <c r="BC149" s="257">
        <v>219.13</v>
      </c>
      <c r="BD149" s="257">
        <v>222.86</v>
      </c>
      <c r="BE149" s="257">
        <v>155.78</v>
      </c>
      <c r="BF149" s="257">
        <v>152.05000000000001</v>
      </c>
      <c r="BG149" s="257">
        <v>148.33000000000001</v>
      </c>
      <c r="BH149" s="257">
        <v>144.6</v>
      </c>
      <c r="BI149" s="257">
        <v>140.87</v>
      </c>
    </row>
    <row r="150" spans="1:61" x14ac:dyDescent="0.45">
      <c r="A150" s="342">
        <v>285.85000000000002</v>
      </c>
      <c r="B150" s="342">
        <v>291.16000000000003</v>
      </c>
      <c r="C150" s="342">
        <v>296.48</v>
      </c>
      <c r="D150" s="342">
        <v>301.79000000000002</v>
      </c>
      <c r="E150" s="342">
        <v>307.10000000000002</v>
      </c>
      <c r="F150" s="342">
        <v>312.42</v>
      </c>
      <c r="G150" s="342">
        <v>317.73</v>
      </c>
      <c r="H150" s="342">
        <v>323.05</v>
      </c>
      <c r="I150" s="343">
        <v>328.36</v>
      </c>
      <c r="J150" s="352">
        <v>333.68</v>
      </c>
      <c r="K150" s="352">
        <v>338.99</v>
      </c>
      <c r="L150" s="343">
        <v>344.31</v>
      </c>
      <c r="M150" s="343">
        <v>349.62</v>
      </c>
      <c r="N150" s="343">
        <v>354.93</v>
      </c>
      <c r="O150" s="358">
        <v>360.25</v>
      </c>
      <c r="P150" s="364">
        <v>365.56</v>
      </c>
      <c r="Q150" s="364">
        <v>370.88</v>
      </c>
      <c r="R150" s="364">
        <v>376.19</v>
      </c>
      <c r="S150" s="364">
        <v>381.51</v>
      </c>
      <c r="T150" s="364">
        <v>386.82</v>
      </c>
      <c r="U150" s="364">
        <v>392.14</v>
      </c>
      <c r="V150" s="257">
        <v>323.37</v>
      </c>
      <c r="W150" s="257">
        <v>328.68</v>
      </c>
      <c r="X150" s="257">
        <v>334</v>
      </c>
      <c r="Y150" s="257">
        <v>339.31</v>
      </c>
      <c r="Z150" s="257">
        <v>243.65</v>
      </c>
      <c r="AA150" s="257">
        <v>238.34</v>
      </c>
      <c r="AB150" s="257">
        <v>233.02</v>
      </c>
      <c r="AC150" s="257">
        <v>227.71</v>
      </c>
      <c r="AD150" s="257">
        <v>222.39</v>
      </c>
      <c r="AE150" s="51">
        <v>146</v>
      </c>
      <c r="AF150" s="342">
        <v>171.43</v>
      </c>
      <c r="AG150" s="342">
        <v>175.18</v>
      </c>
      <c r="AH150" s="342">
        <v>178.93</v>
      </c>
      <c r="AI150" s="342">
        <v>182.68</v>
      </c>
      <c r="AJ150" s="342">
        <v>186.43</v>
      </c>
      <c r="AK150" s="342">
        <v>190.19</v>
      </c>
      <c r="AL150" s="342">
        <v>193.94</v>
      </c>
      <c r="AM150" s="342">
        <v>197.69</v>
      </c>
      <c r="AN150" s="343">
        <v>201.44</v>
      </c>
      <c r="AO150" s="352">
        <v>205.19</v>
      </c>
      <c r="AP150" s="352">
        <v>208.95</v>
      </c>
      <c r="AQ150" s="343">
        <v>212.7</v>
      </c>
      <c r="AR150" s="343">
        <v>216.45</v>
      </c>
      <c r="AS150" s="371">
        <v>220.2</v>
      </c>
      <c r="AT150" s="358">
        <v>223.96</v>
      </c>
      <c r="AU150" s="364">
        <v>227.71</v>
      </c>
      <c r="AV150" s="364">
        <v>231.46</v>
      </c>
      <c r="AW150" s="364">
        <v>235.21</v>
      </c>
      <c r="AX150" s="364">
        <v>238.96</v>
      </c>
      <c r="AY150" s="364">
        <v>242.72</v>
      </c>
      <c r="AZ150" s="364">
        <v>246.47</v>
      </c>
      <c r="BA150" s="257">
        <v>213.12</v>
      </c>
      <c r="BB150" s="257">
        <v>216.88</v>
      </c>
      <c r="BC150" s="257">
        <v>220.63</v>
      </c>
      <c r="BD150" s="257">
        <v>224.38</v>
      </c>
      <c r="BE150" s="257">
        <v>156.84</v>
      </c>
      <c r="BF150" s="257">
        <v>153.09</v>
      </c>
      <c r="BG150" s="257">
        <v>149.34</v>
      </c>
      <c r="BH150" s="257">
        <v>145.58000000000001</v>
      </c>
      <c r="BI150" s="257">
        <v>141.83000000000001</v>
      </c>
    </row>
    <row r="151" spans="1:61" x14ac:dyDescent="0.45">
      <c r="A151" s="342">
        <v>287.70999999999998</v>
      </c>
      <c r="B151" s="342">
        <v>293.06</v>
      </c>
      <c r="C151" s="342">
        <v>298.42</v>
      </c>
      <c r="D151" s="342">
        <v>303.77</v>
      </c>
      <c r="E151" s="342">
        <v>309.12</v>
      </c>
      <c r="F151" s="342">
        <v>314.47000000000003</v>
      </c>
      <c r="G151" s="342">
        <v>319.82</v>
      </c>
      <c r="H151" s="342">
        <v>325.17</v>
      </c>
      <c r="I151" s="343">
        <v>330.52</v>
      </c>
      <c r="J151" s="352">
        <v>335.87</v>
      </c>
      <c r="K151" s="352">
        <v>341.22</v>
      </c>
      <c r="L151" s="343">
        <v>346.57</v>
      </c>
      <c r="M151" s="343">
        <v>351.92</v>
      </c>
      <c r="N151" s="343">
        <v>357.27</v>
      </c>
      <c r="O151" s="358">
        <v>362.63</v>
      </c>
      <c r="P151" s="364">
        <v>367.98</v>
      </c>
      <c r="Q151" s="364">
        <v>373.33</v>
      </c>
      <c r="R151" s="364">
        <v>378.68</v>
      </c>
      <c r="S151" s="364">
        <v>384.03</v>
      </c>
      <c r="T151" s="364">
        <v>389.38</v>
      </c>
      <c r="U151" s="364">
        <v>394.73</v>
      </c>
      <c r="V151" s="257">
        <v>325.52999999999997</v>
      </c>
      <c r="W151" s="257">
        <v>330.88</v>
      </c>
      <c r="X151" s="257">
        <v>336.23</v>
      </c>
      <c r="Y151" s="257">
        <v>341.58</v>
      </c>
      <c r="Z151" s="257">
        <v>245.27</v>
      </c>
      <c r="AA151" s="257">
        <v>239.92</v>
      </c>
      <c r="AB151" s="257">
        <v>234.57</v>
      </c>
      <c r="AC151" s="257">
        <v>229.21</v>
      </c>
      <c r="AD151" s="257">
        <v>223.86</v>
      </c>
      <c r="AE151" s="51">
        <v>147</v>
      </c>
      <c r="AF151" s="342">
        <v>172.58</v>
      </c>
      <c r="AG151" s="342">
        <v>176.35</v>
      </c>
      <c r="AH151" s="342">
        <v>180.13</v>
      </c>
      <c r="AI151" s="342">
        <v>183.91</v>
      </c>
      <c r="AJ151" s="342">
        <v>187.69</v>
      </c>
      <c r="AK151" s="342">
        <v>191.47</v>
      </c>
      <c r="AL151" s="342">
        <v>195.24</v>
      </c>
      <c r="AM151" s="342">
        <v>199.02</v>
      </c>
      <c r="AN151" s="343">
        <v>202.8</v>
      </c>
      <c r="AO151" s="352">
        <v>206.58</v>
      </c>
      <c r="AP151" s="352">
        <v>210.36</v>
      </c>
      <c r="AQ151" s="343">
        <v>214.13</v>
      </c>
      <c r="AR151" s="343">
        <v>217.91</v>
      </c>
      <c r="AS151" s="371">
        <v>221.69</v>
      </c>
      <c r="AT151" s="358">
        <v>225.47</v>
      </c>
      <c r="AU151" s="364">
        <v>229.25</v>
      </c>
      <c r="AV151" s="364">
        <v>233.02</v>
      </c>
      <c r="AW151" s="364">
        <v>236.8</v>
      </c>
      <c r="AX151" s="364">
        <v>240.58</v>
      </c>
      <c r="AY151" s="364">
        <v>244.36</v>
      </c>
      <c r="AZ151" s="364">
        <v>248.13</v>
      </c>
      <c r="BA151" s="257">
        <v>214.57</v>
      </c>
      <c r="BB151" s="257">
        <v>218.35</v>
      </c>
      <c r="BC151" s="257">
        <v>222.12</v>
      </c>
      <c r="BD151" s="257">
        <v>225.9</v>
      </c>
      <c r="BE151" s="257">
        <v>157.9</v>
      </c>
      <c r="BF151" s="257">
        <v>154.12</v>
      </c>
      <c r="BG151" s="257">
        <v>150.34</v>
      </c>
      <c r="BH151" s="257">
        <v>146.57</v>
      </c>
      <c r="BI151" s="257">
        <v>142.79</v>
      </c>
    </row>
    <row r="152" spans="1:61" x14ac:dyDescent="0.45">
      <c r="A152" s="342">
        <v>289.58</v>
      </c>
      <c r="B152" s="342">
        <v>294.97000000000003</v>
      </c>
      <c r="C152" s="342">
        <v>300.36</v>
      </c>
      <c r="D152" s="342">
        <v>305.75</v>
      </c>
      <c r="E152" s="342">
        <v>311.13</v>
      </c>
      <c r="F152" s="342">
        <v>316.52</v>
      </c>
      <c r="G152" s="342">
        <v>321.91000000000003</v>
      </c>
      <c r="H152" s="342">
        <v>327.29000000000002</v>
      </c>
      <c r="I152" s="343">
        <v>332.68</v>
      </c>
      <c r="J152" s="352">
        <v>338.07</v>
      </c>
      <c r="K152" s="352">
        <v>343.46</v>
      </c>
      <c r="L152" s="343">
        <v>348.84</v>
      </c>
      <c r="M152" s="343">
        <v>354.23</v>
      </c>
      <c r="N152" s="343">
        <v>359.62</v>
      </c>
      <c r="O152" s="358">
        <v>365.01</v>
      </c>
      <c r="P152" s="364">
        <v>370.39</v>
      </c>
      <c r="Q152" s="364">
        <v>375.78</v>
      </c>
      <c r="R152" s="364">
        <v>381.17</v>
      </c>
      <c r="S152" s="364">
        <v>386.55</v>
      </c>
      <c r="T152" s="364">
        <v>391.94</v>
      </c>
      <c r="U152" s="364">
        <v>397.33</v>
      </c>
      <c r="V152" s="257">
        <v>327.69</v>
      </c>
      <c r="W152" s="257">
        <v>333.08</v>
      </c>
      <c r="X152" s="257">
        <v>338.47</v>
      </c>
      <c r="Y152" s="257">
        <v>343.85</v>
      </c>
      <c r="Z152" s="257">
        <v>246.88</v>
      </c>
      <c r="AA152" s="257">
        <v>241.5</v>
      </c>
      <c r="AB152" s="257">
        <v>236.11</v>
      </c>
      <c r="AC152" s="257">
        <v>230.72</v>
      </c>
      <c r="AD152" s="257">
        <v>225.34</v>
      </c>
      <c r="AE152" s="51">
        <v>148</v>
      </c>
      <c r="AF152" s="342">
        <v>173.73</v>
      </c>
      <c r="AG152" s="342">
        <v>177.53</v>
      </c>
      <c r="AH152" s="342">
        <v>181.34</v>
      </c>
      <c r="AI152" s="342">
        <v>185.14</v>
      </c>
      <c r="AJ152" s="342">
        <v>188.94</v>
      </c>
      <c r="AK152" s="342">
        <v>192.75</v>
      </c>
      <c r="AL152" s="342">
        <v>196.55</v>
      </c>
      <c r="AM152" s="342">
        <v>200.36</v>
      </c>
      <c r="AN152" s="343">
        <v>204.16</v>
      </c>
      <c r="AO152" s="352">
        <v>207.96</v>
      </c>
      <c r="AP152" s="352">
        <v>211.77</v>
      </c>
      <c r="AQ152" s="343">
        <v>215.57</v>
      </c>
      <c r="AR152" s="343">
        <v>219.37</v>
      </c>
      <c r="AS152" s="371">
        <v>223.18</v>
      </c>
      <c r="AT152" s="358">
        <v>226.98</v>
      </c>
      <c r="AU152" s="364">
        <v>230.78</v>
      </c>
      <c r="AV152" s="364">
        <v>234.59</v>
      </c>
      <c r="AW152" s="364">
        <v>238.39</v>
      </c>
      <c r="AX152" s="364">
        <v>242.19</v>
      </c>
      <c r="AY152" s="364">
        <v>246</v>
      </c>
      <c r="AZ152" s="364">
        <v>249.8</v>
      </c>
      <c r="BA152" s="257">
        <v>216.02</v>
      </c>
      <c r="BB152" s="257">
        <v>219.82</v>
      </c>
      <c r="BC152" s="257">
        <v>223.62</v>
      </c>
      <c r="BD152" s="257">
        <v>227.43</v>
      </c>
      <c r="BE152" s="257">
        <v>158.96</v>
      </c>
      <c r="BF152" s="257">
        <v>155.16</v>
      </c>
      <c r="BG152" s="257">
        <v>151.35</v>
      </c>
      <c r="BH152" s="257">
        <v>147.55000000000001</v>
      </c>
      <c r="BI152" s="257">
        <v>143.75</v>
      </c>
    </row>
    <row r="153" spans="1:61" x14ac:dyDescent="0.45">
      <c r="A153" s="342">
        <v>291.45999999999998</v>
      </c>
      <c r="B153" s="342">
        <v>296.88</v>
      </c>
      <c r="C153" s="342">
        <v>302.31</v>
      </c>
      <c r="D153" s="342">
        <v>307.73</v>
      </c>
      <c r="E153" s="342">
        <v>313.14999999999998</v>
      </c>
      <c r="F153" s="342">
        <v>318.58</v>
      </c>
      <c r="G153" s="342">
        <v>324</v>
      </c>
      <c r="H153" s="342">
        <v>329.42</v>
      </c>
      <c r="I153" s="343">
        <v>334.85</v>
      </c>
      <c r="J153" s="352">
        <v>340.27</v>
      </c>
      <c r="K153" s="352">
        <v>345.7</v>
      </c>
      <c r="L153" s="343">
        <v>351.12</v>
      </c>
      <c r="M153" s="343">
        <v>356.54</v>
      </c>
      <c r="N153" s="343">
        <v>361.97</v>
      </c>
      <c r="O153" s="358">
        <v>367.39</v>
      </c>
      <c r="P153" s="364">
        <v>372.81</v>
      </c>
      <c r="Q153" s="364">
        <v>378.24</v>
      </c>
      <c r="R153" s="364">
        <v>383.66</v>
      </c>
      <c r="S153" s="364">
        <v>389.08</v>
      </c>
      <c r="T153" s="364">
        <v>394.51</v>
      </c>
      <c r="U153" s="364">
        <v>399.93</v>
      </c>
      <c r="V153" s="257">
        <v>329.86</v>
      </c>
      <c r="W153" s="257">
        <v>335.28</v>
      </c>
      <c r="X153" s="257">
        <v>340.71</v>
      </c>
      <c r="Y153" s="257">
        <v>346.13</v>
      </c>
      <c r="Z153" s="257">
        <v>248.51</v>
      </c>
      <c r="AA153" s="257">
        <v>243.08</v>
      </c>
      <c r="AB153" s="257">
        <v>237.66</v>
      </c>
      <c r="AC153" s="257">
        <v>232.23</v>
      </c>
      <c r="AD153" s="257">
        <v>226.81</v>
      </c>
      <c r="AE153" s="51">
        <v>149</v>
      </c>
      <c r="AF153" s="342">
        <v>174.98</v>
      </c>
      <c r="AG153" s="342">
        <v>178.81</v>
      </c>
      <c r="AH153" s="342">
        <v>182.64</v>
      </c>
      <c r="AI153" s="342">
        <v>186.47</v>
      </c>
      <c r="AJ153" s="342">
        <v>190.3</v>
      </c>
      <c r="AK153" s="342">
        <v>194.13</v>
      </c>
      <c r="AL153" s="342">
        <v>197.96</v>
      </c>
      <c r="AM153" s="342">
        <v>201.79</v>
      </c>
      <c r="AN153" s="343">
        <v>205.62</v>
      </c>
      <c r="AO153" s="352">
        <v>209.45</v>
      </c>
      <c r="AP153" s="352">
        <v>213.28</v>
      </c>
      <c r="AQ153" s="343">
        <v>217.11</v>
      </c>
      <c r="AR153" s="343">
        <v>220.93</v>
      </c>
      <c r="AS153" s="371">
        <v>224.76</v>
      </c>
      <c r="AT153" s="358">
        <v>228.59</v>
      </c>
      <c r="AU153" s="364">
        <v>232.42</v>
      </c>
      <c r="AV153" s="364">
        <v>236.25</v>
      </c>
      <c r="AW153" s="364">
        <v>240.08</v>
      </c>
      <c r="AX153" s="364">
        <v>243.91</v>
      </c>
      <c r="AY153" s="364">
        <v>247.74</v>
      </c>
      <c r="AZ153" s="364">
        <v>251.57</v>
      </c>
      <c r="BA153" s="257">
        <v>217.52</v>
      </c>
      <c r="BB153" s="257">
        <v>221.35</v>
      </c>
      <c r="BC153" s="257">
        <v>225.18</v>
      </c>
      <c r="BD153" s="257">
        <v>229.01</v>
      </c>
      <c r="BE153" s="257">
        <v>160.08000000000001</v>
      </c>
      <c r="BF153" s="257">
        <v>156.26</v>
      </c>
      <c r="BG153" s="257">
        <v>152.43</v>
      </c>
      <c r="BH153" s="257">
        <v>148.6</v>
      </c>
      <c r="BI153" s="257">
        <v>144.77000000000001</v>
      </c>
    </row>
    <row r="154" spans="1:61" x14ac:dyDescent="0.45">
      <c r="A154" s="342">
        <v>293.70999999999998</v>
      </c>
      <c r="B154" s="342">
        <v>299.17</v>
      </c>
      <c r="C154" s="342">
        <v>304.63</v>
      </c>
      <c r="D154" s="342">
        <v>310.08999999999997</v>
      </c>
      <c r="E154" s="342">
        <v>315.55</v>
      </c>
      <c r="F154" s="342">
        <v>321.01</v>
      </c>
      <c r="G154" s="342">
        <v>326.47000000000003</v>
      </c>
      <c r="H154" s="342">
        <v>331.93</v>
      </c>
      <c r="I154" s="343">
        <v>337.39</v>
      </c>
      <c r="J154" s="352">
        <v>342.85</v>
      </c>
      <c r="K154" s="352">
        <v>348.31</v>
      </c>
      <c r="L154" s="343">
        <v>353.77</v>
      </c>
      <c r="M154" s="343">
        <v>359.23</v>
      </c>
      <c r="N154" s="343">
        <v>364.69</v>
      </c>
      <c r="O154" s="358">
        <v>370.15</v>
      </c>
      <c r="P154" s="364">
        <v>375.61</v>
      </c>
      <c r="Q154" s="364">
        <v>381.07</v>
      </c>
      <c r="R154" s="364">
        <v>386.53</v>
      </c>
      <c r="S154" s="364">
        <v>391.99</v>
      </c>
      <c r="T154" s="364">
        <v>397.45</v>
      </c>
      <c r="U154" s="364">
        <v>402.91</v>
      </c>
      <c r="V154" s="257">
        <v>332.25</v>
      </c>
      <c r="W154" s="257">
        <v>337.71</v>
      </c>
      <c r="X154" s="257">
        <v>343.17</v>
      </c>
      <c r="Y154" s="257">
        <v>348.63</v>
      </c>
      <c r="Z154" s="257">
        <v>250.35</v>
      </c>
      <c r="AA154" s="257">
        <v>244.89</v>
      </c>
      <c r="AB154" s="257">
        <v>239.43</v>
      </c>
      <c r="AC154" s="257">
        <v>233.97</v>
      </c>
      <c r="AD154" s="257">
        <v>228.51</v>
      </c>
      <c r="AE154" s="51">
        <v>150</v>
      </c>
      <c r="AF154" s="342">
        <v>176.14</v>
      </c>
      <c r="AG154" s="342">
        <v>179.99</v>
      </c>
      <c r="AH154" s="342">
        <v>183.85</v>
      </c>
      <c r="AI154" s="342">
        <v>187.7</v>
      </c>
      <c r="AJ154" s="342">
        <v>191.56</v>
      </c>
      <c r="AK154" s="342">
        <v>195.41</v>
      </c>
      <c r="AL154" s="342">
        <v>199.27</v>
      </c>
      <c r="AM154" s="342">
        <v>203.12</v>
      </c>
      <c r="AN154" s="343">
        <v>206.98</v>
      </c>
      <c r="AO154" s="352">
        <v>210.83</v>
      </c>
      <c r="AP154" s="352">
        <v>214.69</v>
      </c>
      <c r="AQ154" s="343">
        <v>218.54</v>
      </c>
      <c r="AR154" s="343">
        <v>222.4</v>
      </c>
      <c r="AS154" s="371">
        <v>226.25</v>
      </c>
      <c r="AT154" s="358">
        <v>230.11</v>
      </c>
      <c r="AU154" s="364">
        <v>233.96</v>
      </c>
      <c r="AV154" s="364">
        <v>237.82</v>
      </c>
      <c r="AW154" s="364">
        <v>241.67</v>
      </c>
      <c r="AX154" s="364">
        <v>245.53</v>
      </c>
      <c r="AY154" s="364">
        <v>249.38</v>
      </c>
      <c r="AZ154" s="364">
        <v>253.24</v>
      </c>
      <c r="BA154" s="257">
        <v>218.97</v>
      </c>
      <c r="BB154" s="257">
        <v>222.83</v>
      </c>
      <c r="BC154" s="257">
        <v>226.68</v>
      </c>
      <c r="BD154" s="257">
        <v>230.54</v>
      </c>
      <c r="BE154" s="257">
        <v>161.15</v>
      </c>
      <c r="BF154" s="257">
        <v>157.29</v>
      </c>
      <c r="BG154" s="257">
        <v>153.44</v>
      </c>
      <c r="BH154" s="257">
        <v>149.58000000000001</v>
      </c>
      <c r="BI154" s="257">
        <v>145.72999999999999</v>
      </c>
    </row>
    <row r="155" spans="1:61" x14ac:dyDescent="0.45">
      <c r="A155" s="342">
        <v>295.60000000000002</v>
      </c>
      <c r="B155" s="342">
        <v>301.10000000000002</v>
      </c>
      <c r="C155" s="342">
        <v>306.58999999999997</v>
      </c>
      <c r="D155" s="342">
        <v>312.08999999999997</v>
      </c>
      <c r="E155" s="342">
        <v>317.58999999999997</v>
      </c>
      <c r="F155" s="342">
        <v>323.08</v>
      </c>
      <c r="G155" s="342">
        <v>328.58</v>
      </c>
      <c r="H155" s="342">
        <v>334.08</v>
      </c>
      <c r="I155" s="343">
        <v>339.57</v>
      </c>
      <c r="J155" s="352">
        <v>345.07</v>
      </c>
      <c r="K155" s="352">
        <v>350.56</v>
      </c>
      <c r="L155" s="343">
        <v>356.06</v>
      </c>
      <c r="M155" s="343">
        <v>361.56</v>
      </c>
      <c r="N155" s="343">
        <v>367.05</v>
      </c>
      <c r="O155" s="358">
        <v>372.55</v>
      </c>
      <c r="P155" s="364">
        <v>378.05</v>
      </c>
      <c r="Q155" s="364">
        <v>383.54</v>
      </c>
      <c r="R155" s="364">
        <v>389.04</v>
      </c>
      <c r="S155" s="364">
        <v>394.54</v>
      </c>
      <c r="T155" s="364">
        <v>400.03</v>
      </c>
      <c r="U155" s="364">
        <v>405.53</v>
      </c>
      <c r="V155" s="257">
        <v>334.42</v>
      </c>
      <c r="W155" s="257">
        <v>339.92</v>
      </c>
      <c r="X155" s="257">
        <v>345.41</v>
      </c>
      <c r="Y155" s="257">
        <v>350.91</v>
      </c>
      <c r="Z155" s="257">
        <v>251.97</v>
      </c>
      <c r="AA155" s="257">
        <v>246.48</v>
      </c>
      <c r="AB155" s="257">
        <v>240.98</v>
      </c>
      <c r="AC155" s="257">
        <v>235.49</v>
      </c>
      <c r="AD155" s="257">
        <v>229.99</v>
      </c>
      <c r="AE155" s="51">
        <v>151</v>
      </c>
      <c r="AF155" s="342">
        <v>177.3</v>
      </c>
      <c r="AG155" s="342">
        <v>181.18</v>
      </c>
      <c r="AH155" s="342">
        <v>185.06</v>
      </c>
      <c r="AI155" s="342">
        <v>188.94</v>
      </c>
      <c r="AJ155" s="342">
        <v>192.82</v>
      </c>
      <c r="AK155" s="342">
        <v>196.7</v>
      </c>
      <c r="AL155" s="342">
        <v>200.58</v>
      </c>
      <c r="AM155" s="342">
        <v>204.46</v>
      </c>
      <c r="AN155" s="343">
        <v>208.34</v>
      </c>
      <c r="AO155" s="352">
        <v>212.22</v>
      </c>
      <c r="AP155" s="352">
        <v>216.1</v>
      </c>
      <c r="AQ155" s="343">
        <v>219.98</v>
      </c>
      <c r="AR155" s="343">
        <v>223.86</v>
      </c>
      <c r="AS155" s="371">
        <v>227.75</v>
      </c>
      <c r="AT155" s="358">
        <v>231.63</v>
      </c>
      <c r="AU155" s="364">
        <v>235.51</v>
      </c>
      <c r="AV155" s="364">
        <v>239.39</v>
      </c>
      <c r="AW155" s="364">
        <v>243.27</v>
      </c>
      <c r="AX155" s="364">
        <v>247.15</v>
      </c>
      <c r="AY155" s="364">
        <v>251.03</v>
      </c>
      <c r="AZ155" s="364">
        <v>254.91</v>
      </c>
      <c r="BA155" s="257">
        <v>220.42</v>
      </c>
      <c r="BB155" s="257">
        <v>224.3</v>
      </c>
      <c r="BC155" s="257">
        <v>228.18</v>
      </c>
      <c r="BD155" s="257">
        <v>232.06</v>
      </c>
      <c r="BE155" s="257">
        <v>162.21</v>
      </c>
      <c r="BF155" s="257">
        <v>158.33000000000001</v>
      </c>
      <c r="BG155" s="257">
        <v>154.44999999999999</v>
      </c>
      <c r="BH155" s="257">
        <v>150.57</v>
      </c>
      <c r="BI155" s="257">
        <v>146.69</v>
      </c>
    </row>
    <row r="156" spans="1:61" x14ac:dyDescent="0.45">
      <c r="A156" s="342">
        <v>297.49</v>
      </c>
      <c r="B156" s="342">
        <v>303.02999999999997</v>
      </c>
      <c r="C156" s="342">
        <v>308.56</v>
      </c>
      <c r="D156" s="342">
        <v>314.08999999999997</v>
      </c>
      <c r="E156" s="342">
        <v>319.62</v>
      </c>
      <c r="F156" s="342">
        <v>325.16000000000003</v>
      </c>
      <c r="G156" s="342">
        <v>330.69</v>
      </c>
      <c r="H156" s="342">
        <v>336.22</v>
      </c>
      <c r="I156" s="343">
        <v>341.75</v>
      </c>
      <c r="J156" s="352">
        <v>347.29</v>
      </c>
      <c r="K156" s="352">
        <v>352.82</v>
      </c>
      <c r="L156" s="343">
        <v>358.35</v>
      </c>
      <c r="M156" s="343">
        <v>363.89</v>
      </c>
      <c r="N156" s="343">
        <v>369.42</v>
      </c>
      <c r="O156" s="358">
        <v>374.95</v>
      </c>
      <c r="P156" s="364">
        <v>380.48</v>
      </c>
      <c r="Q156" s="364">
        <v>386.02</v>
      </c>
      <c r="R156" s="364">
        <v>391.55</v>
      </c>
      <c r="S156" s="364">
        <v>397.08</v>
      </c>
      <c r="T156" s="364">
        <v>402.62</v>
      </c>
      <c r="U156" s="364">
        <v>408.15</v>
      </c>
      <c r="V156" s="257">
        <v>336.6</v>
      </c>
      <c r="W156" s="257">
        <v>342.13</v>
      </c>
      <c r="X156" s="257">
        <v>347.66</v>
      </c>
      <c r="Y156" s="257">
        <v>353.2</v>
      </c>
      <c r="Z156" s="257">
        <v>253.6</v>
      </c>
      <c r="AA156" s="257">
        <v>248.07</v>
      </c>
      <c r="AB156" s="257">
        <v>242.54</v>
      </c>
      <c r="AC156" s="257">
        <v>237.01</v>
      </c>
      <c r="AD156" s="257">
        <v>231.47</v>
      </c>
      <c r="AE156" s="51">
        <v>152</v>
      </c>
      <c r="AF156" s="342">
        <v>178.46</v>
      </c>
      <c r="AG156" s="342">
        <v>182.36</v>
      </c>
      <c r="AH156" s="342">
        <v>186.27</v>
      </c>
      <c r="AI156" s="342">
        <v>190.17</v>
      </c>
      <c r="AJ156" s="342">
        <v>194.08</v>
      </c>
      <c r="AK156" s="342">
        <v>197.99</v>
      </c>
      <c r="AL156" s="342">
        <v>201.89</v>
      </c>
      <c r="AM156" s="342">
        <v>205.8</v>
      </c>
      <c r="AN156" s="343">
        <v>209.71</v>
      </c>
      <c r="AO156" s="352">
        <v>213.61</v>
      </c>
      <c r="AP156" s="352">
        <v>217.52</v>
      </c>
      <c r="AQ156" s="343">
        <v>221.43</v>
      </c>
      <c r="AR156" s="343">
        <v>225.33</v>
      </c>
      <c r="AS156" s="371">
        <v>229.24</v>
      </c>
      <c r="AT156" s="358">
        <v>233.14</v>
      </c>
      <c r="AU156" s="364">
        <v>237.05</v>
      </c>
      <c r="AV156" s="364">
        <v>240.96</v>
      </c>
      <c r="AW156" s="364">
        <v>244.86</v>
      </c>
      <c r="AX156" s="364">
        <v>248.77</v>
      </c>
      <c r="AY156" s="364">
        <v>252.68</v>
      </c>
      <c r="AZ156" s="364">
        <v>256.58</v>
      </c>
      <c r="BA156" s="257">
        <v>221.87</v>
      </c>
      <c r="BB156" s="257">
        <v>225.78</v>
      </c>
      <c r="BC156" s="257">
        <v>229.68</v>
      </c>
      <c r="BD156" s="257">
        <v>233.59</v>
      </c>
      <c r="BE156" s="257">
        <v>163.28</v>
      </c>
      <c r="BF156" s="257">
        <v>159.37</v>
      </c>
      <c r="BG156" s="257">
        <v>155.46</v>
      </c>
      <c r="BH156" s="257">
        <v>151.56</v>
      </c>
      <c r="BI156" s="257">
        <v>147.65</v>
      </c>
    </row>
    <row r="157" spans="1:61" x14ac:dyDescent="0.45">
      <c r="A157" s="342">
        <v>299.39</v>
      </c>
      <c r="B157" s="342">
        <v>304.95999999999998</v>
      </c>
      <c r="C157" s="342">
        <v>310.43</v>
      </c>
      <c r="D157" s="342">
        <v>316.10000000000002</v>
      </c>
      <c r="E157" s="342">
        <v>321.67</v>
      </c>
      <c r="F157" s="342">
        <v>327.23</v>
      </c>
      <c r="G157" s="342">
        <v>332.8</v>
      </c>
      <c r="H157" s="342">
        <v>338.37</v>
      </c>
      <c r="I157" s="343">
        <v>343.94</v>
      </c>
      <c r="J157" s="352">
        <v>349.51</v>
      </c>
      <c r="K157" s="352">
        <v>355.08</v>
      </c>
      <c r="L157" s="343">
        <v>360.65</v>
      </c>
      <c r="M157" s="343">
        <v>366.22</v>
      </c>
      <c r="N157" s="343">
        <v>371.79</v>
      </c>
      <c r="O157" s="358">
        <v>377.36</v>
      </c>
      <c r="P157" s="364">
        <v>382.93</v>
      </c>
      <c r="Q157" s="364">
        <v>388.5</v>
      </c>
      <c r="R157" s="364">
        <v>394.06</v>
      </c>
      <c r="S157" s="364">
        <v>399.63</v>
      </c>
      <c r="T157" s="364">
        <v>405.2</v>
      </c>
      <c r="U157" s="364">
        <v>410.77</v>
      </c>
      <c r="V157" s="257">
        <v>338.78</v>
      </c>
      <c r="W157" s="257">
        <v>344.34</v>
      </c>
      <c r="X157" s="257">
        <v>349.91</v>
      </c>
      <c r="Y157" s="257">
        <v>355.48</v>
      </c>
      <c r="Z157" s="257">
        <v>255.24</v>
      </c>
      <c r="AA157" s="257">
        <v>249.67</v>
      </c>
      <c r="AB157" s="257">
        <v>244.1</v>
      </c>
      <c r="AC157" s="257">
        <v>238.53</v>
      </c>
      <c r="AD157" s="257">
        <v>232.96</v>
      </c>
      <c r="AE157" s="51">
        <v>153</v>
      </c>
      <c r="AF157" s="342">
        <v>179.61</v>
      </c>
      <c r="AG157" s="342">
        <v>183.55</v>
      </c>
      <c r="AH157" s="342">
        <v>187.48</v>
      </c>
      <c r="AI157" s="342">
        <v>191.41</v>
      </c>
      <c r="AJ157" s="342">
        <v>195.34</v>
      </c>
      <c r="AK157" s="342">
        <v>199.28</v>
      </c>
      <c r="AL157" s="342">
        <v>203.21</v>
      </c>
      <c r="AM157" s="342">
        <v>207.14</v>
      </c>
      <c r="AN157" s="343">
        <v>211.07</v>
      </c>
      <c r="AO157" s="352">
        <v>215</v>
      </c>
      <c r="AP157" s="352">
        <v>218.94</v>
      </c>
      <c r="AQ157" s="343">
        <v>222.87</v>
      </c>
      <c r="AR157" s="343">
        <v>226.8</v>
      </c>
      <c r="AS157" s="371">
        <v>230.73</v>
      </c>
      <c r="AT157" s="358">
        <v>234.66</v>
      </c>
      <c r="AU157" s="364">
        <v>238.6</v>
      </c>
      <c r="AV157" s="364">
        <v>242.53</v>
      </c>
      <c r="AW157" s="364">
        <v>246.46</v>
      </c>
      <c r="AX157" s="364">
        <v>250.39</v>
      </c>
      <c r="AY157" s="364">
        <v>254.32</v>
      </c>
      <c r="AZ157" s="364">
        <v>258.26</v>
      </c>
      <c r="BA157" s="257">
        <v>223.32</v>
      </c>
      <c r="BB157" s="257">
        <v>227.25</v>
      </c>
      <c r="BC157" s="257">
        <v>231.19</v>
      </c>
      <c r="BD157" s="257">
        <v>235.12</v>
      </c>
      <c r="BE157" s="257">
        <v>164.34</v>
      </c>
      <c r="BF157" s="257">
        <v>160.41</v>
      </c>
      <c r="BG157" s="257">
        <v>156.47999999999999</v>
      </c>
      <c r="BH157" s="257">
        <v>152.55000000000001</v>
      </c>
      <c r="BI157" s="257">
        <v>148.61000000000001</v>
      </c>
    </row>
    <row r="158" spans="1:61" x14ac:dyDescent="0.45">
      <c r="A158" s="342">
        <v>301.29000000000002</v>
      </c>
      <c r="B158" s="342">
        <v>306.89</v>
      </c>
      <c r="C158" s="342">
        <v>312.5</v>
      </c>
      <c r="D158" s="342">
        <v>318.11</v>
      </c>
      <c r="E158" s="342">
        <v>323.70999999999998</v>
      </c>
      <c r="F158" s="342">
        <v>329.32</v>
      </c>
      <c r="G158" s="342">
        <v>334.92</v>
      </c>
      <c r="H158" s="342">
        <v>340.53</v>
      </c>
      <c r="I158" s="343">
        <v>346.13</v>
      </c>
      <c r="J158" s="352">
        <v>351.74</v>
      </c>
      <c r="K158" s="352">
        <v>357.34</v>
      </c>
      <c r="L158" s="343">
        <v>362.95</v>
      </c>
      <c r="M158" s="343">
        <v>368.56</v>
      </c>
      <c r="N158" s="343">
        <v>374.16</v>
      </c>
      <c r="O158" s="358">
        <v>379.77</v>
      </c>
      <c r="P158" s="364">
        <v>385.37</v>
      </c>
      <c r="Q158" s="364">
        <v>390.98</v>
      </c>
      <c r="R158" s="364">
        <v>396.58</v>
      </c>
      <c r="S158" s="364">
        <v>402.19</v>
      </c>
      <c r="T158" s="364">
        <v>407.79</v>
      </c>
      <c r="U158" s="364">
        <v>413.4</v>
      </c>
      <c r="V158" s="257">
        <v>340.96</v>
      </c>
      <c r="W158" s="257">
        <v>346.56</v>
      </c>
      <c r="X158" s="257">
        <v>352.17</v>
      </c>
      <c r="Y158" s="257">
        <v>357.77</v>
      </c>
      <c r="Z158" s="257">
        <v>256.87</v>
      </c>
      <c r="AA158" s="257">
        <v>251.27</v>
      </c>
      <c r="AB158" s="257">
        <v>245.66</v>
      </c>
      <c r="AC158" s="257">
        <v>240.06</v>
      </c>
      <c r="AD158" s="257">
        <v>234.45</v>
      </c>
      <c r="AE158" s="51">
        <v>154</v>
      </c>
      <c r="AF158" s="342">
        <v>180.78</v>
      </c>
      <c r="AG158" s="342">
        <v>184.73</v>
      </c>
      <c r="AH158" s="342">
        <v>188.69</v>
      </c>
      <c r="AI158" s="342">
        <v>192.65</v>
      </c>
      <c r="AJ158" s="342">
        <v>196.61</v>
      </c>
      <c r="AK158" s="342">
        <v>200.56</v>
      </c>
      <c r="AL158" s="342">
        <v>204.52</v>
      </c>
      <c r="AM158" s="342">
        <v>208.48</v>
      </c>
      <c r="AN158" s="343">
        <v>212.44</v>
      </c>
      <c r="AO158" s="352">
        <v>216.4</v>
      </c>
      <c r="AP158" s="352">
        <v>220.35</v>
      </c>
      <c r="AQ158" s="343">
        <v>224.31</v>
      </c>
      <c r="AR158" s="343">
        <v>228.27</v>
      </c>
      <c r="AS158" s="371">
        <v>232.23</v>
      </c>
      <c r="AT158" s="358">
        <v>236.18</v>
      </c>
      <c r="AU158" s="364">
        <v>240.14</v>
      </c>
      <c r="AV158" s="364">
        <v>244.1</v>
      </c>
      <c r="AW158" s="364">
        <v>248.06</v>
      </c>
      <c r="AX158" s="364">
        <v>252.02</v>
      </c>
      <c r="AY158" s="364">
        <v>255.97</v>
      </c>
      <c r="AZ158" s="364">
        <v>259.93</v>
      </c>
      <c r="BA158" s="257">
        <v>224.77</v>
      </c>
      <c r="BB158" s="257">
        <v>228.73</v>
      </c>
      <c r="BC158" s="257">
        <v>232.69</v>
      </c>
      <c r="BD158" s="257">
        <v>236.65</v>
      </c>
      <c r="BE158" s="257">
        <v>165.41</v>
      </c>
      <c r="BF158" s="257">
        <v>161.44999999999999</v>
      </c>
      <c r="BG158" s="257">
        <v>157.49</v>
      </c>
      <c r="BH158" s="257">
        <v>153.53</v>
      </c>
      <c r="BI158" s="257">
        <v>149.58000000000001</v>
      </c>
    </row>
    <row r="159" spans="1:61" x14ac:dyDescent="0.45">
      <c r="A159" s="342">
        <v>303.19</v>
      </c>
      <c r="B159" s="342">
        <v>308.83999999999997</v>
      </c>
      <c r="C159" s="342">
        <v>314.48</v>
      </c>
      <c r="D159" s="342">
        <v>320.12</v>
      </c>
      <c r="E159" s="342">
        <v>325.76</v>
      </c>
      <c r="F159" s="342">
        <v>331.4</v>
      </c>
      <c r="G159" s="342">
        <v>337.05</v>
      </c>
      <c r="H159" s="342">
        <v>342.69</v>
      </c>
      <c r="I159" s="343">
        <v>348.33</v>
      </c>
      <c r="J159" s="352">
        <v>353.97</v>
      </c>
      <c r="K159" s="352">
        <v>359.61</v>
      </c>
      <c r="L159" s="343">
        <v>365.26</v>
      </c>
      <c r="M159" s="343">
        <v>370.9</v>
      </c>
      <c r="N159" s="343">
        <v>376.54</v>
      </c>
      <c r="O159" s="358">
        <v>382.18</v>
      </c>
      <c r="P159" s="364">
        <v>387.82</v>
      </c>
      <c r="Q159" s="364">
        <v>393.47</v>
      </c>
      <c r="R159" s="364">
        <v>399.11</v>
      </c>
      <c r="S159" s="364">
        <v>404.75</v>
      </c>
      <c r="T159" s="364">
        <v>410.39</v>
      </c>
      <c r="U159" s="364">
        <v>416.03</v>
      </c>
      <c r="V159" s="257">
        <v>343.14</v>
      </c>
      <c r="W159" s="257">
        <v>348.78</v>
      </c>
      <c r="X159" s="257">
        <v>354.42</v>
      </c>
      <c r="Y159" s="257">
        <v>360.07</v>
      </c>
      <c r="Z159" s="257">
        <v>258.51</v>
      </c>
      <c r="AA159" s="257">
        <v>252.87</v>
      </c>
      <c r="AB159" s="257">
        <v>247.23</v>
      </c>
      <c r="AC159" s="257">
        <v>241.58</v>
      </c>
      <c r="AD159" s="257">
        <v>235.94</v>
      </c>
      <c r="AE159" s="51">
        <v>155</v>
      </c>
      <c r="AF159" s="342">
        <v>181.94</v>
      </c>
      <c r="AG159" s="342">
        <v>185.92</v>
      </c>
      <c r="AH159" s="342">
        <v>189.9</v>
      </c>
      <c r="AI159" s="342">
        <v>193.89</v>
      </c>
      <c r="AJ159" s="342">
        <v>197.87</v>
      </c>
      <c r="AK159" s="342">
        <v>201.86</v>
      </c>
      <c r="AL159" s="342">
        <v>205.84</v>
      </c>
      <c r="AM159" s="342">
        <v>209.82</v>
      </c>
      <c r="AN159" s="343">
        <v>213.81</v>
      </c>
      <c r="AO159" s="352">
        <v>217.79</v>
      </c>
      <c r="AP159" s="352">
        <v>221.77</v>
      </c>
      <c r="AQ159" s="343">
        <v>225.76</v>
      </c>
      <c r="AR159" s="343">
        <v>229.74</v>
      </c>
      <c r="AS159" s="371">
        <v>233.72</v>
      </c>
      <c r="AT159" s="358">
        <v>237.71</v>
      </c>
      <c r="AU159" s="364">
        <v>241.69</v>
      </c>
      <c r="AV159" s="364">
        <v>245.67</v>
      </c>
      <c r="AW159" s="364">
        <v>249.66</v>
      </c>
      <c r="AX159" s="364">
        <v>253.64</v>
      </c>
      <c r="AY159" s="364">
        <v>257.62</v>
      </c>
      <c r="AZ159" s="364">
        <v>261.61</v>
      </c>
      <c r="BA159" s="257">
        <v>226.23</v>
      </c>
      <c r="BB159" s="257">
        <v>230.21</v>
      </c>
      <c r="BC159" s="257">
        <v>234.19</v>
      </c>
      <c r="BD159" s="257">
        <v>238.18</v>
      </c>
      <c r="BE159" s="257">
        <v>166.47</v>
      </c>
      <c r="BF159" s="257">
        <v>162.49</v>
      </c>
      <c r="BG159" s="257">
        <v>158.51</v>
      </c>
      <c r="BH159" s="257">
        <v>154.52000000000001</v>
      </c>
      <c r="BI159" s="257">
        <v>150.54</v>
      </c>
    </row>
    <row r="160" spans="1:61" x14ac:dyDescent="0.45">
      <c r="A160" s="342">
        <v>305.10000000000002</v>
      </c>
      <c r="B160" s="342">
        <v>310.77999999999997</v>
      </c>
      <c r="C160" s="342">
        <v>316.45999999999998</v>
      </c>
      <c r="D160" s="342">
        <v>322.14</v>
      </c>
      <c r="E160" s="342">
        <v>327.82</v>
      </c>
      <c r="F160" s="342">
        <v>333.49</v>
      </c>
      <c r="G160" s="342">
        <v>339.17</v>
      </c>
      <c r="H160" s="342">
        <v>344.85</v>
      </c>
      <c r="I160" s="343">
        <v>350.53</v>
      </c>
      <c r="J160" s="352">
        <v>356.21</v>
      </c>
      <c r="K160" s="352">
        <v>361.89</v>
      </c>
      <c r="L160" s="343">
        <v>367.57</v>
      </c>
      <c r="M160" s="343">
        <v>373.24</v>
      </c>
      <c r="N160" s="343">
        <v>378.92</v>
      </c>
      <c r="O160" s="358">
        <v>384.6</v>
      </c>
      <c r="P160" s="364">
        <v>390.28</v>
      </c>
      <c r="Q160" s="364">
        <v>395.96</v>
      </c>
      <c r="R160" s="364">
        <v>401.64</v>
      </c>
      <c r="S160" s="364">
        <v>407.31</v>
      </c>
      <c r="T160" s="364">
        <v>412.99</v>
      </c>
      <c r="U160" s="364">
        <v>418.67</v>
      </c>
      <c r="V160" s="257">
        <v>345.33</v>
      </c>
      <c r="W160" s="257">
        <v>351.01</v>
      </c>
      <c r="X160" s="257">
        <v>356.68</v>
      </c>
      <c r="Y160" s="257">
        <v>362.36</v>
      </c>
      <c r="Z160" s="257">
        <v>260.14999999999998</v>
      </c>
      <c r="AA160" s="257">
        <v>254.47</v>
      </c>
      <c r="AB160" s="257">
        <v>248.79</v>
      </c>
      <c r="AC160" s="257">
        <v>243.12</v>
      </c>
      <c r="AD160" s="257">
        <v>237.44</v>
      </c>
      <c r="AE160" s="51">
        <v>156</v>
      </c>
      <c r="AF160" s="342">
        <v>183.1</v>
      </c>
      <c r="AG160" s="342">
        <v>187.11</v>
      </c>
      <c r="AH160" s="342">
        <v>191.12</v>
      </c>
      <c r="AI160" s="342">
        <v>195.13</v>
      </c>
      <c r="AJ160" s="342">
        <v>199.14</v>
      </c>
      <c r="AK160" s="342">
        <v>203.15</v>
      </c>
      <c r="AL160" s="342">
        <v>207.16</v>
      </c>
      <c r="AM160" s="342">
        <v>211.17</v>
      </c>
      <c r="AN160" s="343">
        <v>215.17</v>
      </c>
      <c r="AO160" s="352">
        <v>219.18</v>
      </c>
      <c r="AP160" s="352">
        <v>223.19</v>
      </c>
      <c r="AQ160" s="343">
        <v>227.2</v>
      </c>
      <c r="AR160" s="343">
        <v>231.21</v>
      </c>
      <c r="AS160" s="371">
        <v>235.22</v>
      </c>
      <c r="AT160" s="358">
        <v>239.23</v>
      </c>
      <c r="AU160" s="364">
        <v>243.24</v>
      </c>
      <c r="AV160" s="364">
        <v>247.25</v>
      </c>
      <c r="AW160" s="364">
        <v>251.26</v>
      </c>
      <c r="AX160" s="364">
        <v>255.27</v>
      </c>
      <c r="AY160" s="364">
        <v>259.27999999999997</v>
      </c>
      <c r="AZ160" s="364">
        <v>263.29000000000002</v>
      </c>
      <c r="BA160" s="257">
        <v>227.68</v>
      </c>
      <c r="BB160" s="257">
        <v>231.69</v>
      </c>
      <c r="BC160" s="257">
        <v>235.7</v>
      </c>
      <c r="BD160" s="257">
        <v>239.71</v>
      </c>
      <c r="BE160" s="257">
        <v>167.54</v>
      </c>
      <c r="BF160" s="257">
        <v>163.53</v>
      </c>
      <c r="BG160" s="257">
        <v>159.52000000000001</v>
      </c>
      <c r="BH160" s="257">
        <v>155.51</v>
      </c>
      <c r="BI160" s="257">
        <v>151.5</v>
      </c>
    </row>
    <row r="161" spans="1:61" x14ac:dyDescent="0.45">
      <c r="A161" s="342">
        <v>307.02</v>
      </c>
      <c r="B161" s="342">
        <v>312.73</v>
      </c>
      <c r="C161" s="342">
        <v>318.45</v>
      </c>
      <c r="D161" s="342">
        <v>324.16000000000003</v>
      </c>
      <c r="E161" s="342">
        <v>329.88</v>
      </c>
      <c r="F161" s="342">
        <v>335.59</v>
      </c>
      <c r="G161" s="342">
        <v>341.31</v>
      </c>
      <c r="H161" s="342">
        <v>347.02</v>
      </c>
      <c r="I161" s="343">
        <v>352.74</v>
      </c>
      <c r="J161" s="352">
        <v>358.45</v>
      </c>
      <c r="K161" s="352">
        <v>364.16</v>
      </c>
      <c r="L161" s="343">
        <v>369.88</v>
      </c>
      <c r="M161" s="343">
        <v>375.59</v>
      </c>
      <c r="N161" s="343">
        <v>381.31</v>
      </c>
      <c r="O161" s="358">
        <v>387.02</v>
      </c>
      <c r="P161" s="364">
        <v>392.74</v>
      </c>
      <c r="Q161" s="364">
        <v>398.45</v>
      </c>
      <c r="R161" s="364">
        <v>404.17</v>
      </c>
      <c r="S161" s="364">
        <v>409.88</v>
      </c>
      <c r="T161" s="364">
        <v>415.6</v>
      </c>
      <c r="U161" s="364">
        <v>421.31</v>
      </c>
      <c r="V161" s="257">
        <v>347.52</v>
      </c>
      <c r="W161" s="257">
        <v>353.23</v>
      </c>
      <c r="X161" s="257">
        <v>358.95</v>
      </c>
      <c r="Y161" s="257">
        <v>364.66</v>
      </c>
      <c r="Z161" s="257">
        <v>261.79000000000002</v>
      </c>
      <c r="AA161" s="257">
        <v>256.08</v>
      </c>
      <c r="AB161" s="257">
        <v>250.36</v>
      </c>
      <c r="AC161" s="257">
        <v>244.65</v>
      </c>
      <c r="AD161" s="257">
        <v>238.94</v>
      </c>
      <c r="AE161" s="51">
        <v>157</v>
      </c>
      <c r="AF161" s="342">
        <v>184.27</v>
      </c>
      <c r="AG161" s="342">
        <v>188.3</v>
      </c>
      <c r="AH161" s="342">
        <v>192.34</v>
      </c>
      <c r="AI161" s="342">
        <v>196.37</v>
      </c>
      <c r="AJ161" s="342">
        <v>200.41</v>
      </c>
      <c r="AK161" s="342">
        <v>204.44</v>
      </c>
      <c r="AL161" s="342">
        <v>208.48</v>
      </c>
      <c r="AM161" s="342">
        <v>212.51</v>
      </c>
      <c r="AN161" s="343">
        <v>216.55</v>
      </c>
      <c r="AO161" s="352">
        <v>220.58</v>
      </c>
      <c r="AP161" s="352">
        <v>224.62</v>
      </c>
      <c r="AQ161" s="343">
        <v>228.65</v>
      </c>
      <c r="AR161" s="343">
        <v>232.68</v>
      </c>
      <c r="AS161" s="371">
        <v>236.72</v>
      </c>
      <c r="AT161" s="358">
        <v>240.75</v>
      </c>
      <c r="AU161" s="364">
        <v>244.79</v>
      </c>
      <c r="AV161" s="364">
        <v>248.82</v>
      </c>
      <c r="AW161" s="364">
        <v>252.86</v>
      </c>
      <c r="AX161" s="364">
        <v>256.89</v>
      </c>
      <c r="AY161" s="364">
        <v>260.93</v>
      </c>
      <c r="AZ161" s="364">
        <v>264.95999999999998</v>
      </c>
      <c r="BA161" s="257">
        <v>229.13</v>
      </c>
      <c r="BB161" s="257">
        <v>233.17</v>
      </c>
      <c r="BC161" s="257">
        <v>237.2</v>
      </c>
      <c r="BD161" s="257">
        <v>241.24</v>
      </c>
      <c r="BE161" s="257">
        <v>168.61</v>
      </c>
      <c r="BF161" s="257">
        <v>164.58</v>
      </c>
      <c r="BG161" s="257">
        <v>160.54</v>
      </c>
      <c r="BH161" s="257">
        <v>156.51</v>
      </c>
      <c r="BI161" s="257">
        <v>152.47</v>
      </c>
    </row>
    <row r="162" spans="1:61" x14ac:dyDescent="0.45">
      <c r="A162" s="342">
        <v>309.35000000000002</v>
      </c>
      <c r="B162" s="342">
        <v>315.10000000000002</v>
      </c>
      <c r="C162" s="342">
        <v>320.85000000000002</v>
      </c>
      <c r="D162" s="342">
        <v>326.61</v>
      </c>
      <c r="E162" s="342">
        <v>332.36</v>
      </c>
      <c r="F162" s="342">
        <v>338.11</v>
      </c>
      <c r="G162" s="342">
        <v>343.86</v>
      </c>
      <c r="H162" s="342">
        <v>349.61</v>
      </c>
      <c r="I162" s="343">
        <v>355.36</v>
      </c>
      <c r="J162" s="352">
        <v>361.11</v>
      </c>
      <c r="K162" s="352">
        <v>366.86</v>
      </c>
      <c r="L162" s="343">
        <v>372.62</v>
      </c>
      <c r="M162" s="343">
        <v>378.37</v>
      </c>
      <c r="N162" s="343">
        <v>384.12</v>
      </c>
      <c r="O162" s="358">
        <v>389.87</v>
      </c>
      <c r="P162" s="364">
        <v>395.62</v>
      </c>
      <c r="Q162" s="364">
        <v>401.37</v>
      </c>
      <c r="R162" s="364">
        <v>407.12</v>
      </c>
      <c r="S162" s="364">
        <v>412.87</v>
      </c>
      <c r="T162" s="364">
        <v>418.62</v>
      </c>
      <c r="U162" s="364">
        <v>424.38</v>
      </c>
      <c r="V162" s="257">
        <v>349.95</v>
      </c>
      <c r="W162" s="257">
        <v>355.7</v>
      </c>
      <c r="X162" s="257">
        <v>361.45</v>
      </c>
      <c r="Y162" s="257">
        <v>367.21</v>
      </c>
      <c r="Z162" s="257">
        <v>263.68</v>
      </c>
      <c r="AA162" s="257">
        <v>257.93</v>
      </c>
      <c r="AB162" s="257">
        <v>252.18</v>
      </c>
      <c r="AC162" s="257">
        <v>246.43</v>
      </c>
      <c r="AD162" s="257">
        <v>240.68</v>
      </c>
      <c r="AE162" s="51">
        <v>158</v>
      </c>
      <c r="AF162" s="342">
        <v>185.43</v>
      </c>
      <c r="AG162" s="342">
        <v>189.49</v>
      </c>
      <c r="AH162" s="342">
        <v>193.55</v>
      </c>
      <c r="AI162" s="342">
        <v>197.61</v>
      </c>
      <c r="AJ162" s="342">
        <v>201.67</v>
      </c>
      <c r="AK162" s="342">
        <v>205.74</v>
      </c>
      <c r="AL162" s="342">
        <v>209.8</v>
      </c>
      <c r="AM162" s="342">
        <v>213.86</v>
      </c>
      <c r="AN162" s="343">
        <v>217.92</v>
      </c>
      <c r="AO162" s="352">
        <v>221.98</v>
      </c>
      <c r="AP162" s="352">
        <v>226.04</v>
      </c>
      <c r="AQ162" s="343">
        <v>230.1</v>
      </c>
      <c r="AR162" s="343">
        <v>234.16</v>
      </c>
      <c r="AS162" s="371">
        <v>238.22</v>
      </c>
      <c r="AT162" s="358">
        <v>242.28</v>
      </c>
      <c r="AU162" s="364">
        <v>246.34</v>
      </c>
      <c r="AV162" s="364">
        <v>250.4</v>
      </c>
      <c r="AW162" s="364">
        <v>254.46</v>
      </c>
      <c r="AX162" s="364">
        <v>258.52</v>
      </c>
      <c r="AY162" s="364">
        <v>262.58</v>
      </c>
      <c r="AZ162" s="364">
        <v>266.64</v>
      </c>
      <c r="BA162" s="257">
        <v>230.59</v>
      </c>
      <c r="BB162" s="257">
        <v>234.65</v>
      </c>
      <c r="BC162" s="257">
        <v>238.71</v>
      </c>
      <c r="BD162" s="257">
        <v>242.77</v>
      </c>
      <c r="BE162" s="257">
        <v>169.68</v>
      </c>
      <c r="BF162" s="257">
        <v>165.62</v>
      </c>
      <c r="BG162" s="257">
        <v>161.56</v>
      </c>
      <c r="BH162" s="257">
        <v>157.5</v>
      </c>
      <c r="BI162" s="257">
        <v>153.44</v>
      </c>
    </row>
    <row r="163" spans="1:61" x14ac:dyDescent="0.45">
      <c r="A163" s="342">
        <v>311.27999999999997</v>
      </c>
      <c r="B163" s="342">
        <v>317.07</v>
      </c>
      <c r="C163" s="342">
        <v>322.86</v>
      </c>
      <c r="D163" s="342">
        <v>328.64</v>
      </c>
      <c r="E163" s="342">
        <v>334.43</v>
      </c>
      <c r="F163" s="342">
        <v>340.22</v>
      </c>
      <c r="G163" s="342">
        <v>346.01</v>
      </c>
      <c r="H163" s="342">
        <v>351.79</v>
      </c>
      <c r="I163" s="343">
        <v>357.58</v>
      </c>
      <c r="J163" s="352">
        <v>363.37</v>
      </c>
      <c r="K163" s="352">
        <v>369.16</v>
      </c>
      <c r="L163" s="343">
        <v>374.94</v>
      </c>
      <c r="M163" s="343">
        <v>380.73</v>
      </c>
      <c r="N163" s="343">
        <v>386.52</v>
      </c>
      <c r="O163" s="358">
        <v>392.31</v>
      </c>
      <c r="P163" s="364">
        <v>398.09</v>
      </c>
      <c r="Q163" s="364">
        <v>403.88</v>
      </c>
      <c r="R163" s="364">
        <v>409.67</v>
      </c>
      <c r="S163" s="364">
        <v>415.46</v>
      </c>
      <c r="T163" s="364">
        <v>421.24</v>
      </c>
      <c r="U163" s="364">
        <v>427.03</v>
      </c>
      <c r="V163" s="257">
        <v>352.15</v>
      </c>
      <c r="W163" s="257">
        <v>357.94</v>
      </c>
      <c r="X163" s="257">
        <v>363.72</v>
      </c>
      <c r="Y163" s="257">
        <v>369.51</v>
      </c>
      <c r="Z163" s="257">
        <v>265.33999999999997</v>
      </c>
      <c r="AA163" s="257">
        <v>259.55</v>
      </c>
      <c r="AB163" s="257">
        <v>253.76</v>
      </c>
      <c r="AC163" s="257">
        <v>247.97</v>
      </c>
      <c r="AD163" s="257">
        <v>242.18</v>
      </c>
      <c r="AE163" s="51">
        <v>159</v>
      </c>
      <c r="AF163" s="342">
        <v>186.6</v>
      </c>
      <c r="AG163" s="342">
        <v>190.69</v>
      </c>
      <c r="AH163" s="342">
        <v>194.77</v>
      </c>
      <c r="AI163" s="342">
        <v>198.86</v>
      </c>
      <c r="AJ163" s="342">
        <v>202.94</v>
      </c>
      <c r="AK163" s="342">
        <v>207.03</v>
      </c>
      <c r="AL163" s="342">
        <v>211.12</v>
      </c>
      <c r="AM163" s="342">
        <v>215.2</v>
      </c>
      <c r="AN163" s="343">
        <v>219.29</v>
      </c>
      <c r="AO163" s="352">
        <v>223.38</v>
      </c>
      <c r="AP163" s="352">
        <v>227.46</v>
      </c>
      <c r="AQ163" s="343">
        <v>231.55</v>
      </c>
      <c r="AR163" s="343">
        <v>235.63</v>
      </c>
      <c r="AS163" s="371">
        <v>239.72</v>
      </c>
      <c r="AT163" s="358">
        <v>243.81</v>
      </c>
      <c r="AU163" s="364">
        <v>247.89</v>
      </c>
      <c r="AV163" s="364">
        <v>251.98</v>
      </c>
      <c r="AW163" s="364">
        <v>256.07</v>
      </c>
      <c r="AX163" s="364">
        <v>260.14999999999998</v>
      </c>
      <c r="AY163" s="364">
        <v>264.24</v>
      </c>
      <c r="AZ163" s="364">
        <v>268.33</v>
      </c>
      <c r="BA163" s="257">
        <v>232.04</v>
      </c>
      <c r="BB163" s="257">
        <v>236.13</v>
      </c>
      <c r="BC163" s="257">
        <v>240.22</v>
      </c>
      <c r="BD163" s="257">
        <v>244.3</v>
      </c>
      <c r="BE163" s="257">
        <v>170.75</v>
      </c>
      <c r="BF163" s="257">
        <v>166.66</v>
      </c>
      <c r="BG163" s="257">
        <v>162.58000000000001</v>
      </c>
      <c r="BH163" s="257">
        <v>158.49</v>
      </c>
      <c r="BI163" s="257">
        <v>154.4</v>
      </c>
    </row>
    <row r="164" spans="1:61" x14ac:dyDescent="0.45">
      <c r="A164" s="342">
        <v>313.20999999999998</v>
      </c>
      <c r="B164" s="342">
        <v>319.04000000000002</v>
      </c>
      <c r="C164" s="342">
        <v>324.86</v>
      </c>
      <c r="D164" s="342">
        <v>330.69</v>
      </c>
      <c r="E164" s="342">
        <v>336.51</v>
      </c>
      <c r="F164" s="342">
        <v>342.33</v>
      </c>
      <c r="G164" s="342">
        <v>348.16</v>
      </c>
      <c r="H164" s="342">
        <v>353.98</v>
      </c>
      <c r="I164" s="343">
        <v>359.81</v>
      </c>
      <c r="J164" s="352">
        <v>365.63</v>
      </c>
      <c r="K164" s="352">
        <v>371.45</v>
      </c>
      <c r="L164" s="343">
        <v>377.28</v>
      </c>
      <c r="M164" s="343">
        <v>383.1</v>
      </c>
      <c r="N164" s="343">
        <v>388.93</v>
      </c>
      <c r="O164" s="358">
        <v>394.75</v>
      </c>
      <c r="P164" s="364">
        <v>400.57</v>
      </c>
      <c r="Q164" s="364">
        <v>406.4</v>
      </c>
      <c r="R164" s="364">
        <v>412.22</v>
      </c>
      <c r="S164" s="364">
        <v>418.05</v>
      </c>
      <c r="T164" s="364">
        <v>423.87</v>
      </c>
      <c r="U164" s="364">
        <v>429.69</v>
      </c>
      <c r="V164" s="257">
        <v>354.35</v>
      </c>
      <c r="W164" s="257">
        <v>360.17</v>
      </c>
      <c r="X164" s="257">
        <v>366</v>
      </c>
      <c r="Y164" s="257">
        <v>371.82</v>
      </c>
      <c r="Z164" s="257">
        <v>266.99</v>
      </c>
      <c r="AA164" s="257">
        <v>261.17</v>
      </c>
      <c r="AB164" s="257">
        <v>255.34</v>
      </c>
      <c r="AC164" s="257">
        <v>249.52</v>
      </c>
      <c r="AD164" s="257">
        <v>243.69</v>
      </c>
      <c r="AE164" s="51">
        <v>160</v>
      </c>
      <c r="AF164" s="342">
        <v>187.77</v>
      </c>
      <c r="AG164" s="342">
        <v>191.88</v>
      </c>
      <c r="AH164" s="342">
        <v>195.99</v>
      </c>
      <c r="AI164" s="342">
        <v>200.1</v>
      </c>
      <c r="AJ164" s="342">
        <v>204.22</v>
      </c>
      <c r="AK164" s="342">
        <v>208.33</v>
      </c>
      <c r="AL164" s="342">
        <v>212.44</v>
      </c>
      <c r="AM164" s="342">
        <v>216.55</v>
      </c>
      <c r="AN164" s="343">
        <v>220.66</v>
      </c>
      <c r="AO164" s="352">
        <v>224.78</v>
      </c>
      <c r="AP164" s="352">
        <v>228.89</v>
      </c>
      <c r="AQ164" s="343">
        <v>233</v>
      </c>
      <c r="AR164" s="343">
        <v>237.11</v>
      </c>
      <c r="AS164" s="371">
        <v>241.22</v>
      </c>
      <c r="AT164" s="358">
        <v>245.34</v>
      </c>
      <c r="AU164" s="364">
        <v>249.45</v>
      </c>
      <c r="AV164" s="364">
        <v>253.56</v>
      </c>
      <c r="AW164" s="364">
        <v>257.67</v>
      </c>
      <c r="AX164" s="364">
        <v>261.77999999999997</v>
      </c>
      <c r="AY164" s="364">
        <v>265.89999999999998</v>
      </c>
      <c r="AZ164" s="364">
        <v>270.01</v>
      </c>
      <c r="BA164" s="257">
        <v>233.5</v>
      </c>
      <c r="BB164" s="257">
        <v>237.61</v>
      </c>
      <c r="BC164" s="257">
        <v>241.72</v>
      </c>
      <c r="BD164" s="257">
        <v>245.84</v>
      </c>
      <c r="BE164" s="257">
        <v>171.82</v>
      </c>
      <c r="BF164" s="257">
        <v>167.71</v>
      </c>
      <c r="BG164" s="257">
        <v>163.6</v>
      </c>
      <c r="BH164" s="257">
        <v>159.47999999999999</v>
      </c>
      <c r="BI164" s="257">
        <v>155.37</v>
      </c>
    </row>
    <row r="165" spans="1:61" x14ac:dyDescent="0.45">
      <c r="A165" s="342">
        <v>315.14999999999998</v>
      </c>
      <c r="B165" s="342">
        <v>321.01</v>
      </c>
      <c r="C165" s="342">
        <v>326.87</v>
      </c>
      <c r="D165" s="342">
        <v>332.73</v>
      </c>
      <c r="E165" s="342">
        <v>338.59</v>
      </c>
      <c r="F165" s="342">
        <v>344.45</v>
      </c>
      <c r="G165" s="342">
        <v>350.32</v>
      </c>
      <c r="H165" s="342">
        <v>356.18</v>
      </c>
      <c r="I165" s="343">
        <v>362.04</v>
      </c>
      <c r="J165" s="352">
        <v>367.9</v>
      </c>
      <c r="K165" s="352">
        <v>373.76</v>
      </c>
      <c r="L165" s="343">
        <v>379.62</v>
      </c>
      <c r="M165" s="343">
        <v>385.48</v>
      </c>
      <c r="N165" s="343">
        <v>391.34</v>
      </c>
      <c r="O165" s="358">
        <v>397.2</v>
      </c>
      <c r="P165" s="364">
        <v>403.06</v>
      </c>
      <c r="Q165" s="364">
        <v>408.92</v>
      </c>
      <c r="R165" s="364">
        <v>414.78</v>
      </c>
      <c r="S165" s="364">
        <v>420.64</v>
      </c>
      <c r="T165" s="364">
        <v>426.5</v>
      </c>
      <c r="U165" s="364">
        <v>432.36</v>
      </c>
      <c r="V165" s="257">
        <v>356.55</v>
      </c>
      <c r="W165" s="257">
        <v>362.41</v>
      </c>
      <c r="X165" s="257">
        <v>368.27</v>
      </c>
      <c r="Y165" s="257">
        <v>374.13</v>
      </c>
      <c r="Z165" s="257">
        <v>268.64999999999998</v>
      </c>
      <c r="AA165" s="257">
        <v>262.79000000000002</v>
      </c>
      <c r="AB165" s="257">
        <v>256.93</v>
      </c>
      <c r="AC165" s="257">
        <v>251.07</v>
      </c>
      <c r="AD165" s="257">
        <v>245.21</v>
      </c>
      <c r="AE165" s="51">
        <v>161</v>
      </c>
      <c r="AF165" s="342">
        <v>188.94</v>
      </c>
      <c r="AG165" s="342">
        <v>193.08</v>
      </c>
      <c r="AH165" s="342">
        <v>197.21</v>
      </c>
      <c r="AI165" s="342">
        <v>201.35</v>
      </c>
      <c r="AJ165" s="342">
        <v>205.49</v>
      </c>
      <c r="AK165" s="342">
        <v>209.63</v>
      </c>
      <c r="AL165" s="342">
        <v>213.76</v>
      </c>
      <c r="AM165" s="342">
        <v>217.9</v>
      </c>
      <c r="AN165" s="343">
        <v>222.04</v>
      </c>
      <c r="AO165" s="352">
        <v>226.18</v>
      </c>
      <c r="AP165" s="352">
        <v>230.31</v>
      </c>
      <c r="AQ165" s="343">
        <v>234.45</v>
      </c>
      <c r="AR165" s="343">
        <v>238.59</v>
      </c>
      <c r="AS165" s="371">
        <v>242.73</v>
      </c>
      <c r="AT165" s="358">
        <v>246.87</v>
      </c>
      <c r="AU165" s="364">
        <v>251</v>
      </c>
      <c r="AV165" s="364">
        <v>255.14</v>
      </c>
      <c r="AW165" s="364">
        <v>259.27999999999997</v>
      </c>
      <c r="AX165" s="364">
        <v>263.42</v>
      </c>
      <c r="AY165" s="364">
        <v>267.55</v>
      </c>
      <c r="AZ165" s="364">
        <v>271.69</v>
      </c>
      <c r="BA165" s="257">
        <v>234.96</v>
      </c>
      <c r="BB165" s="257">
        <v>239.09</v>
      </c>
      <c r="BC165" s="257">
        <v>243.23</v>
      </c>
      <c r="BD165" s="257">
        <v>247.37</v>
      </c>
      <c r="BE165" s="257">
        <v>172.89</v>
      </c>
      <c r="BF165" s="257">
        <v>168.75</v>
      </c>
      <c r="BG165" s="257">
        <v>164.62</v>
      </c>
      <c r="BH165" s="257">
        <v>160.47999999999999</v>
      </c>
      <c r="BI165" s="257">
        <v>156.34</v>
      </c>
    </row>
    <row r="166" spans="1:61" x14ac:dyDescent="0.45">
      <c r="A166" s="342">
        <v>317.10000000000002</v>
      </c>
      <c r="B166" s="342">
        <v>322.99</v>
      </c>
      <c r="C166" s="342">
        <v>328.89</v>
      </c>
      <c r="D166" s="342">
        <v>334.79</v>
      </c>
      <c r="E166" s="342">
        <v>340.68</v>
      </c>
      <c r="F166" s="342">
        <v>346.58</v>
      </c>
      <c r="G166" s="342">
        <v>352.48</v>
      </c>
      <c r="H166" s="342">
        <v>358.37</v>
      </c>
      <c r="I166" s="343">
        <v>364.27</v>
      </c>
      <c r="J166" s="352">
        <v>370.17</v>
      </c>
      <c r="K166" s="352">
        <v>376.06</v>
      </c>
      <c r="L166" s="343">
        <v>381.96</v>
      </c>
      <c r="M166" s="343">
        <v>387.86</v>
      </c>
      <c r="N166" s="343">
        <v>393.76</v>
      </c>
      <c r="O166" s="358">
        <v>399.65</v>
      </c>
      <c r="P166" s="364">
        <v>405.55</v>
      </c>
      <c r="Q166" s="364">
        <v>411.45</v>
      </c>
      <c r="R166" s="364">
        <v>417.34</v>
      </c>
      <c r="S166" s="364">
        <v>423.24</v>
      </c>
      <c r="T166" s="364">
        <v>429.14</v>
      </c>
      <c r="U166" s="364">
        <v>435.03</v>
      </c>
      <c r="V166" s="257">
        <v>358.76</v>
      </c>
      <c r="W166" s="257">
        <v>364.66</v>
      </c>
      <c r="X166" s="257">
        <v>370.55</v>
      </c>
      <c r="Y166" s="257">
        <v>376.45</v>
      </c>
      <c r="Z166" s="257">
        <v>270.31</v>
      </c>
      <c r="AA166" s="257">
        <v>264.41000000000003</v>
      </c>
      <c r="AB166" s="257">
        <v>258.51</v>
      </c>
      <c r="AC166" s="257">
        <v>252.62</v>
      </c>
      <c r="AD166" s="257">
        <v>246.72</v>
      </c>
      <c r="AE166" s="51">
        <v>162</v>
      </c>
      <c r="AF166" s="342">
        <v>190.11</v>
      </c>
      <c r="AG166" s="342">
        <v>194.27</v>
      </c>
      <c r="AH166" s="342">
        <v>198.44</v>
      </c>
      <c r="AI166" s="342">
        <v>202.6</v>
      </c>
      <c r="AJ166" s="342">
        <v>206.76</v>
      </c>
      <c r="AK166" s="342">
        <v>210.93</v>
      </c>
      <c r="AL166" s="342">
        <v>215.09</v>
      </c>
      <c r="AM166" s="342">
        <v>219.25</v>
      </c>
      <c r="AN166" s="343">
        <v>223.42</v>
      </c>
      <c r="AO166" s="352">
        <v>227.58</v>
      </c>
      <c r="AP166" s="352">
        <v>231.74</v>
      </c>
      <c r="AQ166" s="343">
        <v>235.91</v>
      </c>
      <c r="AR166" s="343">
        <v>240.07</v>
      </c>
      <c r="AS166" s="371">
        <v>244.23</v>
      </c>
      <c r="AT166" s="358">
        <v>248.4</v>
      </c>
      <c r="AU166" s="364">
        <v>252.56</v>
      </c>
      <c r="AV166" s="364">
        <v>256.72000000000003</v>
      </c>
      <c r="AW166" s="364">
        <v>260.89</v>
      </c>
      <c r="AX166" s="364">
        <v>265.05</v>
      </c>
      <c r="AY166" s="364">
        <v>269.20999999999998</v>
      </c>
      <c r="AZ166" s="364">
        <v>273.38</v>
      </c>
      <c r="BA166" s="257">
        <v>236.42</v>
      </c>
      <c r="BB166" s="257">
        <v>240.58</v>
      </c>
      <c r="BC166" s="257">
        <v>244.74</v>
      </c>
      <c r="BD166" s="257">
        <v>248.91</v>
      </c>
      <c r="BE166" s="257">
        <v>173.96</v>
      </c>
      <c r="BF166" s="257">
        <v>169.8</v>
      </c>
      <c r="BG166" s="257">
        <v>165.64</v>
      </c>
      <c r="BH166" s="257">
        <v>161.47</v>
      </c>
      <c r="BI166" s="257">
        <v>157.31</v>
      </c>
    </row>
    <row r="167" spans="1:61" x14ac:dyDescent="0.45">
      <c r="A167" s="342">
        <v>319.05</v>
      </c>
      <c r="B167" s="342">
        <v>324.98</v>
      </c>
      <c r="C167" s="342">
        <v>330.91</v>
      </c>
      <c r="D167" s="342">
        <v>336.85</v>
      </c>
      <c r="E167" s="342">
        <v>342.78</v>
      </c>
      <c r="F167" s="342">
        <v>348.71</v>
      </c>
      <c r="G167" s="342">
        <v>354.65</v>
      </c>
      <c r="H167" s="342">
        <v>360.58</v>
      </c>
      <c r="I167" s="343">
        <v>366.51</v>
      </c>
      <c r="J167" s="352">
        <v>372.44</v>
      </c>
      <c r="K167" s="352">
        <v>378.38</v>
      </c>
      <c r="L167" s="343">
        <v>384.31</v>
      </c>
      <c r="M167" s="343">
        <v>390.24</v>
      </c>
      <c r="N167" s="343">
        <v>396.18</v>
      </c>
      <c r="O167" s="358">
        <v>402.11</v>
      </c>
      <c r="P167" s="364">
        <v>408.04</v>
      </c>
      <c r="Q167" s="364">
        <v>413.98</v>
      </c>
      <c r="R167" s="364">
        <v>419.91</v>
      </c>
      <c r="S167" s="364">
        <v>425.84</v>
      </c>
      <c r="T167" s="364">
        <v>431.78</v>
      </c>
      <c r="U167" s="364">
        <v>437.71</v>
      </c>
      <c r="V167" s="257">
        <v>360.97</v>
      </c>
      <c r="W167" s="257">
        <v>366.9</v>
      </c>
      <c r="X167" s="257">
        <v>372.84</v>
      </c>
      <c r="Y167" s="257">
        <v>378.77</v>
      </c>
      <c r="Z167" s="257">
        <v>271.97000000000003</v>
      </c>
      <c r="AA167" s="257">
        <v>266.04000000000002</v>
      </c>
      <c r="AB167" s="257">
        <v>260.11</v>
      </c>
      <c r="AC167" s="257">
        <v>254.17</v>
      </c>
      <c r="AD167" s="257">
        <v>248.24</v>
      </c>
      <c r="AE167" s="51">
        <v>163</v>
      </c>
      <c r="AF167" s="342">
        <v>191.28</v>
      </c>
      <c r="AG167" s="342">
        <v>195.47</v>
      </c>
      <c r="AH167" s="342">
        <v>199.66</v>
      </c>
      <c r="AI167" s="342">
        <v>203.85</v>
      </c>
      <c r="AJ167" s="342">
        <v>208.04</v>
      </c>
      <c r="AK167" s="342">
        <v>212.23</v>
      </c>
      <c r="AL167" s="342">
        <v>216.42</v>
      </c>
      <c r="AM167" s="342">
        <v>220.61</v>
      </c>
      <c r="AN167" s="343">
        <v>224.79</v>
      </c>
      <c r="AO167" s="352">
        <v>228.98</v>
      </c>
      <c r="AP167" s="352">
        <v>233.17</v>
      </c>
      <c r="AQ167" s="343">
        <v>237.36</v>
      </c>
      <c r="AR167" s="343">
        <v>241.55</v>
      </c>
      <c r="AS167" s="371">
        <v>245.74</v>
      </c>
      <c r="AT167" s="358">
        <v>249.93</v>
      </c>
      <c r="AU167" s="364">
        <v>254.12</v>
      </c>
      <c r="AV167" s="364">
        <v>258.31</v>
      </c>
      <c r="AW167" s="364">
        <v>262.5</v>
      </c>
      <c r="AX167" s="364">
        <v>266.69</v>
      </c>
      <c r="AY167" s="364">
        <v>270.88</v>
      </c>
      <c r="AZ167" s="364">
        <v>275.06</v>
      </c>
      <c r="BA167" s="257">
        <v>237.87</v>
      </c>
      <c r="BB167" s="257">
        <v>242.06</v>
      </c>
      <c r="BC167" s="257">
        <v>246.25</v>
      </c>
      <c r="BD167" s="257">
        <v>250.44</v>
      </c>
      <c r="BE167" s="257">
        <v>175.04</v>
      </c>
      <c r="BF167" s="257">
        <v>170.85</v>
      </c>
      <c r="BG167" s="257">
        <v>166.66</v>
      </c>
      <c r="BH167" s="257">
        <v>162.47</v>
      </c>
      <c r="BI167" s="257">
        <v>158.28</v>
      </c>
    </row>
    <row r="168" spans="1:61" x14ac:dyDescent="0.45">
      <c r="A168" s="342">
        <v>321</v>
      </c>
      <c r="B168" s="342">
        <v>326.97000000000003</v>
      </c>
      <c r="C168" s="342">
        <v>332.94</v>
      </c>
      <c r="D168" s="342">
        <v>338.91</v>
      </c>
      <c r="E168" s="342">
        <v>344.88</v>
      </c>
      <c r="F168" s="342">
        <v>350.85</v>
      </c>
      <c r="G168" s="342">
        <v>356.82</v>
      </c>
      <c r="H168" s="342">
        <v>362.79</v>
      </c>
      <c r="I168" s="343">
        <v>368.76</v>
      </c>
      <c r="J168" s="352">
        <v>374.73</v>
      </c>
      <c r="K168" s="352">
        <v>380.7</v>
      </c>
      <c r="L168" s="343">
        <v>386.67</v>
      </c>
      <c r="M168" s="343">
        <v>392.64</v>
      </c>
      <c r="N168" s="343">
        <v>398.61</v>
      </c>
      <c r="O168" s="358">
        <v>404.57</v>
      </c>
      <c r="P168" s="364">
        <v>410.54</v>
      </c>
      <c r="Q168" s="364">
        <v>416.51</v>
      </c>
      <c r="R168" s="364">
        <v>422.48</v>
      </c>
      <c r="S168" s="364">
        <v>428.45</v>
      </c>
      <c r="T168" s="364">
        <v>434.42</v>
      </c>
      <c r="U168" s="364">
        <v>440.39</v>
      </c>
      <c r="V168" s="257">
        <v>363.18</v>
      </c>
      <c r="W168" s="257">
        <v>369.15</v>
      </c>
      <c r="X168" s="257">
        <v>375.12</v>
      </c>
      <c r="Y168" s="257">
        <v>381.09</v>
      </c>
      <c r="Z168" s="257">
        <v>273.64</v>
      </c>
      <c r="AA168" s="257">
        <v>267.67</v>
      </c>
      <c r="AB168" s="257">
        <v>261.7</v>
      </c>
      <c r="AC168" s="257">
        <v>255.73</v>
      </c>
      <c r="AD168" s="257">
        <v>249.76</v>
      </c>
      <c r="AE168" s="51">
        <v>164</v>
      </c>
      <c r="AF168" s="342">
        <v>192.46</v>
      </c>
      <c r="AG168" s="342">
        <v>196.67</v>
      </c>
      <c r="AH168" s="342">
        <v>200.89</v>
      </c>
      <c r="AI168" s="342">
        <v>205.1</v>
      </c>
      <c r="AJ168" s="342">
        <v>209.32</v>
      </c>
      <c r="AK168" s="342">
        <v>213.53</v>
      </c>
      <c r="AL168" s="342">
        <v>217.75</v>
      </c>
      <c r="AM168" s="342">
        <v>221.96</v>
      </c>
      <c r="AN168" s="343">
        <v>226.17</v>
      </c>
      <c r="AO168" s="352">
        <v>230.39</v>
      </c>
      <c r="AP168" s="352">
        <v>234.6</v>
      </c>
      <c r="AQ168" s="343">
        <v>238.82</v>
      </c>
      <c r="AR168" s="343">
        <v>243.03</v>
      </c>
      <c r="AS168" s="371">
        <v>247.25</v>
      </c>
      <c r="AT168" s="358">
        <v>251.46</v>
      </c>
      <c r="AU168" s="364">
        <v>255.68</v>
      </c>
      <c r="AV168" s="364">
        <v>259.89</v>
      </c>
      <c r="AW168" s="364">
        <v>264.11</v>
      </c>
      <c r="AX168" s="364">
        <v>268.32</v>
      </c>
      <c r="AY168" s="364">
        <v>272.54000000000002</v>
      </c>
      <c r="AZ168" s="364">
        <v>276.75</v>
      </c>
      <c r="BA168" s="257">
        <v>239.83</v>
      </c>
      <c r="BB168" s="257">
        <v>243.55</v>
      </c>
      <c r="BC168" s="257">
        <v>247.76</v>
      </c>
      <c r="BD168" s="257">
        <v>251.98</v>
      </c>
      <c r="BE168" s="257">
        <v>176.11</v>
      </c>
      <c r="BF168" s="257">
        <v>171.9</v>
      </c>
      <c r="BG168" s="257">
        <v>167.68</v>
      </c>
      <c r="BH168" s="257">
        <v>163.47</v>
      </c>
      <c r="BI168" s="257">
        <v>159.25</v>
      </c>
    </row>
    <row r="169" spans="1:61" x14ac:dyDescent="0.45">
      <c r="A169" s="342">
        <v>322.95999999999998</v>
      </c>
      <c r="B169" s="342">
        <v>328.97</v>
      </c>
      <c r="C169" s="342">
        <v>334.97</v>
      </c>
      <c r="D169" s="342">
        <v>340.98</v>
      </c>
      <c r="E169" s="342">
        <v>346.98</v>
      </c>
      <c r="F169" s="342">
        <v>352.99</v>
      </c>
      <c r="G169" s="342">
        <v>359</v>
      </c>
      <c r="H169" s="342">
        <v>365</v>
      </c>
      <c r="I169" s="343">
        <v>371.01</v>
      </c>
      <c r="J169" s="352">
        <v>377.01</v>
      </c>
      <c r="K169" s="352">
        <v>383.02</v>
      </c>
      <c r="L169" s="343">
        <v>389.03</v>
      </c>
      <c r="M169" s="343">
        <v>395.03</v>
      </c>
      <c r="N169" s="343">
        <v>401.04</v>
      </c>
      <c r="O169" s="358">
        <v>407.04</v>
      </c>
      <c r="P169" s="364">
        <v>413.05</v>
      </c>
      <c r="Q169" s="364">
        <v>419.06</v>
      </c>
      <c r="R169" s="364">
        <v>425.06</v>
      </c>
      <c r="S169" s="364">
        <v>431.07</v>
      </c>
      <c r="T169" s="364">
        <v>437.07</v>
      </c>
      <c r="U169" s="364">
        <v>443.08</v>
      </c>
      <c r="V169" s="257">
        <v>365.4</v>
      </c>
      <c r="W169" s="257">
        <v>371.41</v>
      </c>
      <c r="X169" s="257">
        <v>377.41</v>
      </c>
      <c r="Y169" s="257">
        <v>383.42</v>
      </c>
      <c r="Z169" s="257">
        <v>275.31</v>
      </c>
      <c r="AA169" s="257">
        <v>269.3</v>
      </c>
      <c r="AB169" s="257">
        <v>263.3</v>
      </c>
      <c r="AC169" s="257">
        <v>257.29000000000002</v>
      </c>
      <c r="AD169" s="257">
        <v>251.29</v>
      </c>
      <c r="AE169" s="51">
        <v>165</v>
      </c>
      <c r="AF169" s="342">
        <v>193.63</v>
      </c>
      <c r="AG169" s="342">
        <v>197.87</v>
      </c>
      <c r="AH169" s="342">
        <v>202.11</v>
      </c>
      <c r="AI169" s="342">
        <v>206.35</v>
      </c>
      <c r="AJ169" s="342">
        <v>210.59</v>
      </c>
      <c r="AK169" s="342">
        <v>214.83</v>
      </c>
      <c r="AL169" s="342">
        <v>219.08</v>
      </c>
      <c r="AM169" s="342">
        <v>223.32</v>
      </c>
      <c r="AN169" s="343">
        <v>227.56</v>
      </c>
      <c r="AO169" s="352">
        <v>231.8</v>
      </c>
      <c r="AP169" s="352">
        <v>236.04</v>
      </c>
      <c r="AQ169" s="343">
        <v>240.28</v>
      </c>
      <c r="AR169" s="343">
        <v>244.52</v>
      </c>
      <c r="AS169" s="371">
        <v>248.76</v>
      </c>
      <c r="AT169" s="358">
        <v>253</v>
      </c>
      <c r="AU169" s="364">
        <v>257.24</v>
      </c>
      <c r="AV169" s="364">
        <v>261.48</v>
      </c>
      <c r="AW169" s="364">
        <v>265.72000000000003</v>
      </c>
      <c r="AX169" s="364">
        <v>269.95999999999998</v>
      </c>
      <c r="AY169" s="364">
        <v>274.2</v>
      </c>
      <c r="AZ169" s="364">
        <v>278.44</v>
      </c>
      <c r="BA169" s="257">
        <v>240.79</v>
      </c>
      <c r="BB169" s="257">
        <v>245.04</v>
      </c>
      <c r="BC169" s="257">
        <v>249.28</v>
      </c>
      <c r="BD169" s="257">
        <v>253.52</v>
      </c>
      <c r="BE169" s="257">
        <v>177.19</v>
      </c>
      <c r="BF169" s="257">
        <v>172.95</v>
      </c>
      <c r="BG169" s="257">
        <v>168.71</v>
      </c>
      <c r="BH169" s="257">
        <v>164.47</v>
      </c>
      <c r="BI169" s="257">
        <v>160.22999999999999</v>
      </c>
    </row>
    <row r="170" spans="1:61" x14ac:dyDescent="0.45">
      <c r="A170" s="342">
        <v>324.93</v>
      </c>
      <c r="B170" s="342">
        <v>330.97</v>
      </c>
      <c r="C170" s="342">
        <v>337.01</v>
      </c>
      <c r="D170" s="342">
        <v>343.05</v>
      </c>
      <c r="E170" s="342">
        <v>349.1</v>
      </c>
      <c r="F170" s="342">
        <v>355.14</v>
      </c>
      <c r="G170" s="342">
        <v>361.18</v>
      </c>
      <c r="H170" s="342">
        <v>367.22</v>
      </c>
      <c r="I170" s="343">
        <v>373.27</v>
      </c>
      <c r="J170" s="352">
        <v>379.31</v>
      </c>
      <c r="K170" s="352">
        <v>385.35</v>
      </c>
      <c r="L170" s="343">
        <v>391.39</v>
      </c>
      <c r="M170" s="343">
        <v>397.44</v>
      </c>
      <c r="N170" s="343">
        <v>403.48</v>
      </c>
      <c r="O170" s="358">
        <v>409.52</v>
      </c>
      <c r="P170" s="364">
        <v>415.56</v>
      </c>
      <c r="Q170" s="364">
        <v>421.6</v>
      </c>
      <c r="R170" s="364">
        <v>427.65</v>
      </c>
      <c r="S170" s="364">
        <v>433.69</v>
      </c>
      <c r="T170" s="364">
        <v>439.73</v>
      </c>
      <c r="U170" s="364">
        <v>445.77</v>
      </c>
      <c r="V170" s="257">
        <v>367.62</v>
      </c>
      <c r="W170" s="257">
        <v>373.66</v>
      </c>
      <c r="X170" s="257">
        <v>379.7</v>
      </c>
      <c r="Y170" s="257">
        <v>385.75</v>
      </c>
      <c r="Z170" s="257">
        <v>276.98</v>
      </c>
      <c r="AA170" s="257">
        <v>270.94</v>
      </c>
      <c r="AB170" s="257">
        <v>264.89999999999998</v>
      </c>
      <c r="AC170" s="257">
        <v>258.86</v>
      </c>
      <c r="AD170" s="257">
        <v>252.81</v>
      </c>
      <c r="AE170" s="51">
        <v>166</v>
      </c>
      <c r="AF170" s="342">
        <v>194.84</v>
      </c>
      <c r="AG170" s="342">
        <v>199.08</v>
      </c>
      <c r="AH170" s="342">
        <v>203.34</v>
      </c>
      <c r="AI170" s="342">
        <v>207.61</v>
      </c>
      <c r="AJ170" s="342">
        <v>211.87</v>
      </c>
      <c r="AK170" s="342">
        <v>216.14</v>
      </c>
      <c r="AL170" s="342">
        <v>220.41</v>
      </c>
      <c r="AM170" s="342">
        <v>224.67</v>
      </c>
      <c r="AN170" s="343">
        <v>228.94</v>
      </c>
      <c r="AO170" s="352">
        <v>233.21</v>
      </c>
      <c r="AP170" s="352">
        <v>237.47</v>
      </c>
      <c r="AQ170" s="343">
        <v>241.74</v>
      </c>
      <c r="AR170" s="343">
        <v>246</v>
      </c>
      <c r="AS170" s="371">
        <v>250.27</v>
      </c>
      <c r="AT170" s="358">
        <v>254.54</v>
      </c>
      <c r="AU170" s="364">
        <v>258.8</v>
      </c>
      <c r="AV170" s="364">
        <v>263.07</v>
      </c>
      <c r="AW170" s="364">
        <v>267.33</v>
      </c>
      <c r="AX170" s="364">
        <v>271.60000000000002</v>
      </c>
      <c r="AY170" s="364">
        <v>275.87</v>
      </c>
      <c r="AZ170" s="364">
        <v>280.13</v>
      </c>
      <c r="BA170" s="257">
        <v>242.26</v>
      </c>
      <c r="BB170" s="257">
        <v>246.52</v>
      </c>
      <c r="BC170" s="257">
        <v>250.79</v>
      </c>
      <c r="BD170" s="257">
        <v>255.05</v>
      </c>
      <c r="BE170" s="257">
        <v>178.26</v>
      </c>
      <c r="BF170" s="257">
        <v>174</v>
      </c>
      <c r="BG170" s="257">
        <v>169.73</v>
      </c>
      <c r="BH170" s="257">
        <v>165.46</v>
      </c>
      <c r="BI170" s="257">
        <v>161.19999999999999</v>
      </c>
    </row>
    <row r="171" spans="1:61" x14ac:dyDescent="0.45">
      <c r="A171" s="342">
        <v>326.89999999999998</v>
      </c>
      <c r="B171" s="342">
        <v>332.98</v>
      </c>
      <c r="C171" s="342">
        <v>339.06</v>
      </c>
      <c r="D171" s="342">
        <v>345.13</v>
      </c>
      <c r="E171" s="342">
        <v>351.21</v>
      </c>
      <c r="F171" s="342">
        <v>357.29</v>
      </c>
      <c r="G171" s="342">
        <v>363.37</v>
      </c>
      <c r="H171" s="342">
        <v>369.45</v>
      </c>
      <c r="I171" s="343">
        <v>375.53</v>
      </c>
      <c r="J171" s="352">
        <v>381.61</v>
      </c>
      <c r="K171" s="352">
        <v>387.69</v>
      </c>
      <c r="L171" s="343">
        <v>393.76</v>
      </c>
      <c r="M171" s="343">
        <v>399.84</v>
      </c>
      <c r="N171" s="343">
        <v>405.92</v>
      </c>
      <c r="O171" s="358">
        <v>412</v>
      </c>
      <c r="P171" s="364">
        <v>418.08</v>
      </c>
      <c r="Q171" s="364">
        <v>424.16</v>
      </c>
      <c r="R171" s="364">
        <v>430.24</v>
      </c>
      <c r="S171" s="364">
        <v>436.32</v>
      </c>
      <c r="T171" s="364">
        <v>442.39</v>
      </c>
      <c r="U171" s="364">
        <v>448.47</v>
      </c>
      <c r="V171" s="257">
        <v>369.84</v>
      </c>
      <c r="W171" s="257">
        <v>375.92</v>
      </c>
      <c r="X171" s="257">
        <v>382</v>
      </c>
      <c r="Y171" s="257">
        <v>388.08</v>
      </c>
      <c r="Z171" s="257">
        <v>278.66000000000003</v>
      </c>
      <c r="AA171" s="257">
        <v>272.58</v>
      </c>
      <c r="AB171" s="257">
        <v>266.5</v>
      </c>
      <c r="AC171" s="257">
        <v>260.42</v>
      </c>
      <c r="AD171" s="257">
        <v>254.34</v>
      </c>
      <c r="AE171" s="51">
        <v>167</v>
      </c>
      <c r="AF171" s="342">
        <v>195.99</v>
      </c>
      <c r="AG171" s="342">
        <v>200.28</v>
      </c>
      <c r="AH171" s="342">
        <v>204.57</v>
      </c>
      <c r="AI171" s="342">
        <v>208.86</v>
      </c>
      <c r="AJ171" s="342">
        <v>213.16</v>
      </c>
      <c r="AK171" s="342">
        <v>217.45</v>
      </c>
      <c r="AL171" s="342">
        <v>221.74</v>
      </c>
      <c r="AM171" s="342">
        <v>226.03</v>
      </c>
      <c r="AN171" s="343">
        <v>230.32</v>
      </c>
      <c r="AO171" s="352">
        <v>234.62</v>
      </c>
      <c r="AP171" s="352">
        <v>238.91</v>
      </c>
      <c r="AQ171" s="343">
        <v>243.2</v>
      </c>
      <c r="AR171" s="343">
        <v>247.49</v>
      </c>
      <c r="AS171" s="371">
        <v>251.78</v>
      </c>
      <c r="AT171" s="358">
        <v>256.07</v>
      </c>
      <c r="AU171" s="364">
        <v>260.37</v>
      </c>
      <c r="AV171" s="364">
        <v>264.66000000000003</v>
      </c>
      <c r="AW171" s="364">
        <v>268.95</v>
      </c>
      <c r="AX171" s="364">
        <v>273.24</v>
      </c>
      <c r="AY171" s="364">
        <v>277.52999999999997</v>
      </c>
      <c r="AZ171" s="364">
        <v>281.83</v>
      </c>
      <c r="BA171" s="257">
        <v>243.72</v>
      </c>
      <c r="BB171" s="257">
        <v>248.01</v>
      </c>
      <c r="BC171" s="257">
        <v>252.3</v>
      </c>
      <c r="BD171" s="257">
        <v>256.58999999999997</v>
      </c>
      <c r="BE171" s="257">
        <v>179.34</v>
      </c>
      <c r="BF171" s="257">
        <v>175.05</v>
      </c>
      <c r="BG171" s="257">
        <v>170.76</v>
      </c>
      <c r="BH171" s="257">
        <v>166.46</v>
      </c>
      <c r="BI171" s="257">
        <v>162.16999999999999</v>
      </c>
    </row>
    <row r="172" spans="1:61" x14ac:dyDescent="0.45">
      <c r="A172" s="342">
        <v>328.87</v>
      </c>
      <c r="B172" s="342">
        <v>334.99</v>
      </c>
      <c r="C172" s="342">
        <v>341.11</v>
      </c>
      <c r="D172" s="342">
        <v>347.22</v>
      </c>
      <c r="E172" s="342">
        <v>353.34</v>
      </c>
      <c r="F172" s="342">
        <v>359.45</v>
      </c>
      <c r="G172" s="342">
        <v>365.57</v>
      </c>
      <c r="H172" s="342">
        <v>371.68</v>
      </c>
      <c r="I172" s="343">
        <v>377.8</v>
      </c>
      <c r="J172" s="352">
        <v>383.91</v>
      </c>
      <c r="K172" s="352">
        <v>390.03</v>
      </c>
      <c r="L172" s="343">
        <v>396.14</v>
      </c>
      <c r="M172" s="343">
        <v>402.26</v>
      </c>
      <c r="N172" s="343">
        <v>408.37</v>
      </c>
      <c r="O172" s="358">
        <v>414.49</v>
      </c>
      <c r="P172" s="364">
        <v>420.6</v>
      </c>
      <c r="Q172" s="364">
        <v>426.72</v>
      </c>
      <c r="R172" s="364">
        <v>432.83</v>
      </c>
      <c r="S172" s="364">
        <v>438.95</v>
      </c>
      <c r="T172" s="364">
        <v>445.06</v>
      </c>
      <c r="U172" s="364">
        <v>451.18</v>
      </c>
      <c r="V172" s="257">
        <v>372.07</v>
      </c>
      <c r="W172" s="257">
        <v>378.18</v>
      </c>
      <c r="X172" s="257">
        <v>384.3</v>
      </c>
      <c r="Y172" s="257">
        <v>390.41</v>
      </c>
      <c r="Z172" s="257">
        <v>280.33999999999997</v>
      </c>
      <c r="AA172" s="257">
        <v>274.22000000000003</v>
      </c>
      <c r="AB172" s="257">
        <v>268.11</v>
      </c>
      <c r="AC172" s="257">
        <v>261.99</v>
      </c>
      <c r="AD172" s="257">
        <v>255.88</v>
      </c>
      <c r="AE172" s="51">
        <v>168</v>
      </c>
      <c r="AF172" s="342">
        <v>197.17</v>
      </c>
      <c r="AG172" s="342">
        <v>201.49</v>
      </c>
      <c r="AH172" s="342">
        <v>205.8</v>
      </c>
      <c r="AI172" s="342">
        <v>210.12</v>
      </c>
      <c r="AJ172" s="342">
        <v>214.44</v>
      </c>
      <c r="AK172" s="342">
        <v>218.76</v>
      </c>
      <c r="AL172" s="342">
        <v>223.07</v>
      </c>
      <c r="AM172" s="342">
        <v>227.39</v>
      </c>
      <c r="AN172" s="343">
        <v>231.71</v>
      </c>
      <c r="AO172" s="352">
        <v>236.03</v>
      </c>
      <c r="AP172" s="352">
        <v>240.34</v>
      </c>
      <c r="AQ172" s="343">
        <v>244.66</v>
      </c>
      <c r="AR172" s="343">
        <v>248.98</v>
      </c>
      <c r="AS172" s="371">
        <v>253.3</v>
      </c>
      <c r="AT172" s="358">
        <v>257.61</v>
      </c>
      <c r="AU172" s="364">
        <v>261.93</v>
      </c>
      <c r="AV172" s="364">
        <v>266.25</v>
      </c>
      <c r="AW172" s="364">
        <v>270.57</v>
      </c>
      <c r="AX172" s="364">
        <v>274.89</v>
      </c>
      <c r="AY172" s="364">
        <v>279.2</v>
      </c>
      <c r="AZ172" s="364">
        <v>283.52</v>
      </c>
      <c r="BA172" s="257">
        <v>245.18</v>
      </c>
      <c r="BB172" s="257">
        <v>249.5</v>
      </c>
      <c r="BC172" s="257">
        <v>253.82</v>
      </c>
      <c r="BD172" s="257">
        <v>258.14</v>
      </c>
      <c r="BE172" s="257">
        <v>180.42</v>
      </c>
      <c r="BF172" s="257">
        <v>176.1</v>
      </c>
      <c r="BG172" s="257">
        <v>171.78</v>
      </c>
      <c r="BH172" s="257">
        <v>167.47</v>
      </c>
      <c r="BI172" s="257">
        <v>163.15</v>
      </c>
    </row>
    <row r="173" spans="1:61" x14ac:dyDescent="0.45">
      <c r="A173" s="342">
        <v>330.38</v>
      </c>
      <c r="B173" s="342">
        <v>336.53</v>
      </c>
      <c r="C173" s="342">
        <v>642.69000000000005</v>
      </c>
      <c r="D173" s="342">
        <v>348.84</v>
      </c>
      <c r="E173" s="342">
        <v>354.99</v>
      </c>
      <c r="F173" s="342">
        <v>361.14</v>
      </c>
      <c r="G173" s="342">
        <v>367.29</v>
      </c>
      <c r="H173" s="342">
        <v>373.44</v>
      </c>
      <c r="I173" s="343">
        <v>379.59</v>
      </c>
      <c r="J173" s="352">
        <v>385.75</v>
      </c>
      <c r="K173" s="352">
        <v>391.9</v>
      </c>
      <c r="L173" s="343">
        <v>398.05</v>
      </c>
      <c r="M173" s="343">
        <v>404.2</v>
      </c>
      <c r="N173" s="343">
        <v>410.35</v>
      </c>
      <c r="O173" s="358">
        <v>416.5</v>
      </c>
      <c r="P173" s="364">
        <v>422.66</v>
      </c>
      <c r="Q173" s="364">
        <v>428.81</v>
      </c>
      <c r="R173" s="364">
        <v>434.96</v>
      </c>
      <c r="S173" s="364">
        <v>441.11</v>
      </c>
      <c r="T173" s="364">
        <v>447.26</v>
      </c>
      <c r="U173" s="364">
        <v>453.41</v>
      </c>
      <c r="V173" s="257">
        <v>374.02</v>
      </c>
      <c r="W173" s="257">
        <v>380.17</v>
      </c>
      <c r="X173" s="257">
        <v>386.32</v>
      </c>
      <c r="Y173" s="257">
        <v>392.47</v>
      </c>
      <c r="Z173" s="257">
        <v>281.75</v>
      </c>
      <c r="AA173" s="257">
        <v>275.58999999999997</v>
      </c>
      <c r="AB173" s="257">
        <v>269.44</v>
      </c>
      <c r="AC173" s="257">
        <v>263.29000000000002</v>
      </c>
      <c r="AD173" s="257">
        <v>257.14</v>
      </c>
      <c r="AE173" s="51">
        <v>169</v>
      </c>
      <c r="AF173" s="342">
        <v>198.35</v>
      </c>
      <c r="AG173" s="342">
        <v>202.69</v>
      </c>
      <c r="AH173" s="342">
        <v>207.04</v>
      </c>
      <c r="AI173" s="342">
        <v>211.38</v>
      </c>
      <c r="AJ173" s="342">
        <v>21572</v>
      </c>
      <c r="AK173" s="342">
        <v>220.07</v>
      </c>
      <c r="AL173" s="342">
        <v>224.41</v>
      </c>
      <c r="AM173" s="342">
        <v>228.75</v>
      </c>
      <c r="AN173" s="343">
        <v>233.1</v>
      </c>
      <c r="AO173" s="352">
        <v>237.44</v>
      </c>
      <c r="AP173" s="352">
        <v>241.78</v>
      </c>
      <c r="AQ173" s="343">
        <v>246.13</v>
      </c>
      <c r="AR173" s="343">
        <v>250.47</v>
      </c>
      <c r="AS173" s="371">
        <v>254.81</v>
      </c>
      <c r="AT173" s="358">
        <v>259.16000000000003</v>
      </c>
      <c r="AU173" s="364">
        <v>263.5</v>
      </c>
      <c r="AV173" s="364">
        <v>267.83999999999997</v>
      </c>
      <c r="AW173" s="364">
        <v>272.19</v>
      </c>
      <c r="AX173" s="364">
        <v>276.52999999999997</v>
      </c>
      <c r="AY173" s="364">
        <v>280.87</v>
      </c>
      <c r="AZ173" s="364">
        <v>285.22000000000003</v>
      </c>
      <c r="BA173" s="257">
        <v>246.65</v>
      </c>
      <c r="BB173" s="257">
        <v>250.99</v>
      </c>
      <c r="BC173" s="257">
        <v>255.33</v>
      </c>
      <c r="BD173" s="257">
        <v>259.68</v>
      </c>
      <c r="BE173" s="257">
        <v>181.5</v>
      </c>
      <c r="BF173" s="257">
        <v>177.15</v>
      </c>
      <c r="BG173" s="257">
        <v>172.81</v>
      </c>
      <c r="BH173" s="257">
        <v>168.47</v>
      </c>
      <c r="BI173" s="257">
        <v>164.12</v>
      </c>
    </row>
    <row r="174" spans="1:61" x14ac:dyDescent="0.45">
      <c r="A174" s="342">
        <v>332.37</v>
      </c>
      <c r="B174" s="342">
        <v>338.55</v>
      </c>
      <c r="C174" s="342">
        <v>344.74</v>
      </c>
      <c r="D174" s="342">
        <v>350.9</v>
      </c>
      <c r="E174" s="342">
        <v>357.12</v>
      </c>
      <c r="F174" s="342">
        <v>363.31</v>
      </c>
      <c r="G174" s="342">
        <v>369.49</v>
      </c>
      <c r="H174" s="342">
        <v>375.68</v>
      </c>
      <c r="I174" s="343">
        <v>381.87</v>
      </c>
      <c r="J174" s="352">
        <v>388.06</v>
      </c>
      <c r="K174" s="352">
        <v>394.25</v>
      </c>
      <c r="L174" s="343">
        <v>400.43</v>
      </c>
      <c r="M174" s="343">
        <v>406.62</v>
      </c>
      <c r="N174" s="343">
        <v>412.81</v>
      </c>
      <c r="O174" s="358">
        <v>419</v>
      </c>
      <c r="P174" s="364">
        <v>425.19</v>
      </c>
      <c r="Q174" s="364">
        <v>431.37</v>
      </c>
      <c r="R174" s="364">
        <v>437.56</v>
      </c>
      <c r="S174" s="364">
        <v>443.75</v>
      </c>
      <c r="T174" s="364">
        <v>449.94</v>
      </c>
      <c r="U174" s="364">
        <v>456.13</v>
      </c>
      <c r="V174" s="257">
        <v>376.25</v>
      </c>
      <c r="W174" s="257">
        <v>382.44</v>
      </c>
      <c r="X174" s="257">
        <v>388.62</v>
      </c>
      <c r="Y174" s="257">
        <v>394.81</v>
      </c>
      <c r="Z174" s="257">
        <v>283.75</v>
      </c>
      <c r="AA174" s="257">
        <v>277.24</v>
      </c>
      <c r="AB174" s="257">
        <v>271.05</v>
      </c>
      <c r="AC174" s="257">
        <v>264.86</v>
      </c>
      <c r="AD174" s="257">
        <v>258.68</v>
      </c>
      <c r="AE174" s="51">
        <v>170</v>
      </c>
      <c r="AF174" s="342">
        <v>199.53</v>
      </c>
      <c r="AG174" s="342">
        <v>203.9</v>
      </c>
      <c r="AH174" s="342">
        <v>208.27</v>
      </c>
      <c r="AI174" s="342">
        <v>212.64</v>
      </c>
      <c r="AJ174" s="342">
        <v>217.01</v>
      </c>
      <c r="AK174" s="342">
        <v>221.38</v>
      </c>
      <c r="AL174" s="342">
        <v>225.75</v>
      </c>
      <c r="AM174" s="342">
        <v>230.12</v>
      </c>
      <c r="AN174" s="343">
        <v>234.49</v>
      </c>
      <c r="AO174" s="352">
        <v>238.85</v>
      </c>
      <c r="AP174" s="352">
        <v>243.22</v>
      </c>
      <c r="AQ174" s="343">
        <v>247.59</v>
      </c>
      <c r="AR174" s="343">
        <v>251.96</v>
      </c>
      <c r="AS174" s="371">
        <v>256.33</v>
      </c>
      <c r="AT174" s="358">
        <v>260.7</v>
      </c>
      <c r="AU174" s="364">
        <v>265.07</v>
      </c>
      <c r="AV174" s="364">
        <v>269.44</v>
      </c>
      <c r="AW174" s="364">
        <v>273.81</v>
      </c>
      <c r="AX174" s="364">
        <v>278.18</v>
      </c>
      <c r="AY174" s="364">
        <v>282.54000000000002</v>
      </c>
      <c r="AZ174" s="364">
        <v>286.91000000000003</v>
      </c>
      <c r="BA174" s="257">
        <v>248.11</v>
      </c>
      <c r="BB174" s="257">
        <v>252.48</v>
      </c>
      <c r="BC174" s="257">
        <v>256.85000000000002</v>
      </c>
      <c r="BD174" s="257">
        <v>261.22000000000003</v>
      </c>
      <c r="BE174" s="257">
        <v>182.58</v>
      </c>
      <c r="BF174" s="257">
        <v>178.21</v>
      </c>
      <c r="BG174" s="257">
        <v>173.84</v>
      </c>
      <c r="BH174" s="257">
        <v>169.47</v>
      </c>
      <c r="BI174" s="257">
        <v>165.1</v>
      </c>
    </row>
    <row r="175" spans="1:61" x14ac:dyDescent="0.45">
      <c r="A175" s="342">
        <v>334.35</v>
      </c>
      <c r="B175" s="342">
        <v>340.58</v>
      </c>
      <c r="C175" s="342">
        <v>346.8</v>
      </c>
      <c r="D175" s="342">
        <v>353.03</v>
      </c>
      <c r="E175" s="342">
        <v>359.25</v>
      </c>
      <c r="F175" s="342">
        <v>365.48</v>
      </c>
      <c r="G175" s="342">
        <v>371.7</v>
      </c>
      <c r="H175" s="342">
        <v>377.93</v>
      </c>
      <c r="I175" s="343">
        <v>384.15</v>
      </c>
      <c r="J175" s="352">
        <v>390.37</v>
      </c>
      <c r="K175" s="352">
        <v>396.6</v>
      </c>
      <c r="L175" s="343">
        <v>402.82</v>
      </c>
      <c r="M175" s="343">
        <v>409.05</v>
      </c>
      <c r="N175" s="343">
        <v>415.27</v>
      </c>
      <c r="O175" s="358">
        <v>421.5</v>
      </c>
      <c r="P175" s="364">
        <v>427.72</v>
      </c>
      <c r="Q175" s="364">
        <v>433.94</v>
      </c>
      <c r="R175" s="364">
        <v>440.17</v>
      </c>
      <c r="S175" s="364">
        <v>446.39</v>
      </c>
      <c r="T175" s="364">
        <v>452.62</v>
      </c>
      <c r="U175" s="364">
        <v>458.84</v>
      </c>
      <c r="V175" s="257">
        <v>378.48</v>
      </c>
      <c r="W175" s="257">
        <v>384.71</v>
      </c>
      <c r="X175" s="257">
        <v>390.93</v>
      </c>
      <c r="Y175" s="257">
        <v>397.16</v>
      </c>
      <c r="Z175" s="257">
        <v>285.12</v>
      </c>
      <c r="AA175" s="257">
        <v>278.89</v>
      </c>
      <c r="AB175" s="257">
        <v>272.67</v>
      </c>
      <c r="AC175" s="257">
        <v>266.44</v>
      </c>
      <c r="AD175" s="257">
        <v>260.22000000000003</v>
      </c>
      <c r="AE175" s="51">
        <v>171</v>
      </c>
      <c r="AF175" s="342">
        <v>200.72</v>
      </c>
      <c r="AG175" s="342">
        <v>250.11</v>
      </c>
      <c r="AH175" s="342">
        <v>209.51</v>
      </c>
      <c r="AI175" s="342">
        <v>213.9</v>
      </c>
      <c r="AJ175" s="342">
        <v>218.3</v>
      </c>
      <c r="AK175" s="342">
        <v>222.69</v>
      </c>
      <c r="AL175" s="342">
        <v>227.09</v>
      </c>
      <c r="AM175" s="342">
        <v>231.48</v>
      </c>
      <c r="AN175" s="343">
        <v>235.88</v>
      </c>
      <c r="AO175" s="352">
        <v>240.27</v>
      </c>
      <c r="AP175" s="352">
        <v>244.67</v>
      </c>
      <c r="AQ175" s="343">
        <v>249.06</v>
      </c>
      <c r="AR175" s="343">
        <v>253.46</v>
      </c>
      <c r="AS175" s="371">
        <v>257.85000000000002</v>
      </c>
      <c r="AT175" s="358">
        <v>262.24</v>
      </c>
      <c r="AU175" s="364">
        <v>266.64</v>
      </c>
      <c r="AV175" s="364">
        <v>271.02999999999997</v>
      </c>
      <c r="AW175" s="364">
        <v>275.43</v>
      </c>
      <c r="AX175" s="364">
        <v>279.82</v>
      </c>
      <c r="AY175" s="364">
        <v>284.22000000000003</v>
      </c>
      <c r="AZ175" s="364">
        <v>288.61</v>
      </c>
      <c r="BA175" s="257">
        <v>249.58</v>
      </c>
      <c r="BB175" s="257">
        <v>253.97</v>
      </c>
      <c r="BC175" s="257">
        <v>258.37</v>
      </c>
      <c r="BD175" s="257">
        <v>262.76</v>
      </c>
      <c r="BE175" s="257">
        <v>183.66</v>
      </c>
      <c r="BF175" s="257">
        <v>179.26</v>
      </c>
      <c r="BG175" s="257">
        <v>174.87</v>
      </c>
      <c r="BH175" s="257">
        <v>170.47</v>
      </c>
      <c r="BI175" s="257">
        <v>166.08</v>
      </c>
    </row>
    <row r="176" spans="1:61" x14ac:dyDescent="0.45">
      <c r="A176" s="342">
        <v>336.35</v>
      </c>
      <c r="B176" s="342">
        <v>342.61</v>
      </c>
      <c r="C176" s="342">
        <v>348.87</v>
      </c>
      <c r="D176" s="342">
        <v>355.13</v>
      </c>
      <c r="E176" s="342">
        <v>361.39</v>
      </c>
      <c r="F176" s="342">
        <v>367.65</v>
      </c>
      <c r="G176" s="342">
        <v>373.91</v>
      </c>
      <c r="H176" s="342">
        <v>380.18</v>
      </c>
      <c r="I176" s="343">
        <v>386.44</v>
      </c>
      <c r="J176" s="352">
        <v>392.7</v>
      </c>
      <c r="K176" s="352">
        <v>398.96</v>
      </c>
      <c r="L176" s="343">
        <v>405.22</v>
      </c>
      <c r="M176" s="343">
        <v>411.48</v>
      </c>
      <c r="N176" s="343">
        <v>417.74</v>
      </c>
      <c r="O176" s="358" t="s">
        <v>346</v>
      </c>
      <c r="P176" s="364">
        <v>430.26</v>
      </c>
      <c r="Q176" s="364">
        <v>436.52</v>
      </c>
      <c r="R176" s="364">
        <v>442.78</v>
      </c>
      <c r="S176" s="364">
        <v>449.04</v>
      </c>
      <c r="T176" s="364">
        <v>455.3</v>
      </c>
      <c r="U176" s="364">
        <v>461.57</v>
      </c>
      <c r="V176" s="257">
        <v>380.72</v>
      </c>
      <c r="W176" s="257">
        <v>386.98</v>
      </c>
      <c r="X176" s="257">
        <v>393.24</v>
      </c>
      <c r="Y176" s="257">
        <v>399.5</v>
      </c>
      <c r="Z176" s="257">
        <v>286.81</v>
      </c>
      <c r="AA176" s="257">
        <v>280.55</v>
      </c>
      <c r="AB176" s="257">
        <v>274.27999999999997</v>
      </c>
      <c r="AC176" s="257">
        <v>268.02</v>
      </c>
      <c r="AD176" s="257">
        <v>261.76</v>
      </c>
      <c r="AE176" s="51">
        <v>172</v>
      </c>
      <c r="AF176" s="342">
        <v>201.91</v>
      </c>
      <c r="AG176" s="342">
        <v>206.33</v>
      </c>
      <c r="AH176" s="342">
        <v>210.75</v>
      </c>
      <c r="AI176" s="342">
        <v>215.17</v>
      </c>
      <c r="AJ176" s="342">
        <v>219.59</v>
      </c>
      <c r="AK176" s="342">
        <v>224.01</v>
      </c>
      <c r="AL176" s="342">
        <v>228.43</v>
      </c>
      <c r="AM176" s="342">
        <v>232.85</v>
      </c>
      <c r="AN176" s="343">
        <v>237.27</v>
      </c>
      <c r="AO176" s="352">
        <v>241.69</v>
      </c>
      <c r="AP176" s="352">
        <v>246.11</v>
      </c>
      <c r="AQ176" s="343">
        <v>250.53</v>
      </c>
      <c r="AR176" s="343">
        <v>254.95</v>
      </c>
      <c r="AS176" s="371">
        <v>259.37</v>
      </c>
      <c r="AT176" s="358">
        <v>263.79000000000002</v>
      </c>
      <c r="AU176" s="364">
        <v>268.20999999999998</v>
      </c>
      <c r="AV176" s="364">
        <v>272.63</v>
      </c>
      <c r="AW176" s="364">
        <v>277.05</v>
      </c>
      <c r="AX176" s="364">
        <v>281.47000000000003</v>
      </c>
      <c r="AY176" s="364">
        <v>285.89</v>
      </c>
      <c r="AZ176" s="364">
        <v>290.31</v>
      </c>
      <c r="BA176" s="257">
        <v>251.05</v>
      </c>
      <c r="BB176" s="257">
        <v>255.47</v>
      </c>
      <c r="BC176" s="257">
        <v>259.89</v>
      </c>
      <c r="BD176" s="257">
        <v>264.31</v>
      </c>
      <c r="BE176" s="257">
        <v>184.74</v>
      </c>
      <c r="BF176" s="257">
        <v>180.32</v>
      </c>
      <c r="BG176" s="257">
        <v>175.9</v>
      </c>
      <c r="BH176" s="257">
        <v>171.48</v>
      </c>
      <c r="BI176" s="257">
        <v>167.06</v>
      </c>
    </row>
    <row r="177" spans="1:61" x14ac:dyDescent="0.45">
      <c r="A177" s="342">
        <v>338.35</v>
      </c>
      <c r="B177" s="342">
        <v>344.65</v>
      </c>
      <c r="C177" s="342">
        <v>350.95</v>
      </c>
      <c r="D177" s="342">
        <v>357.24</v>
      </c>
      <c r="E177" s="342">
        <v>363.54</v>
      </c>
      <c r="F177" s="342">
        <v>369.84</v>
      </c>
      <c r="G177" s="342">
        <v>376.13</v>
      </c>
      <c r="H177" s="342">
        <v>382.43</v>
      </c>
      <c r="I177" s="343">
        <v>388.73</v>
      </c>
      <c r="J177" s="352">
        <v>395.03</v>
      </c>
      <c r="K177" s="352">
        <v>401.32</v>
      </c>
      <c r="L177" s="343">
        <v>407.62</v>
      </c>
      <c r="M177" s="343">
        <v>413.92</v>
      </c>
      <c r="N177" s="343">
        <v>420.21</v>
      </c>
      <c r="O177" s="358">
        <v>426.51</v>
      </c>
      <c r="P177" s="364">
        <v>432.81</v>
      </c>
      <c r="Q177" s="364">
        <v>439.11</v>
      </c>
      <c r="R177" s="364">
        <v>445.4</v>
      </c>
      <c r="S177" s="364">
        <v>451.7</v>
      </c>
      <c r="T177" s="364">
        <v>458</v>
      </c>
      <c r="U177" s="364">
        <v>464.29</v>
      </c>
      <c r="V177" s="257">
        <v>382.96</v>
      </c>
      <c r="W177" s="257">
        <v>389.26</v>
      </c>
      <c r="X177" s="257">
        <v>395.55</v>
      </c>
      <c r="Y177" s="257">
        <v>401.85</v>
      </c>
      <c r="Z177" s="257">
        <v>288.5</v>
      </c>
      <c r="AA177" s="257">
        <v>282.2</v>
      </c>
      <c r="AB177" s="257">
        <v>275.91000000000003</v>
      </c>
      <c r="AC177" s="257">
        <v>269.61</v>
      </c>
      <c r="AD177" s="257">
        <v>263.31</v>
      </c>
      <c r="AE177" s="51">
        <v>173</v>
      </c>
      <c r="AF177" s="342">
        <v>202.96</v>
      </c>
      <c r="AG177" s="342">
        <v>207.41</v>
      </c>
      <c r="AH177" s="342">
        <v>211.85</v>
      </c>
      <c r="AI177" s="342">
        <v>216.3</v>
      </c>
      <c r="AJ177" s="342">
        <v>220.74</v>
      </c>
      <c r="AK177" s="342">
        <v>225.19</v>
      </c>
      <c r="AL177" s="342">
        <v>229.64</v>
      </c>
      <c r="AM177" s="342">
        <v>234.08</v>
      </c>
      <c r="AN177" s="343">
        <v>238.53</v>
      </c>
      <c r="AO177" s="352">
        <v>242.98</v>
      </c>
      <c r="AP177" s="352">
        <v>247.42</v>
      </c>
      <c r="AQ177" s="343">
        <v>251.87</v>
      </c>
      <c r="AR177" s="343">
        <v>256.31</v>
      </c>
      <c r="AS177" s="371">
        <v>260.76</v>
      </c>
      <c r="AT177" s="358">
        <v>265.20999999999998</v>
      </c>
      <c r="AU177" s="364">
        <v>269.64999999999998</v>
      </c>
      <c r="AV177" s="364">
        <v>274.10000000000002</v>
      </c>
      <c r="AW177" s="364">
        <v>278.55</v>
      </c>
      <c r="AX177" s="364">
        <v>282.99</v>
      </c>
      <c r="AY177" s="364">
        <v>287.44</v>
      </c>
      <c r="AZ177" s="364">
        <v>291.88</v>
      </c>
      <c r="BA177" s="257">
        <v>252.43</v>
      </c>
      <c r="BB177" s="257">
        <v>256.88</v>
      </c>
      <c r="BC177" s="257">
        <v>261.33</v>
      </c>
      <c r="BD177" s="257">
        <v>265.77</v>
      </c>
      <c r="BE177" s="257">
        <v>185.74</v>
      </c>
      <c r="BF177" s="257">
        <v>181.3</v>
      </c>
      <c r="BG177" s="257">
        <v>176.85</v>
      </c>
      <c r="BH177" s="257">
        <v>172.4</v>
      </c>
      <c r="BI177" s="257">
        <v>167.96</v>
      </c>
    </row>
    <row r="178" spans="1:61" x14ac:dyDescent="0.45">
      <c r="A178" s="342">
        <v>340.36</v>
      </c>
      <c r="B178" s="342">
        <v>346.69</v>
      </c>
      <c r="C178" s="342">
        <v>353.03</v>
      </c>
      <c r="D178" s="342">
        <v>259.36</v>
      </c>
      <c r="E178" s="342">
        <v>365.69</v>
      </c>
      <c r="F178" s="342">
        <v>372.03</v>
      </c>
      <c r="G178" s="342">
        <v>378.36</v>
      </c>
      <c r="H178" s="342">
        <v>384.69</v>
      </c>
      <c r="I178" s="343">
        <v>391.03</v>
      </c>
      <c r="J178" s="352">
        <v>397.36</v>
      </c>
      <c r="K178" s="352">
        <v>403.69</v>
      </c>
      <c r="L178" s="343">
        <v>410.03</v>
      </c>
      <c r="M178" s="343">
        <v>416.36</v>
      </c>
      <c r="N178" s="343">
        <v>422.7</v>
      </c>
      <c r="O178" s="358">
        <v>429.03</v>
      </c>
      <c r="P178" s="364">
        <v>435.36</v>
      </c>
      <c r="Q178" s="364">
        <v>441.7</v>
      </c>
      <c r="R178" s="364">
        <v>448.03</v>
      </c>
      <c r="S178" s="364">
        <v>454.36</v>
      </c>
      <c r="T178" s="364">
        <v>460.7</v>
      </c>
      <c r="U178" s="364">
        <v>467.03</v>
      </c>
      <c r="V178" s="257">
        <v>385.2</v>
      </c>
      <c r="W178" s="257">
        <v>391.54</v>
      </c>
      <c r="X178" s="257">
        <v>397.87</v>
      </c>
      <c r="Y178" s="257">
        <v>404.2</v>
      </c>
      <c r="Z178" s="257">
        <v>290.2</v>
      </c>
      <c r="AA178" s="257">
        <v>283.87</v>
      </c>
      <c r="AB178" s="257">
        <v>277.52999999999997</v>
      </c>
      <c r="AC178" s="257">
        <v>271.2</v>
      </c>
      <c r="AD178" s="257">
        <v>264.86</v>
      </c>
      <c r="AE178" s="51">
        <v>174</v>
      </c>
      <c r="AF178" s="342">
        <v>204.15</v>
      </c>
      <c r="AG178" s="342">
        <v>208.62</v>
      </c>
      <c r="AH178" s="342">
        <v>213.09</v>
      </c>
      <c r="AI178" s="342">
        <v>217.57</v>
      </c>
      <c r="AJ178" s="342">
        <v>222.02</v>
      </c>
      <c r="AK178" s="342">
        <v>226.51</v>
      </c>
      <c r="AL178" s="342">
        <v>230.98</v>
      </c>
      <c r="AM178" s="342">
        <v>235.45</v>
      </c>
      <c r="AN178" s="343">
        <v>239.92</v>
      </c>
      <c r="AO178" s="352">
        <v>244.4</v>
      </c>
      <c r="AP178" s="352">
        <v>248.87</v>
      </c>
      <c r="AQ178" s="343">
        <v>253.34</v>
      </c>
      <c r="AR178" s="343">
        <v>257.81</v>
      </c>
      <c r="AS178" s="371">
        <v>262.27999999999997</v>
      </c>
      <c r="AT178" s="358">
        <v>266.76</v>
      </c>
      <c r="AU178" s="364">
        <v>271.23</v>
      </c>
      <c r="AV178" s="364">
        <v>275.7</v>
      </c>
      <c r="AW178" s="364">
        <v>280.17</v>
      </c>
      <c r="AX178" s="364">
        <v>284.64</v>
      </c>
      <c r="AY178" s="364">
        <v>289.11</v>
      </c>
      <c r="AZ178" s="364">
        <v>293.58999999999997</v>
      </c>
      <c r="BA178" s="257">
        <v>253.9</v>
      </c>
      <c r="BB178" s="257">
        <v>258.37</v>
      </c>
      <c r="BC178" s="257">
        <v>262.85000000000002</v>
      </c>
      <c r="BD178" s="257">
        <v>267.32</v>
      </c>
      <c r="BE178" s="257">
        <v>186.82</v>
      </c>
      <c r="BF178" s="257">
        <v>182.35</v>
      </c>
      <c r="BG178" s="257">
        <v>177.88</v>
      </c>
      <c r="BH178" s="257">
        <v>173.41</v>
      </c>
      <c r="BI178" s="257">
        <v>168.94</v>
      </c>
    </row>
    <row r="179" spans="1:61" x14ac:dyDescent="0.45">
      <c r="A179" s="342">
        <v>342.37</v>
      </c>
      <c r="B179" s="342">
        <v>348.74</v>
      </c>
      <c r="C179" s="342">
        <v>355.11</v>
      </c>
      <c r="D179" s="342">
        <v>361.48</v>
      </c>
      <c r="E179" s="342">
        <v>367.85</v>
      </c>
      <c r="F179" s="342">
        <v>374.22</v>
      </c>
      <c r="G179" s="342">
        <v>380.59</v>
      </c>
      <c r="H179" s="342">
        <v>386.96</v>
      </c>
      <c r="I179" s="343">
        <v>393.33</v>
      </c>
      <c r="J179" s="352">
        <v>399.7</v>
      </c>
      <c r="K179" s="352">
        <v>406.07</v>
      </c>
      <c r="L179" s="343">
        <v>412.44</v>
      </c>
      <c r="M179" s="343">
        <v>418.81</v>
      </c>
      <c r="N179" s="343">
        <v>425.18</v>
      </c>
      <c r="O179" s="358">
        <v>431.55</v>
      </c>
      <c r="P179" s="364">
        <v>437.92</v>
      </c>
      <c r="Q179" s="364">
        <v>444.29</v>
      </c>
      <c r="R179" s="364">
        <v>450.66</v>
      </c>
      <c r="S179" s="364">
        <v>457.03</v>
      </c>
      <c r="T179" s="364">
        <v>463.4</v>
      </c>
      <c r="U179" s="364">
        <v>469.77</v>
      </c>
      <c r="V179" s="257">
        <v>387.45</v>
      </c>
      <c r="W179" s="257">
        <v>393.82</v>
      </c>
      <c r="X179" s="257">
        <v>400.19</v>
      </c>
      <c r="Y179" s="257">
        <v>406.56</v>
      </c>
      <c r="Z179" s="257">
        <v>291.89999999999998</v>
      </c>
      <c r="AA179" s="257">
        <v>285.52999999999997</v>
      </c>
      <c r="AB179" s="257">
        <v>279.16000000000003</v>
      </c>
      <c r="AC179" s="257">
        <v>272.79000000000002</v>
      </c>
      <c r="AD179" s="257">
        <v>266.42</v>
      </c>
      <c r="AE179" s="51">
        <v>175</v>
      </c>
      <c r="AF179" s="342">
        <v>205.34</v>
      </c>
      <c r="AG179" s="342">
        <v>209.84</v>
      </c>
      <c r="AH179" s="342">
        <v>214.34</v>
      </c>
      <c r="AI179" s="342">
        <v>218.83</v>
      </c>
      <c r="AJ179" s="342">
        <v>223.33</v>
      </c>
      <c r="AK179" s="342">
        <v>227.83</v>
      </c>
      <c r="AL179" s="342">
        <v>232.33</v>
      </c>
      <c r="AM179" s="342">
        <v>236.82</v>
      </c>
      <c r="AN179" s="343">
        <v>241.32</v>
      </c>
      <c r="AO179" s="352">
        <v>245.82</v>
      </c>
      <c r="AP179" s="352">
        <v>250.32</v>
      </c>
      <c r="AQ179" s="343">
        <v>254.81</v>
      </c>
      <c r="AR179" s="343">
        <v>259.31</v>
      </c>
      <c r="AS179" s="371">
        <v>263.81</v>
      </c>
      <c r="AT179" s="358">
        <v>268.31</v>
      </c>
      <c r="AU179" s="364">
        <v>272.8</v>
      </c>
      <c r="AV179" s="364">
        <v>277.3</v>
      </c>
      <c r="AW179" s="364">
        <v>281.8</v>
      </c>
      <c r="AX179" s="364">
        <v>286.3</v>
      </c>
      <c r="AY179" s="364">
        <v>290.79000000000002</v>
      </c>
      <c r="AZ179" s="364">
        <v>295.29000000000002</v>
      </c>
      <c r="BA179" s="257">
        <v>255.37</v>
      </c>
      <c r="BB179" s="257">
        <v>259.87</v>
      </c>
      <c r="BC179" s="257">
        <v>264.37</v>
      </c>
      <c r="BD179" s="257">
        <v>268.86</v>
      </c>
      <c r="BE179" s="257">
        <v>187.91</v>
      </c>
      <c r="BF179" s="257">
        <v>183.41</v>
      </c>
      <c r="BG179" s="257">
        <v>178.91</v>
      </c>
      <c r="BH179" s="257">
        <v>174.42</v>
      </c>
      <c r="BI179" s="257">
        <v>169.92</v>
      </c>
    </row>
    <row r="180" spans="1:61" x14ac:dyDescent="0.45">
      <c r="A180" s="342">
        <v>344.39</v>
      </c>
      <c r="B180" s="342">
        <v>350.8</v>
      </c>
      <c r="C180" s="342">
        <v>357.21</v>
      </c>
      <c r="D180" s="342">
        <v>363.61</v>
      </c>
      <c r="E180" s="342">
        <v>370.02</v>
      </c>
      <c r="F180" s="342">
        <v>376.43</v>
      </c>
      <c r="G180" s="342">
        <v>382.83</v>
      </c>
      <c r="H180" s="342">
        <v>389.24</v>
      </c>
      <c r="I180" s="343">
        <v>395.65</v>
      </c>
      <c r="J180" s="352">
        <v>402.05</v>
      </c>
      <c r="K180" s="352">
        <v>408.46</v>
      </c>
      <c r="L180" s="343">
        <v>414.86</v>
      </c>
      <c r="M180" s="343">
        <v>421.27</v>
      </c>
      <c r="N180" s="343">
        <v>427.68</v>
      </c>
      <c r="O180" s="358">
        <v>434.08</v>
      </c>
      <c r="P180" s="364">
        <v>440.49</v>
      </c>
      <c r="Q180" s="364">
        <v>446.9</v>
      </c>
      <c r="R180" s="364">
        <v>453.3</v>
      </c>
      <c r="S180" s="364">
        <v>459.71</v>
      </c>
      <c r="T180" s="364">
        <v>466.12</v>
      </c>
      <c r="U180" s="364">
        <v>472.52</v>
      </c>
      <c r="V180" s="257">
        <v>389.7</v>
      </c>
      <c r="W180" s="257">
        <v>396.11</v>
      </c>
      <c r="X180" s="257">
        <v>402.52</v>
      </c>
      <c r="Y180" s="257">
        <v>408.92</v>
      </c>
      <c r="Z180" s="257">
        <v>293.61</v>
      </c>
      <c r="AA180" s="257">
        <v>287.2</v>
      </c>
      <c r="AB180" s="257">
        <v>280.79000000000002</v>
      </c>
      <c r="AC180" s="257">
        <v>274.39</v>
      </c>
      <c r="AD180" s="257">
        <v>267.98</v>
      </c>
      <c r="AE180" s="51">
        <v>176</v>
      </c>
      <c r="AF180" s="342">
        <v>206.53</v>
      </c>
      <c r="AG180" s="342">
        <v>211.06</v>
      </c>
      <c r="AH180" s="342">
        <v>215.58</v>
      </c>
      <c r="AI180" s="342">
        <v>220.1</v>
      </c>
      <c r="AJ180" s="342">
        <v>224.63</v>
      </c>
      <c r="AK180" s="342">
        <v>229.15</v>
      </c>
      <c r="AL180" s="342">
        <v>233.67</v>
      </c>
      <c r="AM180" s="342">
        <v>238.19</v>
      </c>
      <c r="AN180" s="343">
        <v>242.72</v>
      </c>
      <c r="AO180" s="352">
        <v>247.24</v>
      </c>
      <c r="AP180" s="352">
        <v>251.76</v>
      </c>
      <c r="AQ180" s="343">
        <v>256.29000000000002</v>
      </c>
      <c r="AR180" s="343">
        <v>260.81</v>
      </c>
      <c r="AS180" s="371">
        <v>265.33</v>
      </c>
      <c r="AT180" s="358">
        <v>269.86</v>
      </c>
      <c r="AU180" s="364">
        <v>274.38</v>
      </c>
      <c r="AV180" s="364" t="s">
        <v>348</v>
      </c>
      <c r="AW180" s="364">
        <v>283.43</v>
      </c>
      <c r="AX180" s="364">
        <v>287.95</v>
      </c>
      <c r="AY180" s="364">
        <v>292.47000000000003</v>
      </c>
      <c r="AZ180" s="364">
        <v>297</v>
      </c>
      <c r="BA180" s="257">
        <v>256.83999999999997</v>
      </c>
      <c r="BB180" s="257">
        <v>261.37</v>
      </c>
      <c r="BC180" s="257">
        <v>265.89</v>
      </c>
      <c r="BD180" s="257">
        <v>270.41000000000003</v>
      </c>
      <c r="BE180" s="257">
        <v>188.99</v>
      </c>
      <c r="BF180" s="257">
        <v>184.47</v>
      </c>
      <c r="BG180" s="257">
        <v>179.95</v>
      </c>
      <c r="BH180" s="257">
        <v>175.42</v>
      </c>
      <c r="BI180" s="257">
        <v>170.9</v>
      </c>
    </row>
    <row r="181" spans="1:61" x14ac:dyDescent="0.45">
      <c r="A181" s="342">
        <v>346.42</v>
      </c>
      <c r="B181" s="342">
        <v>352.86</v>
      </c>
      <c r="C181" s="342">
        <v>359.31</v>
      </c>
      <c r="D181" s="342">
        <v>365.75</v>
      </c>
      <c r="E181" s="342">
        <v>372.19</v>
      </c>
      <c r="F181" s="342">
        <v>378.64</v>
      </c>
      <c r="G181" s="342">
        <v>385.08</v>
      </c>
      <c r="H181" s="342">
        <v>391.52</v>
      </c>
      <c r="I181" s="343">
        <v>397.96</v>
      </c>
      <c r="J181" s="352">
        <v>404.41</v>
      </c>
      <c r="K181" s="352">
        <v>410.85</v>
      </c>
      <c r="L181" s="343">
        <v>417.29</v>
      </c>
      <c r="M181" s="343">
        <v>423.74</v>
      </c>
      <c r="N181" s="343">
        <v>430.18</v>
      </c>
      <c r="O181" s="358">
        <v>436.62</v>
      </c>
      <c r="P181" s="364">
        <v>443.06</v>
      </c>
      <c r="Q181" s="364">
        <v>449.51</v>
      </c>
      <c r="R181" s="364">
        <v>455.95</v>
      </c>
      <c r="S181" s="364">
        <v>462.39</v>
      </c>
      <c r="T181" s="364">
        <v>468.84</v>
      </c>
      <c r="U181" s="364">
        <v>475.28</v>
      </c>
      <c r="V181" s="257">
        <v>391.96</v>
      </c>
      <c r="W181" s="257">
        <v>398.4</v>
      </c>
      <c r="X181" s="257">
        <v>404.84</v>
      </c>
      <c r="Y181" s="257">
        <v>411.29</v>
      </c>
      <c r="Z181" s="257">
        <v>295.32</v>
      </c>
      <c r="AA181" s="257">
        <v>288.87</v>
      </c>
      <c r="AB181" s="257">
        <v>282.43</v>
      </c>
      <c r="AC181" s="257">
        <v>275.99</v>
      </c>
      <c r="AD181" s="257">
        <v>269.54000000000002</v>
      </c>
      <c r="AE181" s="51">
        <v>177</v>
      </c>
      <c r="AF181" s="342">
        <v>207.73</v>
      </c>
      <c r="AG181" s="342">
        <v>212.28</v>
      </c>
      <c r="AH181" s="342">
        <v>216.82</v>
      </c>
      <c r="AI181" s="342">
        <v>221.37</v>
      </c>
      <c r="AJ181" s="342">
        <v>225.92</v>
      </c>
      <c r="AK181" s="342">
        <v>230.47</v>
      </c>
      <c r="AL181" s="342">
        <v>235.02</v>
      </c>
      <c r="AM181" s="342">
        <v>239.57</v>
      </c>
      <c r="AN181" s="343">
        <v>244.12</v>
      </c>
      <c r="AO181" s="352">
        <v>248.67</v>
      </c>
      <c r="AP181" s="352">
        <v>253.22</v>
      </c>
      <c r="AQ181" s="343">
        <v>257.76</v>
      </c>
      <c r="AR181" s="343">
        <v>262.31</v>
      </c>
      <c r="AS181" s="371">
        <v>266.86</v>
      </c>
      <c r="AT181" s="358">
        <v>271.41000000000003</v>
      </c>
      <c r="AU181" s="364">
        <v>275.95999999999998</v>
      </c>
      <c r="AV181" s="364">
        <v>280.51</v>
      </c>
      <c r="AW181" s="364">
        <v>285.06</v>
      </c>
      <c r="AX181" s="364">
        <v>289.61</v>
      </c>
      <c r="AY181" s="364">
        <v>294.16000000000003</v>
      </c>
      <c r="AZ181" s="364">
        <v>298.7</v>
      </c>
      <c r="BA181" s="257">
        <v>258.31</v>
      </c>
      <c r="BB181" s="257">
        <v>262.86</v>
      </c>
      <c r="BC181" s="257">
        <v>267.41000000000003</v>
      </c>
      <c r="BD181" s="257">
        <v>271.95999999999998</v>
      </c>
      <c r="BE181" s="257">
        <v>190.08</v>
      </c>
      <c r="BF181" s="257">
        <v>185.53</v>
      </c>
      <c r="BG181" s="257">
        <v>180.98</v>
      </c>
      <c r="BH181" s="257">
        <v>176.43</v>
      </c>
      <c r="BI181" s="257">
        <v>171.89</v>
      </c>
    </row>
    <row r="182" spans="1:61" x14ac:dyDescent="0.45">
      <c r="A182" s="342">
        <v>347.93</v>
      </c>
      <c r="B182" s="342">
        <v>354.41</v>
      </c>
      <c r="C182" s="342">
        <v>360.87</v>
      </c>
      <c r="D182" s="342">
        <v>367.37</v>
      </c>
      <c r="E182" s="342">
        <v>373.85</v>
      </c>
      <c r="F182" s="342">
        <v>380.33</v>
      </c>
      <c r="G182" s="342">
        <v>386.8</v>
      </c>
      <c r="H182" s="342">
        <v>393.28</v>
      </c>
      <c r="I182" s="343">
        <v>399.76</v>
      </c>
      <c r="J182" s="352">
        <v>406.24</v>
      </c>
      <c r="K182" s="352">
        <v>412.72</v>
      </c>
      <c r="L182" s="343">
        <v>419.2</v>
      </c>
      <c r="M182" s="343">
        <v>425.68</v>
      </c>
      <c r="N182" s="343">
        <v>432.16</v>
      </c>
      <c r="O182" s="358">
        <v>438.64</v>
      </c>
      <c r="P182" s="364">
        <v>445.12</v>
      </c>
      <c r="Q182" s="364">
        <v>451.6</v>
      </c>
      <c r="R182" s="364">
        <v>458.08</v>
      </c>
      <c r="S182" s="364">
        <v>464.55</v>
      </c>
      <c r="T182" s="364">
        <v>471.03</v>
      </c>
      <c r="U182" s="364">
        <v>477.51</v>
      </c>
      <c r="V182" s="257">
        <v>393.91</v>
      </c>
      <c r="W182" s="257">
        <v>400.39</v>
      </c>
      <c r="X182" s="257">
        <v>406.87</v>
      </c>
      <c r="Y182" s="257">
        <v>413.35</v>
      </c>
      <c r="Z182" s="257">
        <v>296.72000000000003</v>
      </c>
      <c r="AA182" s="257">
        <v>290.24</v>
      </c>
      <c r="AB182" s="257">
        <v>283.76</v>
      </c>
      <c r="AC182" s="257">
        <v>277.27999999999997</v>
      </c>
      <c r="AD182" s="257">
        <v>270.81</v>
      </c>
      <c r="AE182" s="51">
        <v>178</v>
      </c>
      <c r="AF182" s="342">
        <v>208.92</v>
      </c>
      <c r="AG182" s="342">
        <v>213.5</v>
      </c>
      <c r="AH182" s="342">
        <v>218.07</v>
      </c>
      <c r="AI182" s="342">
        <v>222.65</v>
      </c>
      <c r="AJ182" s="342">
        <v>227.22</v>
      </c>
      <c r="AK182" s="342">
        <v>231.79</v>
      </c>
      <c r="AL182" s="342">
        <v>236.37</v>
      </c>
      <c r="AM182" s="342">
        <v>240.94</v>
      </c>
      <c r="AN182" s="343">
        <v>245.52</v>
      </c>
      <c r="AO182" s="352">
        <v>250.09</v>
      </c>
      <c r="AP182" s="352">
        <v>254.67</v>
      </c>
      <c r="AQ182" s="343">
        <v>259.24</v>
      </c>
      <c r="AR182" s="343">
        <v>263.82</v>
      </c>
      <c r="AS182" s="371">
        <v>268.39</v>
      </c>
      <c r="AT182" s="358">
        <v>272.97000000000003</v>
      </c>
      <c r="AU182" s="364">
        <v>277.54000000000002</v>
      </c>
      <c r="AV182" s="364">
        <v>282.12</v>
      </c>
      <c r="AW182" s="364">
        <v>286.69</v>
      </c>
      <c r="AX182" s="364">
        <v>291.26</v>
      </c>
      <c r="AY182" s="364">
        <v>295.83999999999997</v>
      </c>
      <c r="AZ182" s="364">
        <v>300.41000000000003</v>
      </c>
      <c r="BA182" s="257">
        <v>259.79000000000002</v>
      </c>
      <c r="BB182" s="257">
        <v>264.36</v>
      </c>
      <c r="BC182" s="257">
        <v>268.94</v>
      </c>
      <c r="BD182" s="257">
        <v>273.51</v>
      </c>
      <c r="BE182" s="257">
        <v>191.17</v>
      </c>
      <c r="BF182" s="257">
        <v>186.59</v>
      </c>
      <c r="BG182" s="257">
        <v>182.02</v>
      </c>
      <c r="BH182" s="257">
        <v>177.44</v>
      </c>
      <c r="BI182" s="257">
        <v>172.87</v>
      </c>
    </row>
    <row r="183" spans="1:61" x14ac:dyDescent="0.45">
      <c r="A183" s="342">
        <v>349.96</v>
      </c>
      <c r="B183" s="342">
        <v>256.48</v>
      </c>
      <c r="C183" s="342">
        <v>363</v>
      </c>
      <c r="D183" s="342">
        <v>369.51</v>
      </c>
      <c r="E183" s="342">
        <v>376.03</v>
      </c>
      <c r="F183" s="342">
        <v>382.54</v>
      </c>
      <c r="G183" s="342">
        <v>389.06</v>
      </c>
      <c r="H183" s="342">
        <v>395.57</v>
      </c>
      <c r="I183" s="343">
        <v>402.09</v>
      </c>
      <c r="J183" s="352">
        <v>408.6</v>
      </c>
      <c r="K183" s="352">
        <v>415.12</v>
      </c>
      <c r="L183" s="343">
        <v>421.64</v>
      </c>
      <c r="M183" s="343">
        <v>428.15</v>
      </c>
      <c r="N183" s="343">
        <v>434.67</v>
      </c>
      <c r="O183" s="358">
        <v>441.18</v>
      </c>
      <c r="P183" s="364">
        <v>447.7</v>
      </c>
      <c r="Q183" s="364">
        <v>454.21</v>
      </c>
      <c r="R183" s="364">
        <v>460.73</v>
      </c>
      <c r="S183" s="364">
        <v>467.24</v>
      </c>
      <c r="T183" s="364">
        <v>473.76</v>
      </c>
      <c r="U183" s="364">
        <v>480.28</v>
      </c>
      <c r="V183" s="257">
        <v>396.17</v>
      </c>
      <c r="W183" s="257">
        <v>402.69</v>
      </c>
      <c r="X183" s="257">
        <v>409.2</v>
      </c>
      <c r="Y183" s="257">
        <v>415.72</v>
      </c>
      <c r="Z183" s="257">
        <v>298.44</v>
      </c>
      <c r="AA183" s="257">
        <v>291.92</v>
      </c>
      <c r="AB183" s="257">
        <v>285.39999999999998</v>
      </c>
      <c r="AC183" s="257">
        <v>278.89</v>
      </c>
      <c r="AD183" s="257">
        <v>272.37</v>
      </c>
      <c r="AE183" s="51">
        <v>179</v>
      </c>
      <c r="AF183" s="342">
        <v>209.98</v>
      </c>
      <c r="AG183" s="342">
        <v>214.58</v>
      </c>
      <c r="AH183" s="342">
        <v>219.18</v>
      </c>
      <c r="AI183" s="342">
        <v>223.78</v>
      </c>
      <c r="AJ183" s="342">
        <v>228.38</v>
      </c>
      <c r="AK183" s="342">
        <v>232.98</v>
      </c>
      <c r="AL183" s="342">
        <v>237.58</v>
      </c>
      <c r="AM183" s="342">
        <v>242.18</v>
      </c>
      <c r="AN183" s="343">
        <v>246.78</v>
      </c>
      <c r="AO183" s="352">
        <v>251.38</v>
      </c>
      <c r="AP183" s="352">
        <v>255.98</v>
      </c>
      <c r="AQ183" s="343">
        <v>260.58</v>
      </c>
      <c r="AR183" s="343">
        <v>265.18</v>
      </c>
      <c r="AS183" s="371">
        <v>269.77999999999997</v>
      </c>
      <c r="AT183" s="358">
        <v>274.38</v>
      </c>
      <c r="AU183" s="364">
        <v>278.98</v>
      </c>
      <c r="AV183" s="364">
        <v>283.58</v>
      </c>
      <c r="AW183" s="364">
        <v>288.18</v>
      </c>
      <c r="AX183" s="364">
        <v>292.77999999999997</v>
      </c>
      <c r="AY183" s="364">
        <v>297.38</v>
      </c>
      <c r="AZ183" s="364">
        <v>301.98</v>
      </c>
      <c r="BA183" s="257">
        <v>261.17</v>
      </c>
      <c r="BB183" s="257">
        <v>265.77</v>
      </c>
      <c r="BC183" s="257">
        <v>270.37</v>
      </c>
      <c r="BD183" s="257">
        <v>274.97000000000003</v>
      </c>
      <c r="BE183" s="257">
        <v>192.17</v>
      </c>
      <c r="BF183" s="257">
        <v>187.57</v>
      </c>
      <c r="BG183" s="257">
        <v>182.97</v>
      </c>
      <c r="BH183" s="257">
        <v>178.37</v>
      </c>
      <c r="BI183" s="257">
        <v>173.77</v>
      </c>
    </row>
    <row r="184" spans="1:61" x14ac:dyDescent="0.45">
      <c r="A184" s="342">
        <v>352.01</v>
      </c>
      <c r="B184" s="342">
        <v>358.56</v>
      </c>
      <c r="C184" s="342">
        <v>365.11</v>
      </c>
      <c r="D184" s="342">
        <v>371.66</v>
      </c>
      <c r="E184" s="342">
        <v>378.21</v>
      </c>
      <c r="F184" s="342">
        <v>384.77</v>
      </c>
      <c r="G184" s="342">
        <v>391.32</v>
      </c>
      <c r="H184" s="342">
        <v>397.87</v>
      </c>
      <c r="I184" s="343">
        <v>404.42</v>
      </c>
      <c r="J184" s="352">
        <v>410.97</v>
      </c>
      <c r="K184" s="352">
        <v>417.53</v>
      </c>
      <c r="L184" s="343">
        <v>424.08</v>
      </c>
      <c r="M184" s="343">
        <v>430.63</v>
      </c>
      <c r="N184" s="343">
        <v>437.18</v>
      </c>
      <c r="O184" s="358">
        <v>443.73</v>
      </c>
      <c r="P184" s="364">
        <v>450.29</v>
      </c>
      <c r="Q184" s="364">
        <v>456.84</v>
      </c>
      <c r="R184" s="364">
        <v>463.39</v>
      </c>
      <c r="S184" s="364">
        <v>469.94</v>
      </c>
      <c r="T184" s="364">
        <v>476.49</v>
      </c>
      <c r="U184" s="364">
        <v>483.05</v>
      </c>
      <c r="V184" s="257">
        <v>398.43</v>
      </c>
      <c r="W184" s="257">
        <v>404.99</v>
      </c>
      <c r="X184" s="257">
        <v>411.54</v>
      </c>
      <c r="Y184" s="257">
        <v>418.09</v>
      </c>
      <c r="Z184" s="257">
        <v>300.14999999999998</v>
      </c>
      <c r="AA184" s="257">
        <v>293.60000000000002</v>
      </c>
      <c r="AB184" s="257">
        <v>287.05</v>
      </c>
      <c r="AC184" s="257">
        <v>280.5</v>
      </c>
      <c r="AD184" s="257">
        <v>273.95</v>
      </c>
      <c r="AE184" s="51">
        <v>180</v>
      </c>
      <c r="AF184" s="342">
        <v>211.18</v>
      </c>
      <c r="AG184" s="342">
        <v>215.8</v>
      </c>
      <c r="AH184" s="342">
        <v>220.43</v>
      </c>
      <c r="AI184" s="342">
        <v>225.05</v>
      </c>
      <c r="AJ184" s="342">
        <v>229.68</v>
      </c>
      <c r="AK184" s="342">
        <v>234.31</v>
      </c>
      <c r="AL184" s="342">
        <v>238.93</v>
      </c>
      <c r="AM184" s="342">
        <v>243.56</v>
      </c>
      <c r="AN184" s="343">
        <v>248.18</v>
      </c>
      <c r="AO184" s="352">
        <v>252.81</v>
      </c>
      <c r="AP184" s="352">
        <v>257.44</v>
      </c>
      <c r="AQ184" s="343">
        <v>262.06</v>
      </c>
      <c r="AR184" s="343">
        <v>266.69</v>
      </c>
      <c r="AS184" s="371">
        <v>271.31</v>
      </c>
      <c r="AT184" s="358">
        <v>275.94</v>
      </c>
      <c r="AU184" s="364">
        <v>280.57</v>
      </c>
      <c r="AV184" s="364">
        <v>285.19</v>
      </c>
      <c r="AW184" s="364">
        <v>289.82</v>
      </c>
      <c r="AX184" s="364">
        <v>294.44</v>
      </c>
      <c r="AY184" s="364">
        <v>299.07</v>
      </c>
      <c r="AZ184" s="364">
        <v>303.7</v>
      </c>
      <c r="BA184" s="257">
        <v>262.64999999999998</v>
      </c>
      <c r="BB184" s="257">
        <v>267.27</v>
      </c>
      <c r="BC184" s="257">
        <v>271.89999999999998</v>
      </c>
      <c r="BD184" s="257">
        <v>276.52999999999997</v>
      </c>
      <c r="BE184" s="257">
        <v>193.26</v>
      </c>
      <c r="BF184" s="257">
        <v>188.63</v>
      </c>
      <c r="BG184" s="257">
        <v>184.01</v>
      </c>
      <c r="BH184" s="257">
        <v>179.38</v>
      </c>
      <c r="BI184" s="257">
        <v>174.75</v>
      </c>
    </row>
    <row r="185" spans="1:61" x14ac:dyDescent="0.45">
      <c r="A185" s="342">
        <v>354.05</v>
      </c>
      <c r="B185" s="342">
        <v>360.64</v>
      </c>
      <c r="C185" s="342">
        <v>367.23</v>
      </c>
      <c r="D185" s="342">
        <v>373.82</v>
      </c>
      <c r="E185" s="342">
        <v>380.41</v>
      </c>
      <c r="F185" s="342">
        <v>387</v>
      </c>
      <c r="G185" s="342">
        <v>393.58</v>
      </c>
      <c r="H185" s="342">
        <v>400.17</v>
      </c>
      <c r="I185" s="343">
        <v>406.76</v>
      </c>
      <c r="J185" s="352">
        <v>413.35</v>
      </c>
      <c r="K185" s="352">
        <v>419.94</v>
      </c>
      <c r="L185" s="343">
        <v>426.53</v>
      </c>
      <c r="M185" s="343">
        <v>433.12</v>
      </c>
      <c r="N185" s="343">
        <v>439.7</v>
      </c>
      <c r="O185" s="358">
        <v>446.29</v>
      </c>
      <c r="P185" s="364">
        <v>452.88</v>
      </c>
      <c r="Q185" s="364">
        <v>459.47</v>
      </c>
      <c r="R185" s="364">
        <v>466.06</v>
      </c>
      <c r="S185" s="364">
        <v>472.65</v>
      </c>
      <c r="T185" s="364">
        <v>479.23</v>
      </c>
      <c r="U185" s="364">
        <v>485.82</v>
      </c>
      <c r="V185" s="257">
        <v>400.7</v>
      </c>
      <c r="W185" s="257">
        <v>407.29</v>
      </c>
      <c r="X185" s="257">
        <v>413.88</v>
      </c>
      <c r="Y185" s="257">
        <v>420.47</v>
      </c>
      <c r="Z185" s="257">
        <v>301.88</v>
      </c>
      <c r="AA185" s="257">
        <v>295.29000000000002</v>
      </c>
      <c r="AB185" s="257">
        <v>288.7</v>
      </c>
      <c r="AC185" s="257">
        <v>282.11</v>
      </c>
      <c r="AD185" s="257">
        <v>275.52</v>
      </c>
      <c r="AE185" s="51">
        <v>181</v>
      </c>
      <c r="AF185" s="342">
        <v>212.38</v>
      </c>
      <c r="AG185" s="342">
        <v>217.03</v>
      </c>
      <c r="AH185" s="342">
        <v>221.68</v>
      </c>
      <c r="AI185" s="342">
        <v>226.33</v>
      </c>
      <c r="AJ185" s="342">
        <v>230.98</v>
      </c>
      <c r="AK185" s="342">
        <v>235.63</v>
      </c>
      <c r="AL185" s="342">
        <v>240.29</v>
      </c>
      <c r="AM185" s="342">
        <v>244.94</v>
      </c>
      <c r="AN185" s="343">
        <v>249.59</v>
      </c>
      <c r="AO185" s="352">
        <v>254.24</v>
      </c>
      <c r="AP185" s="352">
        <v>258.89</v>
      </c>
      <c r="AQ185" s="343">
        <v>263.54000000000002</v>
      </c>
      <c r="AR185" s="343">
        <v>268.2</v>
      </c>
      <c r="AS185" s="371">
        <v>272.85000000000002</v>
      </c>
      <c r="AT185" s="358">
        <v>277.5</v>
      </c>
      <c r="AU185" s="364">
        <v>282.14999999999998</v>
      </c>
      <c r="AV185" s="364">
        <v>286.8</v>
      </c>
      <c r="AW185" s="364">
        <v>291.45</v>
      </c>
      <c r="AX185" s="364">
        <v>296.11</v>
      </c>
      <c r="AY185" s="364">
        <v>300.76</v>
      </c>
      <c r="AZ185" s="364">
        <v>305.41000000000003</v>
      </c>
      <c r="BA185" s="257">
        <v>264.12</v>
      </c>
      <c r="BB185" s="257">
        <v>268.77999999999997</v>
      </c>
      <c r="BC185" s="257">
        <v>273.43</v>
      </c>
      <c r="BD185" s="257">
        <v>278.08</v>
      </c>
      <c r="BE185" s="257">
        <v>194.35</v>
      </c>
      <c r="BF185" s="257">
        <v>189.7</v>
      </c>
      <c r="BG185" s="257">
        <v>185.04</v>
      </c>
      <c r="BH185" s="257">
        <v>180.39</v>
      </c>
      <c r="BI185" s="257">
        <v>175.74</v>
      </c>
    </row>
    <row r="186" spans="1:61" x14ac:dyDescent="0.45">
      <c r="A186" s="342">
        <v>356.11</v>
      </c>
      <c r="B186" s="342">
        <v>362.74</v>
      </c>
      <c r="C186" s="342">
        <v>369.36</v>
      </c>
      <c r="D186" s="342">
        <v>375.99</v>
      </c>
      <c r="E186" s="342">
        <v>382.61</v>
      </c>
      <c r="F186" s="342">
        <v>389.23</v>
      </c>
      <c r="G186" s="342">
        <v>395.86</v>
      </c>
      <c r="H186" s="342">
        <v>402.48</v>
      </c>
      <c r="I186" s="343">
        <v>409.11</v>
      </c>
      <c r="J186" s="352">
        <v>415.73</v>
      </c>
      <c r="K186" s="352">
        <v>422.36</v>
      </c>
      <c r="L186" s="343">
        <v>428.98</v>
      </c>
      <c r="M186" s="343">
        <v>435.61</v>
      </c>
      <c r="N186" s="343">
        <v>442.23</v>
      </c>
      <c r="O186" s="358">
        <v>448.86</v>
      </c>
      <c r="P186" s="364">
        <v>455.48</v>
      </c>
      <c r="Q186" s="364">
        <v>462.11</v>
      </c>
      <c r="R186" s="364">
        <v>468.73</v>
      </c>
      <c r="S186" s="364">
        <v>475.36</v>
      </c>
      <c r="T186" s="364">
        <v>481.98</v>
      </c>
      <c r="U186" s="364">
        <v>488.61</v>
      </c>
      <c r="V186" s="257">
        <v>402.97</v>
      </c>
      <c r="W186" s="257">
        <v>409.5</v>
      </c>
      <c r="X186" s="257">
        <v>416.22</v>
      </c>
      <c r="Y186" s="257">
        <v>422.85</v>
      </c>
      <c r="Z186" s="257">
        <v>303.60000000000002</v>
      </c>
      <c r="AA186" s="257">
        <v>296.98</v>
      </c>
      <c r="AB186" s="257">
        <v>290.35000000000002</v>
      </c>
      <c r="AC186" s="257">
        <v>283.73</v>
      </c>
      <c r="AD186" s="257">
        <v>277.10000000000002</v>
      </c>
      <c r="AE186" s="51">
        <v>182</v>
      </c>
      <c r="AF186" s="342">
        <v>213.58</v>
      </c>
      <c r="AG186" s="342">
        <v>218.25</v>
      </c>
      <c r="AH186" s="342">
        <v>222.923</v>
      </c>
      <c r="AI186" s="342">
        <v>227.64099999999999</v>
      </c>
      <c r="AJ186" s="342">
        <v>232.29</v>
      </c>
      <c r="AK186" s="342">
        <v>236.96</v>
      </c>
      <c r="AL186" s="342">
        <v>241.64</v>
      </c>
      <c r="AM186" s="342">
        <v>246.32</v>
      </c>
      <c r="AN186" s="343">
        <v>251</v>
      </c>
      <c r="AO186" s="352">
        <v>255.67</v>
      </c>
      <c r="AP186" s="352">
        <v>260.35000000000002</v>
      </c>
      <c r="AQ186" s="343">
        <v>265.02999999999997</v>
      </c>
      <c r="AR186" s="343">
        <v>269.70999999999998</v>
      </c>
      <c r="AS186" s="371">
        <v>274.38</v>
      </c>
      <c r="AT186" s="358">
        <v>279.06</v>
      </c>
      <c r="AU186" s="364">
        <v>283.74</v>
      </c>
      <c r="AV186" s="364">
        <v>288.41000000000003</v>
      </c>
      <c r="AW186" s="364">
        <v>293.08999999999997</v>
      </c>
      <c r="AX186" s="364">
        <v>297.77</v>
      </c>
      <c r="AY186" s="364">
        <v>302.45</v>
      </c>
      <c r="AZ186" s="364">
        <v>307.12</v>
      </c>
      <c r="BA186" s="257">
        <v>265.60000000000002</v>
      </c>
      <c r="BB186" s="257">
        <v>270.27999999999997</v>
      </c>
      <c r="BC186" s="257">
        <v>274.95999999999998</v>
      </c>
      <c r="BD186" s="257">
        <v>279.63</v>
      </c>
      <c r="BE186" s="257">
        <v>195.44</v>
      </c>
      <c r="BF186" s="257">
        <v>190.76</v>
      </c>
      <c r="BG186" s="257">
        <v>186.08</v>
      </c>
      <c r="BH186" s="257">
        <v>181.41</v>
      </c>
      <c r="BI186" s="257">
        <v>176.73</v>
      </c>
    </row>
    <row r="187" spans="1:61" x14ac:dyDescent="0.45">
      <c r="A187" s="342">
        <v>358.17</v>
      </c>
      <c r="B187" s="342">
        <v>364.84</v>
      </c>
      <c r="C187" s="342">
        <v>371.5</v>
      </c>
      <c r="D187" s="342">
        <v>378.16</v>
      </c>
      <c r="E187" s="342">
        <v>384.82</v>
      </c>
      <c r="F187" s="342">
        <v>391.48</v>
      </c>
      <c r="G187" s="342">
        <v>398.14</v>
      </c>
      <c r="H187" s="342">
        <v>404.8</v>
      </c>
      <c r="I187" s="343">
        <v>411.46</v>
      </c>
      <c r="J187" s="352">
        <v>418.13</v>
      </c>
      <c r="K187" s="352">
        <v>424.79</v>
      </c>
      <c r="L187" s="343">
        <v>431.45</v>
      </c>
      <c r="M187" s="343">
        <v>438.11</v>
      </c>
      <c r="N187" s="343">
        <v>444.77</v>
      </c>
      <c r="O187" s="358">
        <v>451.43</v>
      </c>
      <c r="P187" s="364">
        <v>458.09</v>
      </c>
      <c r="Q187" s="364">
        <v>464.75</v>
      </c>
      <c r="R187" s="364">
        <v>471.41</v>
      </c>
      <c r="S187" s="364">
        <v>478.08</v>
      </c>
      <c r="T187" s="364">
        <v>484.74</v>
      </c>
      <c r="U187" s="364">
        <v>491.4</v>
      </c>
      <c r="V187" s="257">
        <v>405.25</v>
      </c>
      <c r="W187" s="257">
        <v>411.91</v>
      </c>
      <c r="X187" s="257">
        <v>418.57</v>
      </c>
      <c r="Y187" s="257">
        <v>425.23</v>
      </c>
      <c r="Z187" s="257">
        <v>305.33</v>
      </c>
      <c r="AA187" s="257">
        <v>298.67</v>
      </c>
      <c r="AB187" s="257">
        <v>292.01</v>
      </c>
      <c r="AC187" s="257">
        <v>285.35000000000002</v>
      </c>
      <c r="AD187" s="257">
        <v>278.69</v>
      </c>
      <c r="AE187" s="51">
        <v>183</v>
      </c>
      <c r="AF187" s="342">
        <v>214.78</v>
      </c>
      <c r="AG187" s="342">
        <v>219.48</v>
      </c>
      <c r="AH187" s="342">
        <v>224.19</v>
      </c>
      <c r="AI187" s="342">
        <v>228.89</v>
      </c>
      <c r="AJ187" s="342">
        <v>233.59</v>
      </c>
      <c r="AK187" s="342">
        <v>238.3</v>
      </c>
      <c r="AL187" s="342">
        <v>243</v>
      </c>
      <c r="AM187" s="342">
        <v>247.7</v>
      </c>
      <c r="AN187" s="343">
        <v>252.4</v>
      </c>
      <c r="AO187" s="352">
        <v>257.11</v>
      </c>
      <c r="AP187" s="352">
        <v>261.81</v>
      </c>
      <c r="AQ187" s="343">
        <v>266.51</v>
      </c>
      <c r="AR187" s="343">
        <v>271.22000000000003</v>
      </c>
      <c r="AS187" s="371">
        <v>275.92</v>
      </c>
      <c r="AT187" s="358">
        <v>280.62</v>
      </c>
      <c r="AU187" s="364">
        <v>285.33</v>
      </c>
      <c r="AV187" s="364">
        <v>290.02999999999997</v>
      </c>
      <c r="AW187" s="364">
        <v>294.73</v>
      </c>
      <c r="AX187" s="364">
        <v>299.44</v>
      </c>
      <c r="AY187" s="364">
        <v>304.14</v>
      </c>
      <c r="AZ187" s="364">
        <v>308.83999999999997</v>
      </c>
      <c r="BA187" s="257">
        <v>267.08</v>
      </c>
      <c r="BB187" s="257">
        <v>271.77999999999997</v>
      </c>
      <c r="BC187" s="257">
        <v>276.48</v>
      </c>
      <c r="BD187" s="257">
        <v>281.19</v>
      </c>
      <c r="BE187" s="257">
        <v>196.53</v>
      </c>
      <c r="BF187" s="257">
        <v>191.83</v>
      </c>
      <c r="BG187" s="257">
        <v>187.13</v>
      </c>
      <c r="BH187" s="257">
        <v>182.42</v>
      </c>
      <c r="BI187" s="257">
        <v>177.72</v>
      </c>
    </row>
    <row r="188" spans="1:61" x14ac:dyDescent="0.45">
      <c r="A188" s="342">
        <v>359.68</v>
      </c>
      <c r="B188" s="342">
        <v>366.38</v>
      </c>
      <c r="C188" s="342">
        <v>373.08</v>
      </c>
      <c r="D188" s="342">
        <v>379.77</v>
      </c>
      <c r="E188" s="342">
        <v>386.47</v>
      </c>
      <c r="F188" s="342">
        <v>393.17</v>
      </c>
      <c r="G188" s="342">
        <v>399.87</v>
      </c>
      <c r="H188" s="342">
        <v>406.56</v>
      </c>
      <c r="I188" s="343">
        <v>413.26</v>
      </c>
      <c r="J188" s="352">
        <v>419.96</v>
      </c>
      <c r="K188" s="352">
        <v>426.66</v>
      </c>
      <c r="L188" s="343">
        <v>433.36</v>
      </c>
      <c r="M188" s="343">
        <v>440.05</v>
      </c>
      <c r="N188" s="343">
        <v>446.75</v>
      </c>
      <c r="O188" s="358">
        <v>453.45</v>
      </c>
      <c r="P188" s="364">
        <v>460.15</v>
      </c>
      <c r="Q188" s="364">
        <v>466.84</v>
      </c>
      <c r="R188" s="364">
        <v>473.54</v>
      </c>
      <c r="S188" s="364">
        <v>480.24</v>
      </c>
      <c r="T188" s="364">
        <v>486.94</v>
      </c>
      <c r="U188" s="364">
        <v>493.63</v>
      </c>
      <c r="V188" s="257">
        <v>407.2</v>
      </c>
      <c r="W188" s="257">
        <v>413.9</v>
      </c>
      <c r="X188" s="257">
        <v>420.6</v>
      </c>
      <c r="Y188" s="257">
        <v>427.29</v>
      </c>
      <c r="Z188" s="257">
        <v>306.74</v>
      </c>
      <c r="AA188" s="257">
        <v>300.04000000000002</v>
      </c>
      <c r="AB188" s="257">
        <v>293.33999999999997</v>
      </c>
      <c r="AC188" s="257">
        <v>286.64999999999998</v>
      </c>
      <c r="AD188" s="257">
        <v>279.95</v>
      </c>
      <c r="AE188" s="51">
        <v>184</v>
      </c>
      <c r="AF188" s="342">
        <v>215.84</v>
      </c>
      <c r="AG188" s="342">
        <v>220.56</v>
      </c>
      <c r="AH188" s="342">
        <v>225.29</v>
      </c>
      <c r="AI188" s="342">
        <v>230.02</v>
      </c>
      <c r="AJ188" s="342">
        <v>234.75</v>
      </c>
      <c r="AK188" s="342">
        <v>239.48</v>
      </c>
      <c r="AL188" s="342">
        <v>244.21</v>
      </c>
      <c r="AM188" s="342">
        <v>248.94</v>
      </c>
      <c r="AN188" s="343">
        <v>253.67</v>
      </c>
      <c r="AO188" s="352">
        <v>258.39999999999998</v>
      </c>
      <c r="AP188" s="352">
        <v>263.12</v>
      </c>
      <c r="AQ188" s="343">
        <v>267.85000000000002</v>
      </c>
      <c r="AR188" s="343">
        <v>272.58</v>
      </c>
      <c r="AS188" s="371">
        <v>277.31</v>
      </c>
      <c r="AT188" s="358">
        <v>282.04000000000002</v>
      </c>
      <c r="AU188" s="364">
        <v>286.77</v>
      </c>
      <c r="AV188" s="364">
        <v>291.5</v>
      </c>
      <c r="AW188" s="364">
        <v>296.23</v>
      </c>
      <c r="AX188" s="364">
        <v>300.95</v>
      </c>
      <c r="AY188" s="364">
        <v>305.68</v>
      </c>
      <c r="AZ188" s="364">
        <v>310.41000000000003</v>
      </c>
      <c r="BA188" s="257">
        <v>268.45999999999998</v>
      </c>
      <c r="BB188" s="257">
        <v>273.19</v>
      </c>
      <c r="BC188" s="257">
        <v>277.92</v>
      </c>
      <c r="BD188" s="257">
        <v>282.64999999999998</v>
      </c>
      <c r="BE188" s="257">
        <v>197.53</v>
      </c>
      <c r="BF188" s="257">
        <v>192.8</v>
      </c>
      <c r="BG188" s="257">
        <v>188.07</v>
      </c>
      <c r="BH188" s="257">
        <v>183.35</v>
      </c>
      <c r="BI188" s="257">
        <v>178.62</v>
      </c>
    </row>
    <row r="189" spans="1:61" x14ac:dyDescent="0.45">
      <c r="A189" s="342">
        <v>361.75</v>
      </c>
      <c r="B189" s="342">
        <v>368.49</v>
      </c>
      <c r="C189" s="342">
        <v>375.22</v>
      </c>
      <c r="D189" s="342">
        <v>381.95</v>
      </c>
      <c r="E189" s="342">
        <v>388.69</v>
      </c>
      <c r="F189" s="342">
        <v>395.42</v>
      </c>
      <c r="G189" s="342">
        <v>402.16</v>
      </c>
      <c r="H189" s="342">
        <v>408.89</v>
      </c>
      <c r="I189" s="343">
        <v>415.62</v>
      </c>
      <c r="J189" s="352">
        <v>422.36</v>
      </c>
      <c r="K189" s="352">
        <v>429.09</v>
      </c>
      <c r="L189" s="343">
        <v>435.83</v>
      </c>
      <c r="M189" s="343">
        <v>442.56</v>
      </c>
      <c r="N189" s="343">
        <v>449.29</v>
      </c>
      <c r="O189" s="358">
        <v>456.03</v>
      </c>
      <c r="P189" s="364">
        <v>462.76</v>
      </c>
      <c r="Q189" s="364">
        <v>469.5</v>
      </c>
      <c r="R189" s="364">
        <v>476.23</v>
      </c>
      <c r="S189" s="364">
        <v>482.96</v>
      </c>
      <c r="T189" s="364">
        <v>489.7</v>
      </c>
      <c r="U189" s="364">
        <v>496.43</v>
      </c>
      <c r="V189" s="257">
        <v>409.48</v>
      </c>
      <c r="W189" s="257">
        <v>416.22</v>
      </c>
      <c r="X189" s="257">
        <v>422.95</v>
      </c>
      <c r="Y189" s="257">
        <v>429.69</v>
      </c>
      <c r="Z189" s="257">
        <v>308.47000000000003</v>
      </c>
      <c r="AA189" s="257">
        <v>301.74</v>
      </c>
      <c r="AB189" s="257">
        <v>295.01</v>
      </c>
      <c r="AC189" s="257">
        <v>288.27</v>
      </c>
      <c r="AD189" s="257">
        <v>281.54000000000002</v>
      </c>
      <c r="AE189" s="51">
        <v>185</v>
      </c>
      <c r="AF189" s="342">
        <v>217.04</v>
      </c>
      <c r="AG189" s="342">
        <v>221.8</v>
      </c>
      <c r="AH189" s="342">
        <v>226.55</v>
      </c>
      <c r="AI189" s="342">
        <v>231.31</v>
      </c>
      <c r="AJ189" s="342">
        <v>236.03</v>
      </c>
      <c r="AK189" s="342">
        <v>240.81</v>
      </c>
      <c r="AL189" s="342">
        <v>245.57</v>
      </c>
      <c r="AM189" s="342">
        <v>250.32</v>
      </c>
      <c r="AN189" s="343">
        <v>255.08</v>
      </c>
      <c r="AO189" s="352">
        <v>259.83</v>
      </c>
      <c r="AP189" s="352">
        <v>264.58999999999997</v>
      </c>
      <c r="AQ189" s="343">
        <v>269.33999999999997</v>
      </c>
      <c r="AR189" s="343">
        <v>274.10000000000002</v>
      </c>
      <c r="AS189" s="371">
        <v>278.85000000000002</v>
      </c>
      <c r="AT189" s="358">
        <v>283.60000000000002</v>
      </c>
      <c r="AU189" s="364">
        <v>288.36</v>
      </c>
      <c r="AV189" s="364">
        <v>293.11</v>
      </c>
      <c r="AW189" s="364">
        <v>297.87</v>
      </c>
      <c r="AX189" s="364">
        <v>302.62</v>
      </c>
      <c r="AY189" s="364">
        <v>307.38</v>
      </c>
      <c r="AZ189" s="364">
        <v>312.13</v>
      </c>
      <c r="BA189" s="257">
        <v>269.94</v>
      </c>
      <c r="BB189" s="257">
        <v>274.7</v>
      </c>
      <c r="BC189" s="257">
        <v>279.45</v>
      </c>
      <c r="BD189" s="257">
        <v>284.20999999999998</v>
      </c>
      <c r="BE189" s="257">
        <v>198.63</v>
      </c>
      <c r="BF189" s="257">
        <v>193.87</v>
      </c>
      <c r="BG189" s="257">
        <v>189.12</v>
      </c>
      <c r="BH189" s="257">
        <v>184.36</v>
      </c>
      <c r="BI189" s="257">
        <v>179.61</v>
      </c>
    </row>
    <row r="190" spans="1:61" x14ac:dyDescent="0.45">
      <c r="A190" s="342">
        <v>363.83</v>
      </c>
      <c r="B190" s="342">
        <v>370.6</v>
      </c>
      <c r="C190" s="342">
        <v>377.37</v>
      </c>
      <c r="D190" s="342">
        <v>384.14</v>
      </c>
      <c r="E190" s="342">
        <v>390.91</v>
      </c>
      <c r="F190" s="342">
        <v>397.68</v>
      </c>
      <c r="G190" s="342">
        <v>404.45</v>
      </c>
      <c r="H190" s="342">
        <v>411.22</v>
      </c>
      <c r="I190" s="343">
        <v>418</v>
      </c>
      <c r="J190" s="352">
        <v>424.77</v>
      </c>
      <c r="K190" s="352">
        <v>431.54</v>
      </c>
      <c r="L190" s="343">
        <v>438.31</v>
      </c>
      <c r="M190" s="343">
        <v>445.08</v>
      </c>
      <c r="N190" s="343">
        <v>451.85</v>
      </c>
      <c r="O190" s="358">
        <v>458.62</v>
      </c>
      <c r="P190" s="364">
        <v>465.39</v>
      </c>
      <c r="Q190" s="364">
        <v>472.16</v>
      </c>
      <c r="R190" s="364">
        <v>478.93</v>
      </c>
      <c r="S190" s="364">
        <v>485.7</v>
      </c>
      <c r="T190" s="364">
        <v>492.47</v>
      </c>
      <c r="U190" s="364">
        <v>499.24</v>
      </c>
      <c r="V190" s="257">
        <v>411.77</v>
      </c>
      <c r="W190" s="257">
        <v>418.54</v>
      </c>
      <c r="X190" s="257">
        <v>425.31</v>
      </c>
      <c r="Y190" s="257">
        <v>432.08</v>
      </c>
      <c r="Z190" s="257">
        <v>310.20999999999998</v>
      </c>
      <c r="AA190" s="257">
        <v>303.44</v>
      </c>
      <c r="AB190" s="257">
        <v>296.67</v>
      </c>
      <c r="AC190" s="257">
        <v>289.89999999999998</v>
      </c>
      <c r="AD190" s="257">
        <v>283.13</v>
      </c>
      <c r="AE190" s="51">
        <v>186</v>
      </c>
      <c r="AF190" s="342">
        <v>218.25</v>
      </c>
      <c r="AG190" s="342">
        <v>223.03</v>
      </c>
      <c r="AH190" s="342">
        <v>227.81</v>
      </c>
      <c r="AI190" s="342">
        <v>232.59</v>
      </c>
      <c r="AJ190" s="342">
        <v>237.37</v>
      </c>
      <c r="AK190" s="342">
        <v>242.15</v>
      </c>
      <c r="AL190" s="342">
        <v>246.93</v>
      </c>
      <c r="AM190" s="342">
        <v>251.71</v>
      </c>
      <c r="AN190" s="343">
        <v>256.49</v>
      </c>
      <c r="AO190" s="352">
        <v>261.27</v>
      </c>
      <c r="AP190" s="352">
        <v>266.05</v>
      </c>
      <c r="AQ190" s="343">
        <v>270.83</v>
      </c>
      <c r="AR190" s="343">
        <v>275.61</v>
      </c>
      <c r="AS190" s="371">
        <v>280.39</v>
      </c>
      <c r="AT190" s="358">
        <v>285.17</v>
      </c>
      <c r="AU190" s="364">
        <v>289.95</v>
      </c>
      <c r="AV190" s="364">
        <v>294.73</v>
      </c>
      <c r="AW190" s="364">
        <v>299.51</v>
      </c>
      <c r="AX190" s="364">
        <v>304.29000000000002</v>
      </c>
      <c r="AY190" s="364">
        <v>309.07</v>
      </c>
      <c r="AZ190" s="364">
        <v>313.85000000000002</v>
      </c>
      <c r="BA190" s="257">
        <v>271.42</v>
      </c>
      <c r="BB190" s="257">
        <v>276.2</v>
      </c>
      <c r="BC190" s="257">
        <v>280.98</v>
      </c>
      <c r="BD190" s="257">
        <v>285.76</v>
      </c>
      <c r="BE190" s="257">
        <v>199.72</v>
      </c>
      <c r="BF190" s="257">
        <v>194.94</v>
      </c>
      <c r="BG190" s="257">
        <v>190.16</v>
      </c>
      <c r="BH190" s="257">
        <v>185.38</v>
      </c>
      <c r="BI190" s="257">
        <v>180.6</v>
      </c>
    </row>
    <row r="191" spans="1:61" x14ac:dyDescent="0.45">
      <c r="A191" s="342">
        <v>365.92</v>
      </c>
      <c r="B191" s="342">
        <v>372.73</v>
      </c>
      <c r="C191" s="342">
        <v>379.53</v>
      </c>
      <c r="D191" s="342">
        <v>386.34</v>
      </c>
      <c r="E191" s="342">
        <v>393.15</v>
      </c>
      <c r="F191" s="342">
        <v>399.95</v>
      </c>
      <c r="G191" s="342">
        <v>406.76</v>
      </c>
      <c r="H191" s="342">
        <v>413.57</v>
      </c>
      <c r="I191" s="343">
        <v>420.37</v>
      </c>
      <c r="J191" s="352">
        <v>427.18</v>
      </c>
      <c r="K191" s="352">
        <v>433.99</v>
      </c>
      <c r="L191" s="343">
        <v>440.79</v>
      </c>
      <c r="M191" s="343">
        <v>447.6</v>
      </c>
      <c r="N191" s="343">
        <v>454.41</v>
      </c>
      <c r="O191" s="358">
        <v>461.21</v>
      </c>
      <c r="P191" s="364">
        <v>468.02</v>
      </c>
      <c r="Q191" s="364">
        <v>474.83</v>
      </c>
      <c r="R191" s="364">
        <v>481.63</v>
      </c>
      <c r="S191" s="364">
        <v>488.44</v>
      </c>
      <c r="T191" s="364">
        <v>495.25</v>
      </c>
      <c r="U191" s="364">
        <v>502.05</v>
      </c>
      <c r="V191" s="257">
        <v>414.06</v>
      </c>
      <c r="W191" s="257">
        <v>420.87</v>
      </c>
      <c r="X191" s="257">
        <v>427.67</v>
      </c>
      <c r="Y191" s="257">
        <v>434.48</v>
      </c>
      <c r="Z191" s="257">
        <v>311.95999999999998</v>
      </c>
      <c r="AA191" s="257">
        <v>305.14999999999998</v>
      </c>
      <c r="AB191" s="257">
        <v>298.33999999999997</v>
      </c>
      <c r="AC191" s="257">
        <v>291.54000000000002</v>
      </c>
      <c r="AD191" s="257">
        <v>284.73</v>
      </c>
      <c r="AE191" s="51">
        <v>187</v>
      </c>
      <c r="AF191" s="342">
        <v>219.46</v>
      </c>
      <c r="AG191" s="342">
        <v>224.26</v>
      </c>
      <c r="AH191" s="342">
        <v>229.07</v>
      </c>
      <c r="AI191" s="342">
        <v>233.88</v>
      </c>
      <c r="AJ191" s="342">
        <v>238.68</v>
      </c>
      <c r="AK191" s="342">
        <v>243.49</v>
      </c>
      <c r="AL191" s="342">
        <v>248.29</v>
      </c>
      <c r="AM191" s="342">
        <v>253.1</v>
      </c>
      <c r="AN191" s="343">
        <v>257.91000000000003</v>
      </c>
      <c r="AO191" s="352">
        <v>262.70999999999998</v>
      </c>
      <c r="AP191" s="352">
        <v>267.52</v>
      </c>
      <c r="AQ191" s="343">
        <v>272.32</v>
      </c>
      <c r="AR191" s="343">
        <v>277.13</v>
      </c>
      <c r="AS191" s="371">
        <v>281.94</v>
      </c>
      <c r="AT191" s="358">
        <v>286.74</v>
      </c>
      <c r="AU191" s="364">
        <v>291.55</v>
      </c>
      <c r="AV191" s="364">
        <v>296.35000000000002</v>
      </c>
      <c r="AW191" s="364">
        <v>301.16000000000003</v>
      </c>
      <c r="AX191" s="364">
        <v>305.95999999999998</v>
      </c>
      <c r="AY191" s="364">
        <v>310.77</v>
      </c>
      <c r="AZ191" s="364">
        <v>315.58</v>
      </c>
      <c r="BA191" s="257">
        <v>272.91000000000003</v>
      </c>
      <c r="BB191" s="257">
        <v>277.70999999999998</v>
      </c>
      <c r="BC191" s="257">
        <v>282.52</v>
      </c>
      <c r="BD191" s="257">
        <v>287.32</v>
      </c>
      <c r="BE191" s="257">
        <v>200.82</v>
      </c>
      <c r="BF191" s="257">
        <v>196.01</v>
      </c>
      <c r="BG191" s="257">
        <v>191.21</v>
      </c>
      <c r="BH191" s="257">
        <v>186.4</v>
      </c>
      <c r="BI191" s="257">
        <v>181.59</v>
      </c>
    </row>
    <row r="192" spans="1:61" x14ac:dyDescent="0.45">
      <c r="A192" s="342">
        <v>367.43</v>
      </c>
      <c r="B192" s="342">
        <v>374.27</v>
      </c>
      <c r="C192" s="342">
        <v>381.11</v>
      </c>
      <c r="D192" s="342">
        <v>387.96</v>
      </c>
      <c r="E192" s="342">
        <v>394.8</v>
      </c>
      <c r="F192" s="342">
        <v>401.64</v>
      </c>
      <c r="G192" s="342">
        <v>408.49</v>
      </c>
      <c r="H192" s="342">
        <v>415.33</v>
      </c>
      <c r="I192" s="343">
        <v>422.17</v>
      </c>
      <c r="J192" s="352">
        <v>429.01</v>
      </c>
      <c r="K192" s="352">
        <v>435.86</v>
      </c>
      <c r="L192" s="343">
        <v>442.7</v>
      </c>
      <c r="M192" s="343">
        <v>449.54</v>
      </c>
      <c r="N192" s="343">
        <v>456.39</v>
      </c>
      <c r="O192" s="358">
        <v>463.23</v>
      </c>
      <c r="P192" s="364">
        <v>470.07</v>
      </c>
      <c r="Q192" s="364">
        <v>476.92</v>
      </c>
      <c r="R192" s="364">
        <v>483.76</v>
      </c>
      <c r="S192" s="364">
        <v>490.6</v>
      </c>
      <c r="T192" s="364">
        <v>497.45</v>
      </c>
      <c r="U192" s="364">
        <v>504.29</v>
      </c>
      <c r="V192" s="257">
        <v>416.01</v>
      </c>
      <c r="W192" s="257">
        <v>422.85</v>
      </c>
      <c r="X192" s="257">
        <v>429.7</v>
      </c>
      <c r="Y192" s="257">
        <v>436.54</v>
      </c>
      <c r="Z192" s="257">
        <v>313.36</v>
      </c>
      <c r="AA192" s="257">
        <v>306.52</v>
      </c>
      <c r="AB192" s="257">
        <v>299.68</v>
      </c>
      <c r="AC192" s="257">
        <v>292.83</v>
      </c>
      <c r="AD192" s="257">
        <v>285.99</v>
      </c>
      <c r="AE192" s="51">
        <v>188</v>
      </c>
      <c r="AF192" s="342">
        <v>220.52</v>
      </c>
      <c r="AG192" s="342">
        <v>225.35</v>
      </c>
      <c r="AH192" s="342">
        <v>230.18</v>
      </c>
      <c r="AI192" s="342">
        <v>235.01</v>
      </c>
      <c r="AJ192" s="342">
        <v>239.84</v>
      </c>
      <c r="AK192" s="342">
        <v>244.67</v>
      </c>
      <c r="AL192" s="342">
        <v>249.5</v>
      </c>
      <c r="AM192" s="342">
        <v>254.34</v>
      </c>
      <c r="AN192" s="343">
        <v>259.17</v>
      </c>
      <c r="AO192" s="352">
        <v>264</v>
      </c>
      <c r="AP192" s="352">
        <v>268.83</v>
      </c>
      <c r="AQ192" s="343">
        <v>273.66000000000003</v>
      </c>
      <c r="AR192" s="343">
        <v>278.49</v>
      </c>
      <c r="AS192" s="371">
        <v>283.33</v>
      </c>
      <c r="AT192" s="358">
        <v>288.16000000000003</v>
      </c>
      <c r="AU192" s="364">
        <v>292.99</v>
      </c>
      <c r="AV192" s="364">
        <v>297.82</v>
      </c>
      <c r="AW192" s="364">
        <v>302.64999999999998</v>
      </c>
      <c r="AX192" s="364">
        <v>307.48</v>
      </c>
      <c r="AY192" s="364">
        <v>312.32</v>
      </c>
      <c r="AZ192" s="364">
        <v>317.14999999999998</v>
      </c>
      <c r="BA192" s="257">
        <v>274.29000000000002</v>
      </c>
      <c r="BB192" s="257">
        <v>279.12</v>
      </c>
      <c r="BC192" s="257">
        <v>283.95999999999998</v>
      </c>
      <c r="BD192" s="257">
        <v>288.79000000000002</v>
      </c>
      <c r="BE192" s="257">
        <v>201.82</v>
      </c>
      <c r="BF192" s="257">
        <v>196.99</v>
      </c>
      <c r="BG192" s="257">
        <v>192.16</v>
      </c>
      <c r="BH192" s="257">
        <v>187.32</v>
      </c>
      <c r="BI192" s="257">
        <v>182.49</v>
      </c>
    </row>
    <row r="193" spans="1:61" x14ac:dyDescent="0.45">
      <c r="A193" s="342">
        <v>369.52</v>
      </c>
      <c r="B193" s="342">
        <v>376.4</v>
      </c>
      <c r="C193" s="342">
        <v>383.28</v>
      </c>
      <c r="D193" s="342">
        <v>390.16</v>
      </c>
      <c r="E193" s="342">
        <v>397.04</v>
      </c>
      <c r="F193" s="342">
        <v>403.92</v>
      </c>
      <c r="G193" s="342">
        <v>410.8</v>
      </c>
      <c r="H193" s="342">
        <v>417.68</v>
      </c>
      <c r="I193" s="343">
        <v>424.56</v>
      </c>
      <c r="J193" s="352">
        <v>431.44</v>
      </c>
      <c r="K193" s="352">
        <v>438.32</v>
      </c>
      <c r="L193" s="343">
        <v>445.2</v>
      </c>
      <c r="M193" s="343">
        <v>452.08</v>
      </c>
      <c r="N193" s="343">
        <v>458.96</v>
      </c>
      <c r="O193" s="358">
        <v>465.84</v>
      </c>
      <c r="P193" s="364">
        <v>472.72</v>
      </c>
      <c r="Q193" s="364">
        <v>479.59</v>
      </c>
      <c r="R193" s="364">
        <v>486.47</v>
      </c>
      <c r="S193" s="364">
        <v>493.35</v>
      </c>
      <c r="T193" s="364">
        <v>500.23</v>
      </c>
      <c r="U193" s="364">
        <v>507.11</v>
      </c>
      <c r="V193" s="257">
        <v>418.31</v>
      </c>
      <c r="W193" s="257">
        <v>425.19</v>
      </c>
      <c r="X193" s="257">
        <v>432.06</v>
      </c>
      <c r="Y193" s="257">
        <v>438.94</v>
      </c>
      <c r="Z193" s="257">
        <v>315.11</v>
      </c>
      <c r="AA193" s="257">
        <v>308.23</v>
      </c>
      <c r="AB193" s="257">
        <v>301.35000000000002</v>
      </c>
      <c r="AC193" s="257">
        <v>294.47000000000003</v>
      </c>
      <c r="AD193" s="257">
        <v>287.58999999999997</v>
      </c>
      <c r="AE193" s="51">
        <v>189</v>
      </c>
      <c r="AF193" s="342">
        <v>221.73</v>
      </c>
      <c r="AG193" s="342">
        <v>226.58</v>
      </c>
      <c r="AH193" s="342">
        <v>231.44</v>
      </c>
      <c r="AI193" s="342">
        <v>236.3</v>
      </c>
      <c r="AJ193" s="342">
        <v>241.16</v>
      </c>
      <c r="AK193" s="342">
        <v>246.01</v>
      </c>
      <c r="AL193" s="342">
        <v>250.87</v>
      </c>
      <c r="AM193" s="342">
        <v>255.73</v>
      </c>
      <c r="AN193" s="343">
        <v>260.58999999999997</v>
      </c>
      <c r="AO193" s="352">
        <v>265.44</v>
      </c>
      <c r="AP193" s="352">
        <v>270.3</v>
      </c>
      <c r="AQ193" s="343">
        <v>275.16000000000003</v>
      </c>
      <c r="AR193" s="343">
        <v>280.01</v>
      </c>
      <c r="AS193" s="371">
        <v>284.87</v>
      </c>
      <c r="AT193" s="358">
        <v>289.73</v>
      </c>
      <c r="AU193" s="364">
        <v>294.58999999999997</v>
      </c>
      <c r="AV193" s="364">
        <v>299.44</v>
      </c>
      <c r="AW193" s="364">
        <v>304.3</v>
      </c>
      <c r="AX193" s="364">
        <v>309.16000000000003</v>
      </c>
      <c r="AY193" s="364">
        <v>314.02</v>
      </c>
      <c r="AZ193" s="364">
        <v>318.87</v>
      </c>
      <c r="BA193" s="257">
        <v>275.77999999999997</v>
      </c>
      <c r="BB193" s="257">
        <v>280.63</v>
      </c>
      <c r="BC193" s="257">
        <v>285.49</v>
      </c>
      <c r="BD193" s="257">
        <v>290.35000000000002</v>
      </c>
      <c r="BE193" s="257">
        <v>202.92</v>
      </c>
      <c r="BF193" s="257">
        <v>198.06</v>
      </c>
      <c r="BG193" s="257">
        <v>193.2</v>
      </c>
      <c r="BH193" s="257">
        <v>188.34</v>
      </c>
      <c r="BI193" s="257">
        <v>183.49</v>
      </c>
    </row>
    <row r="194" spans="1:61" x14ac:dyDescent="0.45">
      <c r="A194" s="342">
        <v>371.62</v>
      </c>
      <c r="B194" s="342">
        <v>378.54</v>
      </c>
      <c r="C194" s="342">
        <v>385.46</v>
      </c>
      <c r="D194" s="342">
        <v>392.37</v>
      </c>
      <c r="E194" s="342">
        <v>399.29</v>
      </c>
      <c r="F194" s="342">
        <v>406.2</v>
      </c>
      <c r="G194" s="342">
        <v>413.12</v>
      </c>
      <c r="H194" s="342">
        <v>420.04</v>
      </c>
      <c r="I194" s="343">
        <v>426.95</v>
      </c>
      <c r="J194" s="352">
        <v>433.87</v>
      </c>
      <c r="K194" s="352">
        <v>440.78</v>
      </c>
      <c r="L194" s="343">
        <v>447.7</v>
      </c>
      <c r="M194" s="343">
        <v>454.62</v>
      </c>
      <c r="N194" s="343">
        <v>461.53</v>
      </c>
      <c r="O194" s="358">
        <v>468.45</v>
      </c>
      <c r="P194" s="364">
        <v>475.36</v>
      </c>
      <c r="Q194" s="364">
        <v>482.28</v>
      </c>
      <c r="R194" s="364">
        <v>489.2</v>
      </c>
      <c r="S194" s="364">
        <v>496.11</v>
      </c>
      <c r="T194" s="364">
        <v>503.03</v>
      </c>
      <c r="U194" s="364">
        <v>509.94</v>
      </c>
      <c r="V194" s="257">
        <v>420.61</v>
      </c>
      <c r="W194" s="257">
        <v>427.52</v>
      </c>
      <c r="X194" s="257">
        <v>434.44</v>
      </c>
      <c r="Y194" s="257">
        <v>441.35</v>
      </c>
      <c r="Z194" s="257">
        <v>316.87</v>
      </c>
      <c r="AA194" s="257">
        <v>309.95</v>
      </c>
      <c r="AB194" s="257">
        <v>303.02999999999997</v>
      </c>
      <c r="AC194" s="257">
        <v>296.12</v>
      </c>
      <c r="AD194" s="257">
        <v>289.2</v>
      </c>
      <c r="AE194" s="51">
        <v>190</v>
      </c>
      <c r="AF194" s="342">
        <v>222.94</v>
      </c>
      <c r="AG194" s="342">
        <v>227.82</v>
      </c>
      <c r="AH194" s="342">
        <v>232.71</v>
      </c>
      <c r="AI194" s="342">
        <v>237.59</v>
      </c>
      <c r="AJ194" s="342">
        <v>242.47</v>
      </c>
      <c r="AK194" s="342">
        <v>247.36</v>
      </c>
      <c r="AL194" s="342">
        <v>252.24</v>
      </c>
      <c r="AM194" s="342">
        <v>257.12</v>
      </c>
      <c r="AN194" s="343">
        <v>262</v>
      </c>
      <c r="AO194" s="352">
        <v>266.89</v>
      </c>
      <c r="AP194" s="352">
        <v>271.77</v>
      </c>
      <c r="AQ194" s="343">
        <v>276.64999999999998</v>
      </c>
      <c r="AR194" s="343">
        <v>281.54000000000002</v>
      </c>
      <c r="AS194" s="371">
        <v>286.42</v>
      </c>
      <c r="AT194" s="358">
        <v>291.3</v>
      </c>
      <c r="AU194" s="364">
        <v>296.19</v>
      </c>
      <c r="AV194" s="364">
        <v>301.07</v>
      </c>
      <c r="AW194" s="364">
        <v>305.95</v>
      </c>
      <c r="AX194" s="364">
        <v>310.83</v>
      </c>
      <c r="AY194" s="364">
        <v>315.72000000000003</v>
      </c>
      <c r="AZ194" s="364">
        <v>320.60000000000002</v>
      </c>
      <c r="BA194" s="257">
        <v>277.26</v>
      </c>
      <c r="BB194" s="257">
        <v>282.14</v>
      </c>
      <c r="BC194" s="257">
        <v>287.02999999999997</v>
      </c>
      <c r="BD194" s="257">
        <v>291.91000000000003</v>
      </c>
      <c r="BE194" s="257">
        <v>204.02</v>
      </c>
      <c r="BF194" s="257">
        <v>199.13</v>
      </c>
      <c r="BG194" s="257">
        <v>194.25</v>
      </c>
      <c r="BH194" s="257">
        <v>189.37</v>
      </c>
      <c r="BI194" s="257">
        <v>184.48</v>
      </c>
    </row>
    <row r="195" spans="1:61" x14ac:dyDescent="0.45">
      <c r="A195" s="342">
        <v>373.74</v>
      </c>
      <c r="B195" s="342">
        <v>380.69</v>
      </c>
      <c r="C195" s="342">
        <v>387.64</v>
      </c>
      <c r="D195" s="342">
        <v>394.59</v>
      </c>
      <c r="E195" s="342">
        <v>401.55</v>
      </c>
      <c r="F195" s="342">
        <v>408.5</v>
      </c>
      <c r="G195" s="342">
        <v>415.45</v>
      </c>
      <c r="H195" s="342">
        <v>422.4</v>
      </c>
      <c r="I195" s="343">
        <v>429.36</v>
      </c>
      <c r="J195" s="352">
        <v>436.31</v>
      </c>
      <c r="K195" s="352">
        <v>443.26</v>
      </c>
      <c r="L195" s="343">
        <v>450.21</v>
      </c>
      <c r="M195" s="343">
        <v>457.17</v>
      </c>
      <c r="N195" s="343">
        <v>464.12</v>
      </c>
      <c r="O195" s="358">
        <v>471.07</v>
      </c>
      <c r="P195" s="364">
        <v>478.02</v>
      </c>
      <c r="Q195" s="364">
        <v>484.97</v>
      </c>
      <c r="R195" s="364">
        <v>491.93</v>
      </c>
      <c r="S195" s="364">
        <v>498.88</v>
      </c>
      <c r="T195" s="364">
        <v>505.83</v>
      </c>
      <c r="U195" s="364">
        <v>512.78</v>
      </c>
      <c r="V195" s="257">
        <v>422.91</v>
      </c>
      <c r="W195" s="257">
        <v>429.86</v>
      </c>
      <c r="X195" s="257">
        <v>436.81</v>
      </c>
      <c r="Y195" s="257">
        <v>443.77</v>
      </c>
      <c r="Z195" s="257">
        <v>318.62</v>
      </c>
      <c r="AA195" s="257">
        <v>311.67</v>
      </c>
      <c r="AB195" s="257">
        <v>304.72000000000003</v>
      </c>
      <c r="AC195" s="257">
        <v>297.77</v>
      </c>
      <c r="AD195" s="257">
        <v>290.81</v>
      </c>
      <c r="AE195" s="51">
        <v>191</v>
      </c>
      <c r="AF195" s="342">
        <v>224.26</v>
      </c>
      <c r="AG195" s="342">
        <v>229.07</v>
      </c>
      <c r="AH195" s="342">
        <v>233.97</v>
      </c>
      <c r="AI195" s="342">
        <v>238.88</v>
      </c>
      <c r="AJ195" s="342">
        <v>243.79</v>
      </c>
      <c r="AK195" s="342">
        <v>248.7</v>
      </c>
      <c r="AL195" s="342">
        <v>253.61</v>
      </c>
      <c r="AM195" s="342">
        <v>258.52</v>
      </c>
      <c r="AN195" s="343">
        <v>263.43</v>
      </c>
      <c r="AO195" s="352">
        <v>268.33999999999997</v>
      </c>
      <c r="AP195" s="352">
        <v>273.24</v>
      </c>
      <c r="AQ195" s="343">
        <v>278.14999999999998</v>
      </c>
      <c r="AR195" s="343">
        <v>283.06</v>
      </c>
      <c r="AS195" s="371">
        <v>287.97000000000003</v>
      </c>
      <c r="AT195" s="358">
        <v>292.88</v>
      </c>
      <c r="AU195" s="364">
        <v>297.79000000000002</v>
      </c>
      <c r="AV195" s="364">
        <v>302.7</v>
      </c>
      <c r="AW195" s="364">
        <v>307.61</v>
      </c>
      <c r="AX195" s="364">
        <v>312.51</v>
      </c>
      <c r="AY195" s="364">
        <v>317.42</v>
      </c>
      <c r="AZ195" s="364">
        <v>322.33</v>
      </c>
      <c r="BA195" s="257">
        <v>278.75</v>
      </c>
      <c r="BB195" s="257">
        <v>283.66000000000003</v>
      </c>
      <c r="BC195" s="257">
        <v>288.56</v>
      </c>
      <c r="BD195" s="257">
        <v>293.47000000000003</v>
      </c>
      <c r="BE195" s="257">
        <v>205.12</v>
      </c>
      <c r="BF195" s="257">
        <v>200.21</v>
      </c>
      <c r="BG195" s="257">
        <v>195.3</v>
      </c>
      <c r="BH195" s="257">
        <v>190.39</v>
      </c>
      <c r="BI195" s="257">
        <v>185.48</v>
      </c>
    </row>
    <row r="196" spans="1:61" x14ac:dyDescent="0.45">
      <c r="A196" s="342">
        <v>375.24</v>
      </c>
      <c r="B196" s="342">
        <v>382.23</v>
      </c>
      <c r="C196" s="342">
        <v>389.22</v>
      </c>
      <c r="D196" s="342">
        <v>396.21</v>
      </c>
      <c r="E196" s="342">
        <v>403.2</v>
      </c>
      <c r="F196" s="342">
        <v>410.19</v>
      </c>
      <c r="G196" s="342">
        <v>417.18</v>
      </c>
      <c r="H196" s="342">
        <v>424.17</v>
      </c>
      <c r="I196" s="343">
        <v>431.15</v>
      </c>
      <c r="J196" s="352">
        <v>438.14</v>
      </c>
      <c r="K196" s="352">
        <v>445.13</v>
      </c>
      <c r="L196" s="343">
        <v>452.12</v>
      </c>
      <c r="M196" s="343">
        <v>459.11</v>
      </c>
      <c r="N196" s="343">
        <v>466.1</v>
      </c>
      <c r="O196" s="358">
        <v>473.09</v>
      </c>
      <c r="P196" s="364">
        <v>480.08</v>
      </c>
      <c r="Q196" s="364">
        <v>487.06</v>
      </c>
      <c r="R196" s="364">
        <v>494.05</v>
      </c>
      <c r="S196" s="364">
        <v>501.04</v>
      </c>
      <c r="T196" s="364">
        <v>508.03</v>
      </c>
      <c r="U196" s="364">
        <v>515.02</v>
      </c>
      <c r="V196" s="257">
        <v>424.86</v>
      </c>
      <c r="W196" s="257">
        <v>431.85</v>
      </c>
      <c r="X196" s="257">
        <v>438.84</v>
      </c>
      <c r="Y196" s="257">
        <v>445.83</v>
      </c>
      <c r="Z196" s="257">
        <v>320.02999999999997</v>
      </c>
      <c r="AA196" s="257">
        <v>313.04000000000002</v>
      </c>
      <c r="AB196" s="257">
        <v>306.05</v>
      </c>
      <c r="AC196" s="257">
        <v>299.06</v>
      </c>
      <c r="AD196" s="257">
        <v>292.07</v>
      </c>
      <c r="AE196" s="51">
        <v>192</v>
      </c>
      <c r="AF196" s="342">
        <v>225.21</v>
      </c>
      <c r="AG196" s="342">
        <v>230.15</v>
      </c>
      <c r="AH196" s="342">
        <v>235.08</v>
      </c>
      <c r="AI196" s="342">
        <v>240.02</v>
      </c>
      <c r="AJ196" s="342">
        <v>244.95</v>
      </c>
      <c r="AK196" s="342">
        <v>249.89</v>
      </c>
      <c r="AL196" s="342">
        <v>254.82</v>
      </c>
      <c r="AM196" s="342">
        <v>259.75</v>
      </c>
      <c r="AN196" s="343">
        <v>264.69</v>
      </c>
      <c r="AO196" s="352">
        <v>269.62</v>
      </c>
      <c r="AP196" s="352">
        <v>274.56</v>
      </c>
      <c r="AQ196" s="343">
        <v>279.49</v>
      </c>
      <c r="AR196" s="343">
        <v>284.43</v>
      </c>
      <c r="AS196" s="371">
        <v>289.36</v>
      </c>
      <c r="AT196" s="358">
        <v>294.3</v>
      </c>
      <c r="AU196" s="364">
        <v>299.23</v>
      </c>
      <c r="AV196" s="364">
        <v>304.16000000000003</v>
      </c>
      <c r="AW196" s="364">
        <v>309.10000000000002</v>
      </c>
      <c r="AX196" s="364">
        <v>314.02999999999997</v>
      </c>
      <c r="AY196" s="364">
        <v>318.97000000000003</v>
      </c>
      <c r="AZ196" s="364">
        <v>323.89999999999998</v>
      </c>
      <c r="BA196" s="257">
        <v>280.13</v>
      </c>
      <c r="BB196" s="257">
        <v>285.07</v>
      </c>
      <c r="BC196" s="257">
        <v>290</v>
      </c>
      <c r="BD196" s="257">
        <v>294.94</v>
      </c>
      <c r="BE196" s="257">
        <v>206.12</v>
      </c>
      <c r="BF196" s="257">
        <v>201.18</v>
      </c>
      <c r="BG196" s="257">
        <v>196.25</v>
      </c>
      <c r="BH196" s="257">
        <v>191.31</v>
      </c>
      <c r="BI196" s="257">
        <v>186.38</v>
      </c>
    </row>
    <row r="197" spans="1:61" x14ac:dyDescent="0.45">
      <c r="A197" s="342">
        <v>377.36</v>
      </c>
      <c r="B197" s="342">
        <v>384.39</v>
      </c>
      <c r="C197" s="342">
        <v>391.41</v>
      </c>
      <c r="D197" s="342">
        <v>398.44</v>
      </c>
      <c r="E197" s="342">
        <v>405.46</v>
      </c>
      <c r="F197" s="342">
        <v>412.49</v>
      </c>
      <c r="G197" s="342">
        <v>419.52</v>
      </c>
      <c r="H197" s="342">
        <v>426.54</v>
      </c>
      <c r="I197" s="343">
        <v>433.57</v>
      </c>
      <c r="J197" s="352">
        <v>440.59</v>
      </c>
      <c r="K197" s="352">
        <v>447.62</v>
      </c>
      <c r="L197" s="343">
        <v>454.64</v>
      </c>
      <c r="M197" s="343">
        <v>461.67</v>
      </c>
      <c r="N197" s="343">
        <v>468.69</v>
      </c>
      <c r="O197" s="358">
        <v>475.72</v>
      </c>
      <c r="P197" s="364">
        <v>482.74</v>
      </c>
      <c r="Q197" s="364">
        <v>489.77</v>
      </c>
      <c r="R197" s="364">
        <v>496.79</v>
      </c>
      <c r="S197" s="364">
        <v>503.82</v>
      </c>
      <c r="T197" s="364">
        <v>510.84</v>
      </c>
      <c r="U197" s="364">
        <v>517.87</v>
      </c>
      <c r="V197" s="257">
        <v>427.17</v>
      </c>
      <c r="W197" s="257">
        <v>434.2</v>
      </c>
      <c r="X197" s="257">
        <v>441.22</v>
      </c>
      <c r="Y197" s="257">
        <v>448.25</v>
      </c>
      <c r="Z197" s="257">
        <v>321.79000000000002</v>
      </c>
      <c r="AA197" s="257">
        <v>314.77</v>
      </c>
      <c r="AB197" s="257">
        <v>307.74</v>
      </c>
      <c r="AC197" s="257">
        <v>300.72000000000003</v>
      </c>
      <c r="AD197" s="257">
        <v>293.69</v>
      </c>
      <c r="AE197" s="51">
        <v>193</v>
      </c>
      <c r="AF197" s="342">
        <v>226.43</v>
      </c>
      <c r="AG197" s="342">
        <v>231.39</v>
      </c>
      <c r="AH197" s="342">
        <v>236.35</v>
      </c>
      <c r="AI197" s="342">
        <v>241.31</v>
      </c>
      <c r="AJ197" s="342">
        <v>246.27</v>
      </c>
      <c r="AK197" s="342">
        <v>251.23</v>
      </c>
      <c r="AL197" s="342">
        <v>256.19</v>
      </c>
      <c r="AM197" s="342">
        <v>261.14999999999998</v>
      </c>
      <c r="AN197" s="343">
        <v>266.11</v>
      </c>
      <c r="AO197" s="352">
        <v>271.07</v>
      </c>
      <c r="AP197" s="352">
        <v>276.02999999999997</v>
      </c>
      <c r="AQ197" s="343">
        <v>280.99</v>
      </c>
      <c r="AR197" s="343">
        <v>285.95</v>
      </c>
      <c r="AS197" s="371">
        <v>290.91000000000003</v>
      </c>
      <c r="AT197" s="358">
        <v>295.87</v>
      </c>
      <c r="AU197" s="364">
        <v>300.83</v>
      </c>
      <c r="AV197" s="364">
        <v>305.79000000000002</v>
      </c>
      <c r="AW197" s="364">
        <v>310.75</v>
      </c>
      <c r="AX197" s="364">
        <v>315.70999999999998</v>
      </c>
      <c r="AY197" s="364">
        <v>320.67</v>
      </c>
      <c r="AZ197" s="364">
        <v>325.02999999999997</v>
      </c>
      <c r="BA197" s="257">
        <v>281.62</v>
      </c>
      <c r="BB197" s="257">
        <v>286.58</v>
      </c>
      <c r="BC197" s="257">
        <v>291.54000000000002</v>
      </c>
      <c r="BD197" s="257">
        <v>296.5</v>
      </c>
      <c r="BE197" s="257">
        <v>207.22</v>
      </c>
      <c r="BF197" s="257">
        <v>202.26</v>
      </c>
      <c r="BG197" s="257">
        <v>197.3</v>
      </c>
      <c r="BH197" s="257">
        <v>192.34</v>
      </c>
      <c r="BI197" s="257">
        <v>187.38</v>
      </c>
    </row>
    <row r="198" spans="1:61" x14ac:dyDescent="0.45">
      <c r="A198" s="342">
        <v>379.49</v>
      </c>
      <c r="B198" s="342">
        <v>386.56</v>
      </c>
      <c r="C198" s="342">
        <v>393.62</v>
      </c>
      <c r="D198" s="342">
        <v>400.68</v>
      </c>
      <c r="E198" s="342">
        <v>407.74</v>
      </c>
      <c r="F198" s="342">
        <v>414.8</v>
      </c>
      <c r="G198" s="342">
        <v>421.86</v>
      </c>
      <c r="H198" s="342">
        <v>428.92</v>
      </c>
      <c r="I198" s="343">
        <v>435.99</v>
      </c>
      <c r="J198" s="352">
        <v>443.05</v>
      </c>
      <c r="K198" s="352">
        <v>450.11</v>
      </c>
      <c r="L198" s="343">
        <v>457.17</v>
      </c>
      <c r="M198" s="343">
        <v>464.23</v>
      </c>
      <c r="N198" s="343">
        <v>471.29</v>
      </c>
      <c r="O198" s="358">
        <v>478.36</v>
      </c>
      <c r="P198" s="364">
        <v>485.42</v>
      </c>
      <c r="Q198" s="364">
        <v>492.48</v>
      </c>
      <c r="R198" s="364">
        <v>499.54</v>
      </c>
      <c r="S198" s="364">
        <v>506.6</v>
      </c>
      <c r="T198" s="364">
        <v>513.66</v>
      </c>
      <c r="U198" s="364">
        <v>520.73</v>
      </c>
      <c r="V198" s="257">
        <v>429.49</v>
      </c>
      <c r="W198" s="257">
        <v>436.55</v>
      </c>
      <c r="X198" s="257">
        <v>443.61</v>
      </c>
      <c r="Y198" s="257">
        <v>450.67</v>
      </c>
      <c r="Z198" s="257">
        <v>323.56</v>
      </c>
      <c r="AA198" s="257">
        <v>316.5</v>
      </c>
      <c r="AB198" s="257">
        <v>309.44</v>
      </c>
      <c r="AC198" s="257">
        <v>302.38</v>
      </c>
      <c r="AD198" s="257">
        <v>295.32</v>
      </c>
      <c r="AE198" s="51">
        <v>194</v>
      </c>
      <c r="AF198" s="342">
        <v>227.65</v>
      </c>
      <c r="AG198" s="342">
        <v>232.64</v>
      </c>
      <c r="AH198" s="342">
        <v>237.62</v>
      </c>
      <c r="AI198" s="342">
        <v>242.61</v>
      </c>
      <c r="AJ198" s="342">
        <v>247.6</v>
      </c>
      <c r="AK198" s="342">
        <v>252.58</v>
      </c>
      <c r="AL198" s="342">
        <v>257.57</v>
      </c>
      <c r="AM198" s="342">
        <v>262.55</v>
      </c>
      <c r="AN198" s="343">
        <v>267.54000000000002</v>
      </c>
      <c r="AO198" s="352">
        <v>272.52999999999997</v>
      </c>
      <c r="AP198" s="352">
        <v>277.51</v>
      </c>
      <c r="AQ198" s="343">
        <v>282.5</v>
      </c>
      <c r="AR198" s="343">
        <v>287.48</v>
      </c>
      <c r="AS198" s="371">
        <v>292.47000000000003</v>
      </c>
      <c r="AT198" s="358">
        <v>297.45</v>
      </c>
      <c r="AU198" s="364">
        <v>302.44</v>
      </c>
      <c r="AV198" s="364">
        <v>307.43</v>
      </c>
      <c r="AW198" s="364">
        <v>312.41000000000003</v>
      </c>
      <c r="AX198" s="364">
        <v>317.39999999999998</v>
      </c>
      <c r="AY198" s="364">
        <v>322.38</v>
      </c>
      <c r="AZ198" s="364">
        <v>327.37</v>
      </c>
      <c r="BA198" s="257">
        <v>283.11</v>
      </c>
      <c r="BB198" s="257">
        <v>288.08999999999997</v>
      </c>
      <c r="BC198" s="257">
        <v>293.08</v>
      </c>
      <c r="BD198" s="257">
        <v>298.07</v>
      </c>
      <c r="BE198" s="257">
        <v>208.32</v>
      </c>
      <c r="BF198" s="257">
        <v>203.34</v>
      </c>
      <c r="BG198" s="257">
        <v>198.35</v>
      </c>
      <c r="BH198" s="257">
        <v>193.36</v>
      </c>
      <c r="BI198" s="257">
        <v>188.38</v>
      </c>
    </row>
    <row r="199" spans="1:61" x14ac:dyDescent="0.45">
      <c r="A199" s="342">
        <v>381.63</v>
      </c>
      <c r="B199" s="342">
        <v>388.73</v>
      </c>
      <c r="C199" s="342">
        <v>395.83</v>
      </c>
      <c r="D199" s="342">
        <v>402.93</v>
      </c>
      <c r="E199" s="342">
        <v>410.02</v>
      </c>
      <c r="F199" s="342">
        <v>417.12</v>
      </c>
      <c r="G199" s="342">
        <v>424.22</v>
      </c>
      <c r="H199" s="342">
        <v>431.32</v>
      </c>
      <c r="I199" s="343">
        <v>438.42</v>
      </c>
      <c r="J199" s="352">
        <v>445.51</v>
      </c>
      <c r="K199" s="352">
        <v>452.61</v>
      </c>
      <c r="L199" s="343">
        <v>459.71</v>
      </c>
      <c r="M199" s="343">
        <v>466.81</v>
      </c>
      <c r="N199" s="343">
        <v>473.91</v>
      </c>
      <c r="O199" s="358">
        <v>481</v>
      </c>
      <c r="P199" s="364">
        <v>488.1</v>
      </c>
      <c r="Q199" s="364">
        <v>495.2</v>
      </c>
      <c r="R199" s="364">
        <v>502.3</v>
      </c>
      <c r="S199" s="364">
        <v>509.4</v>
      </c>
      <c r="T199" s="364">
        <v>516.49</v>
      </c>
      <c r="U199" s="364">
        <v>523.59</v>
      </c>
      <c r="V199" s="257">
        <v>431.81</v>
      </c>
      <c r="W199" s="257">
        <v>438.9</v>
      </c>
      <c r="X199" s="257">
        <v>446</v>
      </c>
      <c r="Y199" s="257">
        <v>453.1</v>
      </c>
      <c r="Z199" s="257">
        <v>325.33999999999997</v>
      </c>
      <c r="AA199" s="257">
        <v>318.24</v>
      </c>
      <c r="AB199" s="257">
        <v>311.14</v>
      </c>
      <c r="AC199" s="257">
        <v>304.04000000000002</v>
      </c>
      <c r="AD199" s="257">
        <v>296.94</v>
      </c>
      <c r="AE199" s="51">
        <v>195</v>
      </c>
      <c r="AF199" s="342">
        <v>228.71</v>
      </c>
      <c r="AG199" s="342">
        <v>233.72</v>
      </c>
      <c r="AH199" s="342">
        <v>238.73</v>
      </c>
      <c r="AI199" s="342">
        <v>243.74</v>
      </c>
      <c r="AJ199" s="342">
        <v>248.76</v>
      </c>
      <c r="AK199" s="342">
        <v>253.77</v>
      </c>
      <c r="AL199" s="342">
        <v>258.77999999999997</v>
      </c>
      <c r="AM199" s="342">
        <v>263.79000000000002</v>
      </c>
      <c r="AN199" s="343">
        <v>268.8</v>
      </c>
      <c r="AO199" s="352">
        <v>273.81</v>
      </c>
      <c r="AP199" s="352">
        <v>278.82</v>
      </c>
      <c r="AQ199" s="343">
        <v>283.83999999999997</v>
      </c>
      <c r="AR199" s="343">
        <v>288.85000000000002</v>
      </c>
      <c r="AS199" s="371">
        <v>293.86</v>
      </c>
      <c r="AT199" s="358">
        <v>298.87</v>
      </c>
      <c r="AU199" s="364">
        <v>303.88</v>
      </c>
      <c r="AV199" s="364">
        <v>308.89</v>
      </c>
      <c r="AW199" s="364">
        <v>313.91000000000003</v>
      </c>
      <c r="AX199" s="364">
        <v>318.92</v>
      </c>
      <c r="AY199" s="364">
        <v>323.93</v>
      </c>
      <c r="AZ199" s="366">
        <v>328</v>
      </c>
      <c r="BA199" s="257">
        <v>284.5</v>
      </c>
      <c r="BB199" s="257">
        <v>289.51</v>
      </c>
      <c r="BC199" s="257">
        <v>294.52</v>
      </c>
      <c r="BD199" s="257">
        <v>299.52999999999997</v>
      </c>
      <c r="BE199" s="257">
        <v>209.32</v>
      </c>
      <c r="BF199" s="257">
        <v>204.31</v>
      </c>
      <c r="BG199" s="257">
        <v>199.3</v>
      </c>
      <c r="BH199" s="257">
        <v>194.29</v>
      </c>
      <c r="BI199" s="257">
        <v>189.28</v>
      </c>
    </row>
    <row r="200" spans="1:61" x14ac:dyDescent="0.45">
      <c r="A200" s="342">
        <v>383.14</v>
      </c>
      <c r="B200" s="342">
        <v>390.27</v>
      </c>
      <c r="C200" s="342">
        <v>397.41</v>
      </c>
      <c r="D200" s="342">
        <v>404.54</v>
      </c>
      <c r="E200" s="342">
        <v>411.68</v>
      </c>
      <c r="F200" s="342">
        <v>418.81</v>
      </c>
      <c r="G200" s="342">
        <v>425.95</v>
      </c>
      <c r="H200" s="342">
        <v>433.08</v>
      </c>
      <c r="I200" s="343">
        <v>440.21</v>
      </c>
      <c r="J200" s="352">
        <v>447.35</v>
      </c>
      <c r="K200" s="352">
        <v>454.48</v>
      </c>
      <c r="L200" s="343">
        <v>461.62</v>
      </c>
      <c r="M200" s="343">
        <v>468.75</v>
      </c>
      <c r="N200" s="343">
        <v>475.89</v>
      </c>
      <c r="O200" s="358">
        <v>483.02</v>
      </c>
      <c r="P200" s="364">
        <v>490.16</v>
      </c>
      <c r="Q200" s="364">
        <v>497.29</v>
      </c>
      <c r="R200" s="364">
        <v>504.42</v>
      </c>
      <c r="S200" s="364">
        <v>511.56</v>
      </c>
      <c r="T200" s="364">
        <v>518.69000000000005</v>
      </c>
      <c r="U200" s="364">
        <v>525.83000000000004</v>
      </c>
      <c r="V200" s="257">
        <v>433.76</v>
      </c>
      <c r="W200" s="257">
        <v>440.89</v>
      </c>
      <c r="X200" s="257">
        <v>448.03</v>
      </c>
      <c r="Y200" s="257">
        <v>455.16</v>
      </c>
      <c r="Z200" s="257">
        <v>326.74</v>
      </c>
      <c r="AA200" s="257">
        <v>319.61</v>
      </c>
      <c r="AB200" s="257">
        <v>312.47000000000003</v>
      </c>
      <c r="AC200" s="257">
        <v>305.33999999999997</v>
      </c>
      <c r="AD200" s="257">
        <v>298.20999999999998</v>
      </c>
      <c r="AE200" s="51">
        <v>196</v>
      </c>
      <c r="AF200" s="342">
        <v>229.93</v>
      </c>
      <c r="AG200" s="342">
        <v>234.97</v>
      </c>
      <c r="AH200" s="342">
        <v>240.01</v>
      </c>
      <c r="AI200" s="342">
        <v>245.04</v>
      </c>
      <c r="AJ200" s="342">
        <v>250.08</v>
      </c>
      <c r="AK200" s="342">
        <v>255.12</v>
      </c>
      <c r="AL200" s="342">
        <v>260.16000000000003</v>
      </c>
      <c r="AM200" s="342">
        <v>265.19</v>
      </c>
      <c r="AN200" s="343">
        <v>270.23</v>
      </c>
      <c r="AO200" s="352">
        <v>275.27</v>
      </c>
      <c r="AP200" s="352">
        <v>280.31</v>
      </c>
      <c r="AQ200" s="343">
        <v>285.33999999999997</v>
      </c>
      <c r="AR200" s="343">
        <v>290.38</v>
      </c>
      <c r="AS200" s="371">
        <v>295.42</v>
      </c>
      <c r="AT200" s="358">
        <v>300.45</v>
      </c>
      <c r="AU200" s="364">
        <v>305.49</v>
      </c>
      <c r="AV200" s="364">
        <v>310.52999999999997</v>
      </c>
      <c r="AW200" s="364">
        <v>315.57</v>
      </c>
      <c r="AX200" s="364">
        <v>320.60000000000002</v>
      </c>
      <c r="AY200" s="364">
        <v>325.64</v>
      </c>
      <c r="AZ200" s="366">
        <v>330.6</v>
      </c>
      <c r="BA200" s="257">
        <v>285.99</v>
      </c>
      <c r="BB200" s="257">
        <v>291.02</v>
      </c>
      <c r="BC200" s="257">
        <v>296.06</v>
      </c>
      <c r="BD200" s="257">
        <v>301.10000000000002</v>
      </c>
      <c r="BE200" s="257">
        <v>210.43</v>
      </c>
      <c r="BF200" s="257">
        <v>205.39</v>
      </c>
      <c r="BG200" s="257">
        <v>200.35</v>
      </c>
      <c r="BH200" s="257">
        <v>195.32</v>
      </c>
      <c r="BI200" s="257">
        <v>190.28</v>
      </c>
    </row>
    <row r="201" spans="1:61" x14ac:dyDescent="0.45">
      <c r="A201" s="342">
        <v>385.29</v>
      </c>
      <c r="B201" s="342">
        <v>392.46</v>
      </c>
      <c r="C201" s="342">
        <v>399.63</v>
      </c>
      <c r="D201" s="342">
        <v>406.8</v>
      </c>
      <c r="E201" s="342">
        <v>413.97</v>
      </c>
      <c r="F201" s="342">
        <v>421.14</v>
      </c>
      <c r="G201" s="342">
        <v>428.31</v>
      </c>
      <c r="H201" s="342">
        <v>435.48</v>
      </c>
      <c r="I201" s="343">
        <v>442.65</v>
      </c>
      <c r="J201" s="352">
        <v>449.82</v>
      </c>
      <c r="K201" s="352">
        <v>456.99</v>
      </c>
      <c r="L201" s="343">
        <v>464.17</v>
      </c>
      <c r="M201" s="343">
        <v>471.34</v>
      </c>
      <c r="N201" s="343">
        <v>478.51</v>
      </c>
      <c r="O201" s="358">
        <v>485.68</v>
      </c>
      <c r="P201" s="364">
        <v>492.85</v>
      </c>
      <c r="Q201" s="364">
        <v>500.02</v>
      </c>
      <c r="R201" s="364">
        <v>507.19</v>
      </c>
      <c r="S201" s="364">
        <v>514.36</v>
      </c>
      <c r="T201" s="364">
        <v>521.53</v>
      </c>
      <c r="U201" s="364">
        <v>528.70000000000005</v>
      </c>
      <c r="V201" s="257">
        <v>436.08</v>
      </c>
      <c r="W201" s="257">
        <v>443.25</v>
      </c>
      <c r="X201" s="257">
        <v>450.43</v>
      </c>
      <c r="Y201" s="257">
        <v>457.6</v>
      </c>
      <c r="Z201" s="257">
        <v>328.52</v>
      </c>
      <c r="AA201" s="257">
        <v>321.35000000000002</v>
      </c>
      <c r="AB201" s="257">
        <v>314.18</v>
      </c>
      <c r="AC201" s="257">
        <v>307.01</v>
      </c>
      <c r="AD201" s="257">
        <v>299.83999999999997</v>
      </c>
      <c r="AE201" s="51">
        <v>197</v>
      </c>
      <c r="AF201" s="342">
        <v>231.16</v>
      </c>
      <c r="AG201" s="342">
        <v>236.22</v>
      </c>
      <c r="AH201" s="342">
        <v>241.28</v>
      </c>
      <c r="AI201" s="342">
        <v>246.35</v>
      </c>
      <c r="AJ201" s="342">
        <v>251.41</v>
      </c>
      <c r="AK201" s="342">
        <v>256.47000000000003</v>
      </c>
      <c r="AL201" s="342">
        <v>261.54000000000002</v>
      </c>
      <c r="AM201" s="342">
        <v>266.60000000000002</v>
      </c>
      <c r="AN201" s="343">
        <v>271.66000000000003</v>
      </c>
      <c r="AO201" s="352">
        <v>276.73</v>
      </c>
      <c r="AP201" s="352">
        <v>281.79000000000002</v>
      </c>
      <c r="AQ201" s="343">
        <v>286.85000000000002</v>
      </c>
      <c r="AR201" s="343">
        <v>291.91000000000003</v>
      </c>
      <c r="AS201" s="371">
        <v>296.98</v>
      </c>
      <c r="AT201" s="358">
        <v>302.04000000000002</v>
      </c>
      <c r="AU201" s="364">
        <v>307.10000000000002</v>
      </c>
      <c r="AV201" s="364">
        <v>312.17</v>
      </c>
      <c r="AW201" s="364">
        <v>317.23</v>
      </c>
      <c r="AX201" s="364">
        <v>322.29000000000002</v>
      </c>
      <c r="AY201" s="364">
        <v>327.35000000000002</v>
      </c>
      <c r="AZ201" s="364">
        <v>332.42</v>
      </c>
      <c r="BA201" s="257">
        <v>287.48</v>
      </c>
      <c r="BB201" s="257">
        <v>292.54000000000002</v>
      </c>
      <c r="BC201" s="257">
        <v>297.60000000000002</v>
      </c>
      <c r="BD201" s="257">
        <v>302.67</v>
      </c>
      <c r="BE201" s="257">
        <v>211.53</v>
      </c>
      <c r="BF201" s="257">
        <v>206.47</v>
      </c>
      <c r="BG201" s="257">
        <v>201.41</v>
      </c>
      <c r="BH201" s="257">
        <v>196.35</v>
      </c>
      <c r="BI201" s="257">
        <v>191.28</v>
      </c>
    </row>
    <row r="202" spans="1:61" x14ac:dyDescent="0.45">
      <c r="A202" s="336">
        <v>387.44</v>
      </c>
      <c r="B202" s="336">
        <v>394.65</v>
      </c>
      <c r="C202" s="336">
        <v>401.86</v>
      </c>
      <c r="D202" s="336">
        <v>409.07</v>
      </c>
      <c r="E202" s="336">
        <v>416.27</v>
      </c>
      <c r="F202" s="336">
        <v>423.48</v>
      </c>
      <c r="G202" s="336">
        <v>430.69</v>
      </c>
      <c r="H202" s="336">
        <v>437.89</v>
      </c>
      <c r="I202" s="337">
        <v>445.1</v>
      </c>
      <c r="J202" s="349">
        <v>452.31</v>
      </c>
      <c r="K202" s="349">
        <v>459.52</v>
      </c>
      <c r="L202" s="337">
        <v>466.72</v>
      </c>
      <c r="M202" s="337">
        <v>473.93</v>
      </c>
      <c r="N202" s="337">
        <v>481.14</v>
      </c>
      <c r="O202" s="355">
        <v>488.34</v>
      </c>
      <c r="P202" s="364">
        <v>495.55</v>
      </c>
      <c r="Q202" s="364">
        <v>502.76</v>
      </c>
      <c r="R202" s="364">
        <v>509.97</v>
      </c>
      <c r="S202" s="364">
        <v>517.16999999999996</v>
      </c>
      <c r="T202" s="364">
        <v>524.38</v>
      </c>
      <c r="U202" s="364">
        <v>531.59</v>
      </c>
      <c r="V202" s="257">
        <v>438.42</v>
      </c>
      <c r="W202" s="257">
        <v>445.62</v>
      </c>
      <c r="X202" s="257">
        <v>452.83</v>
      </c>
      <c r="Y202" s="257">
        <v>460.04</v>
      </c>
      <c r="Z202" s="257">
        <v>330.31</v>
      </c>
      <c r="AA202" s="257">
        <v>323.10000000000002</v>
      </c>
      <c r="AB202" s="257">
        <v>315.89</v>
      </c>
      <c r="AC202" s="257">
        <v>308.69</v>
      </c>
      <c r="AD202" s="257">
        <v>301.48</v>
      </c>
      <c r="AE202" s="51">
        <v>198</v>
      </c>
      <c r="AF202" s="336">
        <v>232.22</v>
      </c>
      <c r="AG202" s="336">
        <v>237.3</v>
      </c>
      <c r="AH202" s="336">
        <v>242.39</v>
      </c>
      <c r="AI202" s="336">
        <v>247.48</v>
      </c>
      <c r="AJ202" s="336">
        <v>252.57</v>
      </c>
      <c r="AK202" s="336">
        <v>257.66000000000003</v>
      </c>
      <c r="AL202" s="336">
        <v>262.75</v>
      </c>
      <c r="AM202" s="336">
        <v>267.83999999999997</v>
      </c>
      <c r="AN202" s="337">
        <v>272.92</v>
      </c>
      <c r="AO202" s="349">
        <v>278.01</v>
      </c>
      <c r="AP202" s="349">
        <v>283.10000000000002</v>
      </c>
      <c r="AQ202" s="337">
        <v>288.19</v>
      </c>
      <c r="AR202" s="337">
        <v>293.27999999999997</v>
      </c>
      <c r="AS202" s="371">
        <v>298.37</v>
      </c>
      <c r="AT202" s="355">
        <v>303.45999999999998</v>
      </c>
      <c r="AU202" s="364">
        <v>308.54000000000002</v>
      </c>
      <c r="AV202" s="364">
        <v>313.63</v>
      </c>
      <c r="AW202" s="364">
        <v>318.72000000000003</v>
      </c>
      <c r="AX202" s="364">
        <v>323.81</v>
      </c>
      <c r="AY202" s="364">
        <v>328.9</v>
      </c>
      <c r="AZ202" s="364">
        <v>333.99</v>
      </c>
      <c r="BA202" s="257">
        <v>288.86</v>
      </c>
      <c r="BB202" s="257">
        <v>293.95</v>
      </c>
      <c r="BC202" s="257">
        <v>299.04000000000002</v>
      </c>
      <c r="BD202" s="257">
        <v>304.13</v>
      </c>
      <c r="BE202" s="257">
        <v>212.54</v>
      </c>
      <c r="BF202" s="257">
        <v>207.45</v>
      </c>
      <c r="BG202" s="257">
        <v>202.36</v>
      </c>
      <c r="BH202" s="257">
        <v>197.27</v>
      </c>
      <c r="BI202" s="257">
        <v>192.18</v>
      </c>
    </row>
    <row r="203" spans="1:61" x14ac:dyDescent="0.45">
      <c r="A203" s="338">
        <v>388.95</v>
      </c>
      <c r="B203" s="338">
        <v>396.19</v>
      </c>
      <c r="C203" s="338">
        <v>403.44</v>
      </c>
      <c r="D203" s="338">
        <v>410.68</v>
      </c>
      <c r="E203" s="338">
        <v>417.93</v>
      </c>
      <c r="F203" s="338">
        <v>425.17</v>
      </c>
      <c r="G203" s="338">
        <v>432.41</v>
      </c>
      <c r="H203" s="338">
        <v>439.66</v>
      </c>
      <c r="I203" s="339">
        <v>446.9</v>
      </c>
      <c r="J203" s="350">
        <v>454.14</v>
      </c>
      <c r="K203" s="350">
        <v>461.39</v>
      </c>
      <c r="L203" s="339">
        <v>468.63</v>
      </c>
      <c r="M203" s="339">
        <v>475.87</v>
      </c>
      <c r="N203" s="339">
        <v>483.12</v>
      </c>
      <c r="O203" s="356">
        <v>490.36</v>
      </c>
      <c r="P203" s="364">
        <v>497.6</v>
      </c>
      <c r="Q203" s="364">
        <v>504.85</v>
      </c>
      <c r="R203" s="364">
        <v>512.09</v>
      </c>
      <c r="S203" s="364">
        <v>519.34</v>
      </c>
      <c r="T203" s="364">
        <v>526.58000000000004</v>
      </c>
      <c r="U203" s="364">
        <v>533.82000000000005</v>
      </c>
      <c r="V203" s="257">
        <v>440.37</v>
      </c>
      <c r="W203" s="257">
        <v>447.61</v>
      </c>
      <c r="X203" s="257">
        <v>454.85</v>
      </c>
      <c r="Y203" s="257">
        <v>462.1</v>
      </c>
      <c r="Z203" s="257">
        <v>331.71</v>
      </c>
      <c r="AA203" s="257">
        <v>324.47000000000003</v>
      </c>
      <c r="AB203" s="257">
        <v>317.23</v>
      </c>
      <c r="AC203" s="257">
        <v>309.38</v>
      </c>
      <c r="AD203" s="257">
        <v>302.74</v>
      </c>
      <c r="AE203" s="51">
        <v>199</v>
      </c>
      <c r="AF203" s="338">
        <v>233.44</v>
      </c>
      <c r="AG203" s="338">
        <v>238.56</v>
      </c>
      <c r="AH203" s="338">
        <v>243.67</v>
      </c>
      <c r="AI203" s="338">
        <v>248.79</v>
      </c>
      <c r="AJ203" s="338">
        <v>253.9</v>
      </c>
      <c r="AK203" s="338">
        <v>259.02</v>
      </c>
      <c r="AL203" s="338">
        <v>264.13</v>
      </c>
      <c r="AM203" s="338">
        <v>269.24</v>
      </c>
      <c r="AN203" s="339">
        <v>274.36</v>
      </c>
      <c r="AO203" s="350">
        <v>279.47000000000003</v>
      </c>
      <c r="AP203" s="350">
        <v>284.58999999999997</v>
      </c>
      <c r="AQ203" s="339">
        <v>289.7</v>
      </c>
      <c r="AR203" s="339">
        <v>294.82</v>
      </c>
      <c r="AS203" s="371">
        <v>299.93</v>
      </c>
      <c r="AT203" s="356">
        <v>305.04000000000002</v>
      </c>
      <c r="AU203" s="364">
        <v>310.16000000000003</v>
      </c>
      <c r="AV203" s="364">
        <v>315.27</v>
      </c>
      <c r="AW203" s="364">
        <v>320.39</v>
      </c>
      <c r="AX203" s="364">
        <v>325.5</v>
      </c>
      <c r="AY203" s="364">
        <v>330.62</v>
      </c>
      <c r="AZ203" s="364">
        <v>335.73</v>
      </c>
      <c r="BA203" s="257">
        <v>290.36</v>
      </c>
      <c r="BB203" s="257">
        <v>295.47000000000003</v>
      </c>
      <c r="BC203" s="257">
        <v>300.58999999999997</v>
      </c>
      <c r="BD203" s="257">
        <v>305.7</v>
      </c>
      <c r="BE203" s="257">
        <v>213.64</v>
      </c>
      <c r="BF203" s="257">
        <v>208.53</v>
      </c>
      <c r="BG203" s="257">
        <v>203.41</v>
      </c>
      <c r="BH203" s="257">
        <v>198.3</v>
      </c>
      <c r="BI203" s="257">
        <v>193.19</v>
      </c>
    </row>
    <row r="204" spans="1:61" ht="21.75" thickBot="1" x14ac:dyDescent="0.5">
      <c r="A204" s="344">
        <v>391.12</v>
      </c>
      <c r="B204" s="344">
        <v>398.4</v>
      </c>
      <c r="C204" s="344">
        <v>405.68</v>
      </c>
      <c r="D204" s="344">
        <v>412.96</v>
      </c>
      <c r="E204" s="344">
        <v>420.24</v>
      </c>
      <c r="F204" s="344">
        <v>427.52</v>
      </c>
      <c r="G204" s="344">
        <v>434.8</v>
      </c>
      <c r="H204" s="344">
        <v>442.08</v>
      </c>
      <c r="I204" s="345">
        <v>449.36</v>
      </c>
      <c r="J204" s="353">
        <v>456.64</v>
      </c>
      <c r="K204" s="353">
        <v>463.92</v>
      </c>
      <c r="L204" s="345">
        <v>471.2</v>
      </c>
      <c r="M204" s="345">
        <v>478.48</v>
      </c>
      <c r="N204" s="345">
        <v>485.76</v>
      </c>
      <c r="O204" s="359">
        <v>493.04</v>
      </c>
      <c r="P204" s="365">
        <v>500.32</v>
      </c>
      <c r="Q204" s="365">
        <v>507.6</v>
      </c>
      <c r="R204" s="365">
        <v>514.88</v>
      </c>
      <c r="S204" s="365">
        <v>522.16</v>
      </c>
      <c r="T204" s="365">
        <v>529.44000000000005</v>
      </c>
      <c r="U204" s="365">
        <v>536.72</v>
      </c>
      <c r="V204" s="258">
        <v>442.7</v>
      </c>
      <c r="W204" s="258">
        <v>449.98</v>
      </c>
      <c r="X204" s="258">
        <v>457.26</v>
      </c>
      <c r="Y204" s="258">
        <v>464.54</v>
      </c>
      <c r="Z204" s="257">
        <v>333.5</v>
      </c>
      <c r="AA204" s="257">
        <v>326.22000000000003</v>
      </c>
      <c r="AB204" s="257">
        <v>318.94</v>
      </c>
      <c r="AC204" s="257">
        <v>311.66000000000003</v>
      </c>
      <c r="AD204" s="257">
        <v>304.38</v>
      </c>
      <c r="AE204" s="52">
        <v>200</v>
      </c>
      <c r="AF204" s="344">
        <v>234.67</v>
      </c>
      <c r="AG204" s="344">
        <v>239.81</v>
      </c>
      <c r="AH204" s="344">
        <v>244.95</v>
      </c>
      <c r="AI204" s="344">
        <v>250.07</v>
      </c>
      <c r="AJ204" s="344">
        <v>255.23</v>
      </c>
      <c r="AK204" s="344">
        <v>260.37</v>
      </c>
      <c r="AL204" s="344">
        <v>265.51</v>
      </c>
      <c r="AM204" s="344">
        <v>270.64999999999998</v>
      </c>
      <c r="AN204" s="345">
        <v>275.79000000000002</v>
      </c>
      <c r="AO204" s="353">
        <v>280.93</v>
      </c>
      <c r="AP204" s="353">
        <v>286.07</v>
      </c>
      <c r="AQ204" s="345">
        <v>291.20999999999998</v>
      </c>
      <c r="AR204" s="345">
        <v>296.35000000000002</v>
      </c>
      <c r="AS204" s="372">
        <v>301.49</v>
      </c>
      <c r="AT204" s="359">
        <v>306.63</v>
      </c>
      <c r="AU204" s="365">
        <v>311.77</v>
      </c>
      <c r="AV204" s="365">
        <v>316.91000000000003</v>
      </c>
      <c r="AW204" s="365">
        <v>322.05</v>
      </c>
      <c r="AX204" s="365">
        <v>327.19</v>
      </c>
      <c r="AY204" s="365">
        <v>332.33</v>
      </c>
      <c r="AZ204" s="365">
        <v>337.47</v>
      </c>
      <c r="BA204" s="258">
        <v>291.85000000000002</v>
      </c>
      <c r="BB204" s="258">
        <v>296.99</v>
      </c>
      <c r="BC204" s="258">
        <v>302.13</v>
      </c>
      <c r="BD204" s="258">
        <v>307.27</v>
      </c>
      <c r="BE204" s="257">
        <v>214.75</v>
      </c>
      <c r="BF204" s="257">
        <v>209.61</v>
      </c>
      <c r="BG204" s="257">
        <v>204.47</v>
      </c>
      <c r="BH204" s="257">
        <v>199.33</v>
      </c>
      <c r="BI204" s="257">
        <v>194.19</v>
      </c>
    </row>
    <row r="205" spans="1:61" ht="21.75" thickBot="1" x14ac:dyDescent="0.5">
      <c r="A205" s="334">
        <v>1.96</v>
      </c>
      <c r="B205" s="334">
        <v>1.99</v>
      </c>
      <c r="C205" s="334">
        <v>2.0299999999999998</v>
      </c>
      <c r="D205" s="334">
        <v>2.06</v>
      </c>
      <c r="E205" s="334">
        <v>2.1</v>
      </c>
      <c r="F205" s="334">
        <v>2.14</v>
      </c>
      <c r="G205" s="334">
        <v>2.1800000000000002</v>
      </c>
      <c r="H205" s="334">
        <v>2.21</v>
      </c>
      <c r="I205" s="346">
        <v>2.25</v>
      </c>
      <c r="J205" s="348">
        <v>2.29</v>
      </c>
      <c r="K205" s="348">
        <v>2.3199999999999998</v>
      </c>
      <c r="L205" s="346">
        <v>2.36</v>
      </c>
      <c r="M205" s="346">
        <v>2.39</v>
      </c>
      <c r="N205" s="346">
        <v>2.4300000000000002</v>
      </c>
      <c r="O205" s="360">
        <v>2.46</v>
      </c>
      <c r="P205" s="346">
        <v>2.5</v>
      </c>
      <c r="Q205" s="346">
        <v>2.54</v>
      </c>
      <c r="R205" s="346">
        <v>2.58</v>
      </c>
      <c r="S205" s="346">
        <v>2.61</v>
      </c>
      <c r="T205" s="346">
        <v>2.65</v>
      </c>
      <c r="U205" s="346">
        <v>2.69</v>
      </c>
      <c r="V205" s="168">
        <v>2.21</v>
      </c>
      <c r="W205" s="168">
        <v>2.25</v>
      </c>
      <c r="X205" s="168">
        <v>2.29</v>
      </c>
      <c r="Y205" s="169">
        <v>2.3199999999999998</v>
      </c>
      <c r="Z205" s="278">
        <v>1.67</v>
      </c>
      <c r="AA205" s="260">
        <v>1.63</v>
      </c>
      <c r="AB205" s="260">
        <v>1.6</v>
      </c>
      <c r="AC205" s="260">
        <v>1.56</v>
      </c>
      <c r="AD205" s="278">
        <v>1.52</v>
      </c>
      <c r="AE205" s="278"/>
      <c r="AF205" s="334">
        <v>1.17</v>
      </c>
      <c r="AG205" s="334">
        <v>1.2</v>
      </c>
      <c r="AH205" s="334">
        <v>1.22</v>
      </c>
      <c r="AI205" s="334">
        <v>1.25</v>
      </c>
      <c r="AJ205" s="334">
        <v>1.28</v>
      </c>
      <c r="AK205" s="334">
        <v>1.3</v>
      </c>
      <c r="AL205" s="334">
        <v>1.33</v>
      </c>
      <c r="AM205" s="334">
        <v>1.35</v>
      </c>
      <c r="AN205" s="348">
        <v>1.38</v>
      </c>
      <c r="AO205" s="348">
        <v>1.41</v>
      </c>
      <c r="AP205" s="348">
        <v>1.43</v>
      </c>
      <c r="AQ205" s="348">
        <v>1.46</v>
      </c>
      <c r="AR205" s="346">
        <v>1.48</v>
      </c>
      <c r="AS205" s="346">
        <v>1.51</v>
      </c>
      <c r="AT205" s="360">
        <v>1.54</v>
      </c>
      <c r="AU205" s="374">
        <v>1.56</v>
      </c>
      <c r="AV205" s="375">
        <v>1.59</v>
      </c>
      <c r="AW205" s="375">
        <v>1.61</v>
      </c>
      <c r="AX205" s="375">
        <v>1.64</v>
      </c>
      <c r="AY205" s="375">
        <v>1.66</v>
      </c>
      <c r="AZ205" s="375">
        <v>1.69</v>
      </c>
      <c r="BA205" s="259">
        <v>1.46</v>
      </c>
      <c r="BB205" s="259">
        <v>1.48</v>
      </c>
      <c r="BC205" s="259">
        <v>1.51</v>
      </c>
      <c r="BD205" s="260">
        <v>1.54</v>
      </c>
      <c r="BE205" s="278">
        <v>1.07</v>
      </c>
      <c r="BF205" s="279">
        <v>1.05</v>
      </c>
      <c r="BG205" s="279">
        <v>1.02</v>
      </c>
      <c r="BH205" s="279">
        <v>1</v>
      </c>
      <c r="BI205" s="278">
        <v>0.97</v>
      </c>
    </row>
    <row r="206" spans="1:61" x14ac:dyDescent="0.45"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BE206" s="2"/>
      <c r="BF206" s="2"/>
      <c r="BG206" s="2"/>
      <c r="BH206" s="2"/>
    </row>
  </sheetData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Z170"/>
  <sheetViews>
    <sheetView view="pageBreakPreview" topLeftCell="A7" zoomScaleNormal="110" zoomScaleSheetLayoutView="100" workbookViewId="0">
      <selection activeCell="L9" sqref="L9"/>
    </sheetView>
  </sheetViews>
  <sheetFormatPr defaultColWidth="9.140625" defaultRowHeight="18" x14ac:dyDescent="0.4"/>
  <cols>
    <col min="1" max="1" width="2.140625" style="3" customWidth="1"/>
    <col min="2" max="2" width="8.7109375" style="3" customWidth="1"/>
    <col min="3" max="3" width="11" style="3" customWidth="1"/>
    <col min="4" max="4" width="7.5703125" style="3" customWidth="1"/>
    <col min="5" max="5" width="6.85546875" style="3" customWidth="1"/>
    <col min="6" max="6" width="6.7109375" style="3" customWidth="1"/>
    <col min="7" max="7" width="12.140625" style="3" customWidth="1"/>
    <col min="8" max="8" width="7" style="3" customWidth="1"/>
    <col min="9" max="9" width="9" style="3" customWidth="1"/>
    <col min="10" max="10" width="4.28515625" style="3" customWidth="1"/>
    <col min="11" max="11" width="4" style="3" customWidth="1"/>
    <col min="12" max="12" width="11" style="3" customWidth="1"/>
    <col min="13" max="13" width="13.85546875" style="3" customWidth="1"/>
    <col min="14" max="14" width="10.42578125" style="3" customWidth="1"/>
    <col min="15" max="15" width="7.140625" style="3" customWidth="1"/>
    <col min="16" max="16" width="14.140625" style="3" customWidth="1"/>
    <col min="17" max="17" width="7.5703125" style="3" customWidth="1"/>
    <col min="18" max="18" width="3.28515625" style="3" customWidth="1"/>
    <col min="19" max="19" width="9.5703125" style="3" customWidth="1"/>
    <col min="20" max="20" width="6.5703125" style="3" customWidth="1"/>
    <col min="21" max="21" width="13.5703125" style="3" customWidth="1"/>
    <col min="22" max="22" width="14.7109375" style="3" bestFit="1" customWidth="1"/>
    <col min="23" max="28" width="9.140625" style="3"/>
    <col min="29" max="29" width="10" style="3" bestFit="1" customWidth="1"/>
    <col min="30" max="39" width="9.140625" style="3"/>
    <col min="40" max="40" width="10.85546875" style="3" customWidth="1"/>
    <col min="41" max="41" width="11.140625" style="3" customWidth="1"/>
    <col min="42" max="42" width="10.140625" style="3" customWidth="1"/>
    <col min="43" max="43" width="9.140625" style="3"/>
    <col min="44" max="51" width="10.85546875" style="3" customWidth="1"/>
    <col min="52" max="16384" width="9.140625" style="3"/>
  </cols>
  <sheetData>
    <row r="1" spans="1:52" ht="23.25" x14ac:dyDescent="0.5">
      <c r="B1" s="597" t="s">
        <v>3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P1" s="141" t="s">
        <v>182</v>
      </c>
      <c r="Q1" s="203"/>
    </row>
    <row r="2" spans="1:52" s="74" customFormat="1" ht="23.25" x14ac:dyDescent="0.5">
      <c r="A2" s="72"/>
      <c r="B2" s="598" t="s">
        <v>362</v>
      </c>
      <c r="C2" s="598"/>
      <c r="D2" s="598"/>
      <c r="E2" s="598"/>
      <c r="F2" s="598"/>
      <c r="G2" s="598"/>
      <c r="H2" s="598"/>
      <c r="I2" s="598"/>
      <c r="J2" s="598"/>
      <c r="K2" s="598"/>
      <c r="L2" s="598"/>
      <c r="N2" s="3"/>
      <c r="P2" s="202" t="s">
        <v>181</v>
      </c>
      <c r="Q2" s="200"/>
      <c r="R2" s="201"/>
      <c r="S2" s="200"/>
      <c r="T2" s="197"/>
      <c r="U2" s="3"/>
      <c r="V2" s="3"/>
    </row>
    <row r="3" spans="1:52" s="74" customFormat="1" ht="17.25" customHeight="1" x14ac:dyDescent="0.45">
      <c r="A3" s="3"/>
      <c r="B3" s="3"/>
      <c r="C3" s="3"/>
      <c r="D3" s="3"/>
      <c r="E3" s="3"/>
      <c r="F3" s="3"/>
      <c r="G3" s="3"/>
      <c r="I3" s="532" t="s">
        <v>557</v>
      </c>
      <c r="J3" s="3"/>
      <c r="K3" s="3"/>
      <c r="L3" s="3"/>
      <c r="M3" s="3"/>
      <c r="N3" s="3"/>
      <c r="O3" s="3"/>
      <c r="P3" s="3" t="s">
        <v>74</v>
      </c>
      <c r="Q3" s="140">
        <v>1</v>
      </c>
      <c r="R3" s="73" t="s">
        <v>156</v>
      </c>
      <c r="S3" s="3" t="s">
        <v>159</v>
      </c>
      <c r="T3" s="70"/>
      <c r="AB3" s="92" t="s">
        <v>366</v>
      </c>
      <c r="AC3" s="92"/>
      <c r="AD3" s="92"/>
      <c r="AE3" s="92"/>
      <c r="AF3" s="401">
        <v>1</v>
      </c>
      <c r="AG3" s="92" t="s">
        <v>367</v>
      </c>
      <c r="AH3" s="92"/>
      <c r="AI3" s="92"/>
      <c r="AJ3" s="92"/>
      <c r="AK3" s="402">
        <v>0.15</v>
      </c>
      <c r="AL3" s="92" t="s">
        <v>368</v>
      </c>
      <c r="AM3" s="92"/>
      <c r="AN3" s="403">
        <v>0.05</v>
      </c>
      <c r="AO3" s="92" t="s">
        <v>230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</row>
    <row r="4" spans="1:52" ht="17.25" customHeight="1" thickBot="1" x14ac:dyDescent="0.5">
      <c r="B4" s="87" t="s">
        <v>144</v>
      </c>
      <c r="D4" s="393" t="s">
        <v>533</v>
      </c>
      <c r="M4" s="73"/>
      <c r="P4" s="3" t="s">
        <v>76</v>
      </c>
      <c r="Q4" s="140">
        <v>2</v>
      </c>
      <c r="R4" s="73" t="s">
        <v>156</v>
      </c>
      <c r="S4" s="3" t="s">
        <v>176</v>
      </c>
      <c r="T4" s="70"/>
      <c r="U4" s="74"/>
      <c r="V4" s="74"/>
      <c r="AB4" s="92" t="s">
        <v>369</v>
      </c>
      <c r="AC4" s="92"/>
      <c r="AD4" s="92"/>
      <c r="AE4" s="92"/>
      <c r="AF4" s="404">
        <v>0</v>
      </c>
      <c r="AG4" s="92" t="s">
        <v>370</v>
      </c>
      <c r="AH4" s="92"/>
      <c r="AI4" s="92"/>
      <c r="AJ4" s="92"/>
      <c r="AK4" s="207">
        <v>8</v>
      </c>
      <c r="AL4" s="92" t="s">
        <v>371</v>
      </c>
      <c r="AM4" s="92"/>
      <c r="AN4" s="207">
        <f>AK4+AF4</f>
        <v>8</v>
      </c>
      <c r="AO4" s="92" t="s">
        <v>209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</row>
    <row r="5" spans="1:52" ht="17.25" customHeight="1" x14ac:dyDescent="0.45">
      <c r="B5" s="87"/>
      <c r="D5" s="393" t="s">
        <v>534</v>
      </c>
      <c r="P5" s="15" t="s">
        <v>78</v>
      </c>
      <c r="Q5" s="199">
        <v>1.0129999999999999</v>
      </c>
      <c r="R5" s="73" t="s">
        <v>156</v>
      </c>
      <c r="S5" s="75" t="s">
        <v>157</v>
      </c>
      <c r="T5" s="76"/>
      <c r="AB5" s="92"/>
      <c r="AC5" s="94"/>
      <c r="AD5" s="207"/>
      <c r="AE5" s="207"/>
      <c r="AF5" s="207"/>
      <c r="AG5" s="92"/>
      <c r="AH5" s="92"/>
      <c r="AI5" s="92"/>
      <c r="AJ5" s="405"/>
      <c r="AK5" s="92"/>
      <c r="AL5" s="578" t="s">
        <v>372</v>
      </c>
      <c r="AM5" s="579"/>
      <c r="AN5" s="579"/>
      <c r="AO5" s="579"/>
      <c r="AP5" s="579"/>
      <c r="AQ5" s="580"/>
      <c r="AR5" s="581" t="s">
        <v>373</v>
      </c>
      <c r="AS5" s="582"/>
      <c r="AT5" s="582"/>
      <c r="AU5" s="582"/>
      <c r="AV5" s="582"/>
      <c r="AW5" s="582"/>
      <c r="AX5" s="582"/>
      <c r="AY5" s="582"/>
      <c r="AZ5" s="583"/>
    </row>
    <row r="6" spans="1:52" ht="17.25" customHeight="1" x14ac:dyDescent="0.45">
      <c r="B6" s="87" t="s">
        <v>145</v>
      </c>
      <c r="C6" s="393"/>
      <c r="D6" s="534" t="s">
        <v>363</v>
      </c>
      <c r="E6" s="393"/>
      <c r="F6" s="393"/>
      <c r="G6" s="393"/>
      <c r="H6" s="393"/>
      <c r="I6" s="393"/>
      <c r="R6" s="73" t="s">
        <v>156</v>
      </c>
      <c r="S6" s="75" t="s">
        <v>158</v>
      </c>
      <c r="AB6" s="406" t="s">
        <v>374</v>
      </c>
      <c r="AC6" s="584" t="s">
        <v>375</v>
      </c>
      <c r="AD6" s="585"/>
      <c r="AE6" s="586"/>
      <c r="AF6" s="407" t="s">
        <v>376</v>
      </c>
      <c r="AG6" s="408" t="s">
        <v>377</v>
      </c>
      <c r="AH6" s="408" t="s">
        <v>377</v>
      </c>
      <c r="AI6" s="526" t="s">
        <v>449</v>
      </c>
      <c r="AJ6" s="587" t="s">
        <v>378</v>
      </c>
      <c r="AK6" s="588"/>
      <c r="AL6" s="409" t="s">
        <v>376</v>
      </c>
      <c r="AM6" s="410" t="s">
        <v>379</v>
      </c>
      <c r="AN6" s="589" t="s">
        <v>35</v>
      </c>
      <c r="AO6" s="590"/>
      <c r="AP6" s="589" t="s">
        <v>50</v>
      </c>
      <c r="AQ6" s="591"/>
      <c r="AR6" s="411" t="s">
        <v>376</v>
      </c>
      <c r="AS6" s="412" t="s">
        <v>380</v>
      </c>
      <c r="AT6" s="412" t="s">
        <v>381</v>
      </c>
      <c r="AU6" s="412" t="s">
        <v>382</v>
      </c>
      <c r="AV6" s="412" t="s">
        <v>383</v>
      </c>
      <c r="AW6" s="592" t="s">
        <v>35</v>
      </c>
      <c r="AX6" s="593"/>
      <c r="AY6" s="592" t="s">
        <v>384</v>
      </c>
      <c r="AZ6" s="594"/>
    </row>
    <row r="7" spans="1:52" ht="17.25" customHeight="1" x14ac:dyDescent="0.45">
      <c r="B7" s="3" t="s">
        <v>51</v>
      </c>
      <c r="C7" s="599" t="s">
        <v>496</v>
      </c>
      <c r="D7" s="599"/>
      <c r="E7" s="599"/>
      <c r="F7" s="599"/>
      <c r="G7" s="599"/>
      <c r="H7" s="599"/>
      <c r="I7" s="596" t="s">
        <v>302</v>
      </c>
      <c r="J7" s="596"/>
      <c r="K7" s="596"/>
      <c r="L7" s="281">
        <v>0.41499999999999998</v>
      </c>
      <c r="M7" s="3" t="s">
        <v>46</v>
      </c>
      <c r="P7" s="3" t="s">
        <v>160</v>
      </c>
      <c r="Q7" s="140">
        <v>5</v>
      </c>
      <c r="R7" s="70" t="s">
        <v>73</v>
      </c>
      <c r="S7" s="3" t="s">
        <v>161</v>
      </c>
      <c r="T7" s="71"/>
      <c r="AB7" s="406" t="s">
        <v>385</v>
      </c>
      <c r="AC7" s="413"/>
      <c r="AD7" s="414"/>
      <c r="AE7" s="415"/>
      <c r="AF7" s="416"/>
      <c r="AG7" s="416" t="s">
        <v>447</v>
      </c>
      <c r="AH7" s="416" t="s">
        <v>448</v>
      </c>
      <c r="AI7" s="416"/>
      <c r="AJ7" s="416" t="s">
        <v>386</v>
      </c>
      <c r="AK7" s="417" t="s">
        <v>8</v>
      </c>
      <c r="AL7" s="418" t="s">
        <v>387</v>
      </c>
      <c r="AM7" s="419" t="s">
        <v>388</v>
      </c>
      <c r="AN7" s="419" t="s">
        <v>389</v>
      </c>
      <c r="AO7" s="420" t="s">
        <v>390</v>
      </c>
      <c r="AP7" s="420" t="s">
        <v>390</v>
      </c>
      <c r="AQ7" s="421" t="s">
        <v>8</v>
      </c>
      <c r="AR7" s="422" t="s">
        <v>391</v>
      </c>
      <c r="AS7" s="422" t="s">
        <v>392</v>
      </c>
      <c r="AT7" s="422" t="s">
        <v>392</v>
      </c>
      <c r="AU7" s="422" t="s">
        <v>393</v>
      </c>
      <c r="AV7" s="422" t="s">
        <v>394</v>
      </c>
      <c r="AW7" s="422" t="s">
        <v>389</v>
      </c>
      <c r="AX7" s="422" t="s">
        <v>395</v>
      </c>
      <c r="AY7" s="422" t="s">
        <v>395</v>
      </c>
      <c r="AZ7" s="423" t="s">
        <v>8</v>
      </c>
    </row>
    <row r="8" spans="1:52" ht="17.25" customHeight="1" x14ac:dyDescent="0.45">
      <c r="B8" s="78"/>
      <c r="G8" s="218" t="s">
        <v>155</v>
      </c>
      <c r="I8" s="73" t="s">
        <v>167</v>
      </c>
      <c r="N8" s="74"/>
      <c r="P8" s="3" t="s">
        <v>75</v>
      </c>
      <c r="Q8" s="140">
        <v>0</v>
      </c>
      <c r="R8" s="70" t="s">
        <v>73</v>
      </c>
      <c r="S8" s="71"/>
      <c r="T8" s="71"/>
      <c r="AB8" s="424">
        <v>0</v>
      </c>
      <c r="AC8" s="601" t="s">
        <v>445</v>
      </c>
      <c r="AD8" s="602"/>
      <c r="AE8" s="603"/>
      <c r="AF8" s="425"/>
      <c r="AG8" s="426"/>
      <c r="AH8" s="426"/>
      <c r="AI8" s="426"/>
      <c r="AJ8" s="426"/>
      <c r="AK8" s="427"/>
      <c r="AL8" s="428">
        <v>0</v>
      </c>
      <c r="AM8" s="429">
        <f>IF(AK8&gt;0, AK8*2*AL8*1000,0)</f>
        <v>0</v>
      </c>
      <c r="AN8" s="429" t="s">
        <v>396</v>
      </c>
      <c r="AO8" s="429">
        <f>IF(AB8=1, AG8*AL8*1000,0)</f>
        <v>0</v>
      </c>
      <c r="AP8" s="430">
        <f>IF(AB8=1, AJ8*2*AL8*1000,0)</f>
        <v>0</v>
      </c>
      <c r="AQ8" s="431">
        <f>IF(AK8&gt;0,(#REF!/100+0.03)*AK8*2*AL8*1000,0)</f>
        <v>0</v>
      </c>
      <c r="AR8" s="428">
        <f>AF8</f>
        <v>0</v>
      </c>
      <c r="AS8" s="109">
        <f>IF(AB8=2, (AG8)*AR8*1000,0)</f>
        <v>0</v>
      </c>
      <c r="AT8" s="119">
        <f t="shared" ref="AT8:AT14" si="0">IF(AB8=2, AJ8*AR8*2*1000,0)</f>
        <v>0</v>
      </c>
      <c r="AU8" s="119">
        <f>(AS8+AT8)*AN3</f>
        <v>0</v>
      </c>
      <c r="AV8" s="432"/>
      <c r="AW8" s="429">
        <f>IF(AB8=2, AG8*AR8*1000*#REF!/100,0)</f>
        <v>0</v>
      </c>
      <c r="AX8" s="429">
        <f t="shared" ref="AX8:AX13" si="1">IF(AB8=2, AG8*AR8*1000,0)</f>
        <v>0</v>
      </c>
      <c r="AY8" s="430">
        <f t="shared" ref="AY8:AY14" si="2">IF(AB8=2, AJ8*2*AR8*1000,0)</f>
        <v>0</v>
      </c>
      <c r="AZ8" s="431"/>
    </row>
    <row r="9" spans="1:52" ht="17.25" customHeight="1" x14ac:dyDescent="0.45">
      <c r="A9" s="3">
        <v>1</v>
      </c>
      <c r="B9" s="276" t="s">
        <v>364</v>
      </c>
      <c r="E9" s="3" t="s">
        <v>61</v>
      </c>
      <c r="G9" s="277">
        <v>257.01</v>
      </c>
      <c r="H9" s="80" t="s">
        <v>4</v>
      </c>
      <c r="I9" s="3" t="s">
        <v>5</v>
      </c>
      <c r="J9" s="275">
        <v>1</v>
      </c>
      <c r="K9" s="73" t="s">
        <v>6</v>
      </c>
      <c r="L9" s="6">
        <f>IF(Q$3=1,IF(J9&lt;=200,VLOOKUP(J9,'S2'!B$5:'S2'!F$204,3),IF(J9&gt;200,(J9-200)*'S2'!D$205+'S2'!D$204)),IF(Q$3=2,IF(J9&lt;=200,VLOOKUP(J9,'S2'!B$5:'S2'!F$204,5),IF(J9&gt;200,(J9-200)*'S2'!F$205+'S2'!F$204))))</f>
        <v>11.49</v>
      </c>
      <c r="M9" s="3" t="s">
        <v>19</v>
      </c>
      <c r="N9" s="74"/>
      <c r="P9" s="3" t="s">
        <v>77</v>
      </c>
      <c r="Q9" s="140">
        <v>0</v>
      </c>
      <c r="R9" s="70" t="s">
        <v>73</v>
      </c>
      <c r="S9" s="71"/>
      <c r="T9" s="74"/>
      <c r="AB9" s="433">
        <v>1</v>
      </c>
      <c r="AC9" s="434">
        <v>0</v>
      </c>
      <c r="AD9" s="435"/>
      <c r="AE9" s="436">
        <v>2.5000000000000001E-2</v>
      </c>
      <c r="AF9" s="437">
        <f t="shared" ref="AF9:AF17" si="3">AE9-AC9</f>
        <v>2.5000000000000001E-2</v>
      </c>
      <c r="AG9" s="493">
        <v>5</v>
      </c>
      <c r="AH9" s="493">
        <v>5</v>
      </c>
      <c r="AI9" s="493">
        <f>ROUND((AH9+AG9)/2,2)</f>
        <v>5</v>
      </c>
      <c r="AJ9" s="438"/>
      <c r="AK9" s="494"/>
      <c r="AL9" s="440">
        <f>AF9</f>
        <v>2.5000000000000001E-2</v>
      </c>
      <c r="AM9" s="109">
        <f>IF(AK9&gt;0, AK9*2*AL9*1000,0)</f>
        <v>0</v>
      </c>
      <c r="AN9" s="109">
        <f>IF(AB10=1, AG9*AL9*1000*AI9/100,0)</f>
        <v>6.25</v>
      </c>
      <c r="AO9" s="109">
        <f>IF(AB9=1, AI9*AL9*1000,0)</f>
        <v>125</v>
      </c>
      <c r="AP9" s="109">
        <f>IF(AB9=1, AJ9*2*AL9*1000,0)</f>
        <v>0</v>
      </c>
      <c r="AQ9" s="441">
        <f>IF(AK9&gt;0,(#REF!/100+0.03)*AK9*2*AL9*1000,0)</f>
        <v>0</v>
      </c>
      <c r="AR9" s="440">
        <v>0</v>
      </c>
      <c r="AS9" s="505">
        <f>AR9*AG9*1000</f>
        <v>0</v>
      </c>
      <c r="AT9" s="119">
        <f>IF(AB10=2, AJ9*AR9*2*1000,0)</f>
        <v>0</v>
      </c>
      <c r="AU9" s="119">
        <f t="shared" ref="AU9:AU14" si="4">(AS9+AT9)*AN4</f>
        <v>0</v>
      </c>
      <c r="AV9" s="442"/>
      <c r="AW9" s="109">
        <v>0</v>
      </c>
      <c r="AX9" s="109">
        <f>AS9</f>
        <v>0</v>
      </c>
      <c r="AY9" s="109">
        <f>IF(AB10=2, AJ9*2*AR9*1000,0)</f>
        <v>0</v>
      </c>
      <c r="AZ9" s="441"/>
    </row>
    <row r="10" spans="1:52" ht="17.25" customHeight="1" x14ac:dyDescent="0.45">
      <c r="A10" s="3">
        <v>2</v>
      </c>
      <c r="B10" s="276" t="str">
        <f>B9</f>
        <v>ราคาพาณิชย์  จ.แพร่</v>
      </c>
      <c r="E10" s="3" t="s">
        <v>71</v>
      </c>
      <c r="G10" s="277">
        <v>300</v>
      </c>
      <c r="H10" s="80" t="s">
        <v>4</v>
      </c>
      <c r="I10" s="3" t="s">
        <v>5</v>
      </c>
      <c r="J10" s="275">
        <f>J9</f>
        <v>1</v>
      </c>
      <c r="K10" s="73" t="s">
        <v>6</v>
      </c>
      <c r="L10" s="6">
        <f>IF(Q$3=1,IF(J10&lt;=200,VLOOKUP(J10,'S2'!B$5:'S2'!F$204,3),IF(J10&gt;200,(J10-200)*'S2'!D$205+'S2'!D$204)),IF(Q$3=2,IF(J10&lt;=200,VLOOKUP(J10,'S2'!B$5:'S2'!F$204,5),IF(J10&gt;200,(J10-200)*'S2'!F$205+'S2'!F$204))))</f>
        <v>11.49</v>
      </c>
      <c r="M10" s="3" t="s">
        <v>19</v>
      </c>
      <c r="P10" s="3" t="s">
        <v>79</v>
      </c>
      <c r="Q10" s="140">
        <v>0</v>
      </c>
      <c r="R10" s="70" t="s">
        <v>73</v>
      </c>
      <c r="S10" s="71"/>
      <c r="T10" s="71"/>
      <c r="AB10" s="404">
        <v>1</v>
      </c>
      <c r="AC10" s="443">
        <f>AE9</f>
        <v>2.5000000000000001E-2</v>
      </c>
      <c r="AD10" s="435"/>
      <c r="AE10" s="444">
        <v>0.05</v>
      </c>
      <c r="AF10" s="437">
        <f t="shared" si="3"/>
        <v>2.5000000000000001E-2</v>
      </c>
      <c r="AG10" s="493">
        <f>AH9</f>
        <v>5</v>
      </c>
      <c r="AH10" s="493">
        <v>5</v>
      </c>
      <c r="AI10" s="493">
        <f t="shared" ref="AI10:AI17" si="5">ROUND((AH10+AG10)/2,2)</f>
        <v>5</v>
      </c>
      <c r="AJ10" s="438"/>
      <c r="AK10" s="494"/>
      <c r="AL10" s="440">
        <f t="shared" ref="AL10:AL17" si="6">AF10</f>
        <v>2.5000000000000001E-2</v>
      </c>
      <c r="AM10" s="109">
        <f t="shared" ref="AM10:AM17" si="7">IF(AK10&gt;0, (AK10+0.2)*2*AL10*1000,0)</f>
        <v>0</v>
      </c>
      <c r="AN10" s="109" t="e">
        <f>IF(AB11=1, AG10*AL10*1000*#REF!/100,0)</f>
        <v>#REF!</v>
      </c>
      <c r="AO10" s="109">
        <f t="shared" ref="AO10:AO17" si="8">IF(AB10=1, AI10*AL10*1000,0)</f>
        <v>125</v>
      </c>
      <c r="AP10" s="109">
        <f>IF(AB11=1, AJ10*2*AL10*1000,0)</f>
        <v>0</v>
      </c>
      <c r="AQ10" s="441">
        <f>IF(AK10&gt;0,(#REF!/100+0.03)*AK10*2*AL10*1000,0)</f>
        <v>0</v>
      </c>
      <c r="AR10" s="440">
        <v>0</v>
      </c>
      <c r="AS10" s="109">
        <f>AR10*AG10*1000</f>
        <v>0</v>
      </c>
      <c r="AT10" s="119">
        <f>AR10*AJ10*2*1000</f>
        <v>0</v>
      </c>
      <c r="AU10" s="119">
        <f t="shared" si="4"/>
        <v>0</v>
      </c>
      <c r="AV10" s="442"/>
      <c r="AW10" s="109">
        <v>0</v>
      </c>
      <c r="AX10" s="109">
        <f>AS10</f>
        <v>0</v>
      </c>
      <c r="AY10" s="109">
        <f>AT10</f>
        <v>0</v>
      </c>
      <c r="AZ10" s="441"/>
    </row>
    <row r="11" spans="1:52" ht="17.25" customHeight="1" x14ac:dyDescent="0.45">
      <c r="A11" s="3">
        <v>3</v>
      </c>
      <c r="B11" s="276" t="str">
        <f>B10</f>
        <v>ราคาพาณิชย์  จ.แพร่</v>
      </c>
      <c r="E11" s="3" t="s">
        <v>151</v>
      </c>
      <c r="G11" s="277">
        <v>364.49</v>
      </c>
      <c r="H11" s="80" t="s">
        <v>4</v>
      </c>
      <c r="I11" s="3" t="s">
        <v>7</v>
      </c>
      <c r="J11" s="275">
        <f t="shared" ref="J11:J17" si="9">J10</f>
        <v>1</v>
      </c>
      <c r="K11" s="73" t="s">
        <v>6</v>
      </c>
      <c r="L11" s="6">
        <f>IF(Q$3=1,IF(J11&lt;=200,VLOOKUP(J11,'S2'!B$5:'S2'!F$204,3),IF(J11&gt;200,(J11-200)*'S2'!D$205+'S2'!D$204)),IF(Q$3=2,IF(J11&lt;=200,VLOOKUP(J11,'S2'!B$5:'S2'!F$204,5),IF(J11&gt;200,(J11-200)*'S2'!F$205+'S2'!F$204))))</f>
        <v>11.49</v>
      </c>
      <c r="M11" s="3" t="s">
        <v>19</v>
      </c>
      <c r="P11" s="3" t="s">
        <v>80</v>
      </c>
      <c r="Q11" s="140">
        <v>7</v>
      </c>
      <c r="R11" s="70" t="s">
        <v>73</v>
      </c>
      <c r="S11" s="71"/>
      <c r="T11" s="71"/>
      <c r="U11" s="70"/>
      <c r="V11" s="70"/>
      <c r="AB11" s="404">
        <v>1</v>
      </c>
      <c r="AC11" s="443">
        <f>AE10</f>
        <v>0.05</v>
      </c>
      <c r="AD11" s="435"/>
      <c r="AE11" s="444">
        <v>7.4999999999999997E-2</v>
      </c>
      <c r="AF11" s="437">
        <f t="shared" si="3"/>
        <v>2.4999999999999994E-2</v>
      </c>
      <c r="AG11" s="493">
        <f t="shared" ref="AG11:AG17" si="10">AH10</f>
        <v>5</v>
      </c>
      <c r="AH11" s="438">
        <v>5.5</v>
      </c>
      <c r="AI11" s="493">
        <f t="shared" si="5"/>
        <v>5.25</v>
      </c>
      <c r="AJ11" s="438"/>
      <c r="AK11" s="439"/>
      <c r="AL11" s="440">
        <f t="shared" si="6"/>
        <v>2.4999999999999994E-2</v>
      </c>
      <c r="AM11" s="109">
        <f t="shared" si="7"/>
        <v>0</v>
      </c>
      <c r="AN11" s="109" t="e">
        <f>IF(AB12=1, AG11*AL11*1000*#REF!/100,0)</f>
        <v>#REF!</v>
      </c>
      <c r="AO11" s="109">
        <f t="shared" si="8"/>
        <v>131.24999999999997</v>
      </c>
      <c r="AP11" s="109">
        <v>0</v>
      </c>
      <c r="AQ11" s="441">
        <f>IF(AK11&gt;0,(#REF!/100+0.03)*AK11*2*AL11*1000,0)</f>
        <v>0</v>
      </c>
      <c r="AR11" s="440">
        <v>0</v>
      </c>
      <c r="AS11" s="109">
        <f>AR11*AG11*1000</f>
        <v>0</v>
      </c>
      <c r="AT11" s="119">
        <f>AR11*AJ11*2*1000</f>
        <v>0</v>
      </c>
      <c r="AU11" s="119" t="e">
        <f t="shared" si="4"/>
        <v>#VALUE!</v>
      </c>
      <c r="AV11" s="442"/>
      <c r="AW11" s="109">
        <v>0</v>
      </c>
      <c r="AX11" s="109">
        <f>AS11</f>
        <v>0</v>
      </c>
      <c r="AY11" s="109"/>
      <c r="AZ11" s="441"/>
    </row>
    <row r="12" spans="1:52" ht="17.25" customHeight="1" x14ac:dyDescent="0.45">
      <c r="A12" s="3">
        <v>4</v>
      </c>
      <c r="B12" s="276" t="str">
        <f>B11</f>
        <v>ราคาพาณิชย์  จ.แพร่</v>
      </c>
      <c r="E12" s="3" t="s">
        <v>152</v>
      </c>
      <c r="G12" s="277">
        <v>420</v>
      </c>
      <c r="H12" s="80" t="s">
        <v>4</v>
      </c>
      <c r="I12" s="3" t="s">
        <v>7</v>
      </c>
      <c r="J12" s="275">
        <f t="shared" si="9"/>
        <v>1</v>
      </c>
      <c r="K12" s="73" t="s">
        <v>6</v>
      </c>
      <c r="L12" s="6">
        <f>IF(Q$3=1,IF(J12&lt;=200,VLOOKUP(J12,'S2'!B$5:'S2'!F$204,3),IF(J12&gt;200,(J12-200)*'S2'!D$205+'S2'!D$204)),IF(Q$3=2,IF(J12&lt;=200,VLOOKUP(J12,'S2'!B$5:'S2'!F$204,5),IF(J12&gt;200,(J12-200)*'S2'!F$205+'S2'!F$204))))</f>
        <v>11.49</v>
      </c>
      <c r="M12" s="3" t="s">
        <v>19</v>
      </c>
      <c r="O12" s="71"/>
      <c r="P12" s="137" t="s">
        <v>81</v>
      </c>
      <c r="Q12" s="273">
        <v>32.5</v>
      </c>
      <c r="R12" s="77"/>
      <c r="S12" s="321" t="s">
        <v>349</v>
      </c>
      <c r="T12" s="5"/>
      <c r="U12" s="70"/>
      <c r="V12" s="70"/>
      <c r="AB12" s="404">
        <v>1</v>
      </c>
      <c r="AC12" s="443">
        <f>AE11</f>
        <v>7.4999999999999997E-2</v>
      </c>
      <c r="AD12" s="435"/>
      <c r="AE12" s="444">
        <v>0.1</v>
      </c>
      <c r="AF12" s="437">
        <f t="shared" si="3"/>
        <v>2.5000000000000008E-2</v>
      </c>
      <c r="AG12" s="493">
        <f t="shared" si="10"/>
        <v>5.5</v>
      </c>
      <c r="AH12" s="438">
        <v>5.5</v>
      </c>
      <c r="AI12" s="493">
        <f t="shared" si="5"/>
        <v>5.5</v>
      </c>
      <c r="AJ12" s="438"/>
      <c r="AK12" s="439"/>
      <c r="AL12" s="440">
        <f t="shared" si="6"/>
        <v>2.5000000000000008E-2</v>
      </c>
      <c r="AM12" s="109">
        <f t="shared" si="7"/>
        <v>0</v>
      </c>
      <c r="AN12" s="109" t="e">
        <f>IF(AB13=1, AG12*AL12*1000*#REF!/100,0)</f>
        <v>#REF!</v>
      </c>
      <c r="AO12" s="109">
        <f t="shared" si="8"/>
        <v>137.50000000000003</v>
      </c>
      <c r="AP12" s="109">
        <f t="shared" ref="AP12:AP17" si="11">IF(AB12=1, AJ12*2*AL12*1000,0)</f>
        <v>0</v>
      </c>
      <c r="AQ12" s="441">
        <f>IF(AK12&gt;0,(#REF!/100+0.03)*AK12*2*AL12*1000,0)</f>
        <v>0</v>
      </c>
      <c r="AR12" s="440">
        <v>0</v>
      </c>
      <c r="AS12" s="109">
        <f>AR12*AG12*1000</f>
        <v>0</v>
      </c>
      <c r="AT12" s="119">
        <f t="shared" si="0"/>
        <v>0</v>
      </c>
      <c r="AU12" s="119" t="e">
        <f t="shared" si="4"/>
        <v>#VALUE!</v>
      </c>
      <c r="AV12" s="442"/>
      <c r="AW12" s="109">
        <f>IF(AB12=2, AG12*AR12*1000*#REF!/100,0)</f>
        <v>0</v>
      </c>
      <c r="AX12" s="109">
        <f t="shared" si="1"/>
        <v>0</v>
      </c>
      <c r="AY12" s="109">
        <f t="shared" si="2"/>
        <v>0</v>
      </c>
      <c r="AZ12" s="441"/>
    </row>
    <row r="13" spans="1:52" ht="17.25" customHeight="1" x14ac:dyDescent="0.45">
      <c r="A13" s="3">
        <v>5</v>
      </c>
      <c r="B13" s="276" t="str">
        <f>B12</f>
        <v>ราคาพาณิชย์  จ.แพร่</v>
      </c>
      <c r="E13" s="3" t="s">
        <v>153</v>
      </c>
      <c r="G13" s="277">
        <v>308.41000000000003</v>
      </c>
      <c r="H13" s="80" t="s">
        <v>4</v>
      </c>
      <c r="I13" s="3" t="s">
        <v>7</v>
      </c>
      <c r="J13" s="275">
        <f t="shared" si="9"/>
        <v>1</v>
      </c>
      <c r="K13" s="73" t="s">
        <v>6</v>
      </c>
      <c r="L13" s="6">
        <f>IF(Q$3=1,IF(J13&lt;=200,VLOOKUP(J13,'S2'!B$5:'S2'!F$204,3),IF(J13&gt;200,(J13-200)*'S2'!D$205+'S2'!D$204)),IF(Q$3=2,IF(J13&lt;=200,VLOOKUP(J13,'S2'!B$5:'S2'!F$204,5),IF(J13&gt;200,(J13-200)*'S2'!F$205+'S2'!F$204))))</f>
        <v>11.49</v>
      </c>
      <c r="M13" s="3" t="s">
        <v>19</v>
      </c>
      <c r="O13" s="71"/>
      <c r="P13" s="6" t="s">
        <v>82</v>
      </c>
      <c r="Q13" s="274">
        <v>0</v>
      </c>
      <c r="R13" s="79">
        <v>0</v>
      </c>
      <c r="S13" s="5" t="s">
        <v>83</v>
      </c>
      <c r="T13" s="64"/>
      <c r="U13" s="70"/>
      <c r="V13" s="70"/>
      <c r="AB13" s="404">
        <v>1</v>
      </c>
      <c r="AC13" s="443">
        <f t="shared" ref="AC13:AC17" si="12">AE12</f>
        <v>0.1</v>
      </c>
      <c r="AD13" s="435"/>
      <c r="AE13" s="436">
        <v>0.125</v>
      </c>
      <c r="AF13" s="437">
        <f t="shared" si="3"/>
        <v>2.4999999999999994E-2</v>
      </c>
      <c r="AG13" s="493">
        <f t="shared" si="10"/>
        <v>5.5</v>
      </c>
      <c r="AH13" s="438">
        <v>6</v>
      </c>
      <c r="AI13" s="493">
        <f t="shared" si="5"/>
        <v>5.75</v>
      </c>
      <c r="AJ13" s="438"/>
      <c r="AK13" s="439"/>
      <c r="AL13" s="440">
        <f t="shared" si="6"/>
        <v>2.4999999999999994E-2</v>
      </c>
      <c r="AM13" s="109">
        <f t="shared" si="7"/>
        <v>0</v>
      </c>
      <c r="AN13" s="109" t="e">
        <f>IF(AB13=1, AG13*AL13*1000*#REF!/100,0)</f>
        <v>#REF!</v>
      </c>
      <c r="AO13" s="109">
        <f t="shared" si="8"/>
        <v>143.74999999999997</v>
      </c>
      <c r="AP13" s="109">
        <f t="shared" si="11"/>
        <v>0</v>
      </c>
      <c r="AQ13" s="441">
        <f>IF(AK13&gt;0,(#REF!/100+0.03)*AK13*2*AL13*1000,0)</f>
        <v>0</v>
      </c>
      <c r="AR13" s="440">
        <v>0</v>
      </c>
      <c r="AS13" s="109">
        <f t="shared" ref="AS13:AS14" si="13">IF(AB13=2, (AG13+0.4)*AR13*1000,0)</f>
        <v>0</v>
      </c>
      <c r="AT13" s="119">
        <f t="shared" si="0"/>
        <v>0</v>
      </c>
      <c r="AU13" s="119" t="e">
        <f t="shared" si="4"/>
        <v>#VALUE!</v>
      </c>
      <c r="AV13" s="442"/>
      <c r="AW13" s="109">
        <f>IF(AB13=2, AG13*AR13*1000*#REF!/100,0)</f>
        <v>0</v>
      </c>
      <c r="AX13" s="109">
        <f t="shared" si="1"/>
        <v>0</v>
      </c>
      <c r="AY13" s="109">
        <f t="shared" si="2"/>
        <v>0</v>
      </c>
      <c r="AZ13" s="441"/>
    </row>
    <row r="14" spans="1:52" ht="17.25" customHeight="1" x14ac:dyDescent="0.45">
      <c r="A14" s="3">
        <v>6</v>
      </c>
      <c r="B14" s="276" t="str">
        <f>B11</f>
        <v>ราคาพาณิชย์  จ.แพร่</v>
      </c>
      <c r="E14" s="3" t="s">
        <v>154</v>
      </c>
      <c r="G14" s="143">
        <f>0.5*G10+0.25*G11+0.1*G12+0.15*G13</f>
        <v>329.38400000000001</v>
      </c>
      <c r="H14" s="80" t="s">
        <v>4</v>
      </c>
      <c r="I14" s="3" t="s">
        <v>7</v>
      </c>
      <c r="J14" s="275">
        <f t="shared" si="9"/>
        <v>1</v>
      </c>
      <c r="K14" s="73" t="s">
        <v>6</v>
      </c>
      <c r="L14" s="6">
        <f>IF(Q$3=1,IF(J14&lt;=200,VLOOKUP(J14,'S2'!B$5:'S2'!F$204,3),IF(J14&gt;200,(J14-200)*'S2'!D$205+'S2'!D$204)),IF(Q$3=2,IF(J14&lt;=200,VLOOKUP(J14,'S2'!B$5:'S2'!F$204,5),IF(J14&gt;200,(J14-200)*'S2'!F$205+'S2'!F$204))))</f>
        <v>11.49</v>
      </c>
      <c r="M14" s="3" t="s">
        <v>19</v>
      </c>
      <c r="O14" s="71"/>
      <c r="P14" s="7"/>
      <c r="Q14" s="81"/>
      <c r="R14" s="79">
        <v>1</v>
      </c>
      <c r="S14" s="82" t="s">
        <v>316</v>
      </c>
      <c r="T14" s="604"/>
      <c r="U14" s="604"/>
      <c r="V14" s="604"/>
      <c r="W14" s="604"/>
      <c r="X14" s="604"/>
      <c r="AB14" s="404">
        <v>1</v>
      </c>
      <c r="AC14" s="443">
        <f t="shared" si="12"/>
        <v>0.125</v>
      </c>
      <c r="AD14" s="435"/>
      <c r="AE14" s="444">
        <v>0.15</v>
      </c>
      <c r="AF14" s="437">
        <f t="shared" si="3"/>
        <v>2.4999999999999994E-2</v>
      </c>
      <c r="AG14" s="493">
        <f t="shared" si="10"/>
        <v>6</v>
      </c>
      <c r="AH14" s="495">
        <v>5.5</v>
      </c>
      <c r="AI14" s="493">
        <f t="shared" si="5"/>
        <v>5.75</v>
      </c>
      <c r="AJ14" s="445"/>
      <c r="AK14" s="439"/>
      <c r="AL14" s="440">
        <f t="shared" si="6"/>
        <v>2.4999999999999994E-2</v>
      </c>
      <c r="AM14" s="109">
        <f t="shared" si="7"/>
        <v>0</v>
      </c>
      <c r="AN14" s="109" t="e">
        <f>IF(AB14=1, AG14*AL14*1000*#REF!/100,0)</f>
        <v>#REF!</v>
      </c>
      <c r="AO14" s="109">
        <f t="shared" si="8"/>
        <v>143.74999999999997</v>
      </c>
      <c r="AP14" s="109">
        <f t="shared" si="11"/>
        <v>0</v>
      </c>
      <c r="AQ14" s="441">
        <f>IF(AK14&gt;0,(#REF!/100+0.03)*AK14*2*AL14*1000,0)</f>
        <v>0</v>
      </c>
      <c r="AR14" s="440">
        <f t="shared" ref="AR14" si="14">IF(AB14=2, AF14,0)</f>
        <v>0</v>
      </c>
      <c r="AS14" s="109">
        <f t="shared" si="13"/>
        <v>0</v>
      </c>
      <c r="AT14" s="119">
        <f t="shared" si="0"/>
        <v>0</v>
      </c>
      <c r="AU14" s="119">
        <f t="shared" si="4"/>
        <v>0</v>
      </c>
      <c r="AV14" s="442"/>
      <c r="AW14" s="109">
        <f>IF(AB14=2, AG14*AR14*1000*#REF!/100,0)</f>
        <v>0</v>
      </c>
      <c r="AX14" s="109">
        <f>AS14</f>
        <v>0</v>
      </c>
      <c r="AY14" s="109">
        <f t="shared" si="2"/>
        <v>0</v>
      </c>
      <c r="AZ14" s="441"/>
    </row>
    <row r="15" spans="1:52" ht="17.25" customHeight="1" x14ac:dyDescent="0.45">
      <c r="A15" s="3">
        <v>7</v>
      </c>
      <c r="B15" s="276" t="s">
        <v>320</v>
      </c>
      <c r="E15" s="3" t="s">
        <v>216</v>
      </c>
      <c r="G15" s="285">
        <v>0</v>
      </c>
      <c r="H15" s="80" t="s">
        <v>4</v>
      </c>
      <c r="I15" s="3" t="s">
        <v>7</v>
      </c>
      <c r="J15" s="275">
        <f t="shared" si="9"/>
        <v>1</v>
      </c>
      <c r="K15" s="73" t="s">
        <v>6</v>
      </c>
      <c r="L15" s="6">
        <f>IF(Q$3=1,IF(J15&lt;=200,VLOOKUP(J15,'S2'!B$5:'S2'!F$204,3),IF(J15&gt;200,(J15-200)*'S2'!D$205+'S2'!D$204)),IF(Q$3=2,IF(J15&lt;=200,VLOOKUP(J15,'S2'!B$5:'S2'!F$204,5),IF(J15&gt;200,(J15-200)*'S2'!F$205+'S2'!F$204))))</f>
        <v>11.49</v>
      </c>
      <c r="M15" s="3" t="s">
        <v>19</v>
      </c>
      <c r="O15" s="71"/>
      <c r="R15" s="79">
        <v>2</v>
      </c>
      <c r="S15" s="82" t="s">
        <v>317</v>
      </c>
      <c r="U15" s="70"/>
      <c r="V15" s="70"/>
      <c r="AB15" s="404">
        <v>1</v>
      </c>
      <c r="AC15" s="443">
        <f t="shared" si="12"/>
        <v>0.15</v>
      </c>
      <c r="AD15" s="435"/>
      <c r="AE15" s="444">
        <v>0.17499999999999999</v>
      </c>
      <c r="AF15" s="437">
        <f t="shared" si="3"/>
        <v>2.4999999999999994E-2</v>
      </c>
      <c r="AG15" s="493">
        <f t="shared" si="10"/>
        <v>5.5</v>
      </c>
      <c r="AH15" s="495">
        <v>6</v>
      </c>
      <c r="AI15" s="493">
        <f t="shared" si="5"/>
        <v>5.75</v>
      </c>
      <c r="AJ15" s="445"/>
      <c r="AK15" s="439"/>
      <c r="AL15" s="440">
        <f t="shared" si="6"/>
        <v>2.4999999999999994E-2</v>
      </c>
      <c r="AM15" s="109">
        <f t="shared" si="7"/>
        <v>0</v>
      </c>
      <c r="AN15" s="109" t="e">
        <f>IF(AB15=1, AG15*AL15*1000*#REF!/100,0)</f>
        <v>#REF!</v>
      </c>
      <c r="AO15" s="109">
        <f t="shared" si="8"/>
        <v>143.74999999999997</v>
      </c>
      <c r="AP15" s="109">
        <f t="shared" si="11"/>
        <v>0</v>
      </c>
      <c r="AQ15" s="441"/>
      <c r="AR15" s="440"/>
      <c r="AS15" s="109"/>
      <c r="AT15" s="119"/>
      <c r="AU15" s="119"/>
      <c r="AV15" s="442"/>
      <c r="AW15" s="109"/>
      <c r="AX15" s="109"/>
      <c r="AY15" s="109"/>
      <c r="AZ15" s="441"/>
    </row>
    <row r="16" spans="1:52" ht="17.25" customHeight="1" x14ac:dyDescent="0.45">
      <c r="A16" s="3">
        <v>8</v>
      </c>
      <c r="B16" s="276" t="s">
        <v>320</v>
      </c>
      <c r="E16" s="3" t="s">
        <v>8</v>
      </c>
      <c r="G16" s="285">
        <v>0</v>
      </c>
      <c r="H16" s="80" t="s">
        <v>4</v>
      </c>
      <c r="I16" s="3" t="s">
        <v>7</v>
      </c>
      <c r="J16" s="275">
        <f t="shared" si="9"/>
        <v>1</v>
      </c>
      <c r="K16" s="73" t="s">
        <v>6</v>
      </c>
      <c r="L16" s="6">
        <f>IF(Q$3=1,IF(J16&lt;=200,VLOOKUP(J16,'S2'!B$5:'S2'!F$204,3),IF(J16&gt;200,(J16-200)*'S2'!D$205+'S2'!D$204)),IF(Q$3=2,IF(J16&lt;=200,VLOOKUP(J16,'S2'!B$5:'S2'!F$204,5),IF(J16&gt;200,(J16-200)*'S2'!F$205+'S2'!F$204))))</f>
        <v>11.49</v>
      </c>
      <c r="M16" s="3" t="s">
        <v>19</v>
      </c>
      <c r="O16" s="71"/>
      <c r="P16" s="70" t="s">
        <v>360</v>
      </c>
      <c r="Q16" s="77"/>
      <c r="R16" s="82"/>
      <c r="U16" s="70"/>
      <c r="V16" s="70"/>
      <c r="AB16" s="404">
        <v>1</v>
      </c>
      <c r="AC16" s="443">
        <f t="shared" si="12"/>
        <v>0.17499999999999999</v>
      </c>
      <c r="AD16" s="435"/>
      <c r="AE16" s="444">
        <v>0.2</v>
      </c>
      <c r="AF16" s="437">
        <f t="shared" si="3"/>
        <v>2.5000000000000022E-2</v>
      </c>
      <c r="AG16" s="493">
        <f t="shared" si="10"/>
        <v>6</v>
      </c>
      <c r="AH16" s="495">
        <v>6</v>
      </c>
      <c r="AI16" s="493">
        <f t="shared" si="5"/>
        <v>6</v>
      </c>
      <c r="AJ16" s="445"/>
      <c r="AK16" s="439"/>
      <c r="AL16" s="440">
        <f t="shared" si="6"/>
        <v>2.5000000000000022E-2</v>
      </c>
      <c r="AM16" s="109">
        <f t="shared" si="7"/>
        <v>0</v>
      </c>
      <c r="AN16" s="109" t="e">
        <f>IF(AB16=1, AG16*AL16*1000*#REF!/100,0)</f>
        <v>#REF!</v>
      </c>
      <c r="AO16" s="109">
        <f t="shared" si="8"/>
        <v>150.00000000000014</v>
      </c>
      <c r="AP16" s="109">
        <f t="shared" si="11"/>
        <v>0</v>
      </c>
      <c r="AQ16" s="441"/>
      <c r="AR16" s="440"/>
      <c r="AS16" s="109"/>
      <c r="AT16" s="119"/>
      <c r="AU16" s="119"/>
      <c r="AV16" s="442"/>
      <c r="AW16" s="109"/>
      <c r="AX16" s="109"/>
      <c r="AY16" s="109"/>
      <c r="AZ16" s="441"/>
    </row>
    <row r="17" spans="1:52" ht="17.25" customHeight="1" x14ac:dyDescent="0.45">
      <c r="A17" s="3">
        <v>9</v>
      </c>
      <c r="B17" s="276" t="s">
        <v>320</v>
      </c>
      <c r="E17" s="3" t="s">
        <v>183</v>
      </c>
      <c r="G17" s="286">
        <v>0</v>
      </c>
      <c r="H17" s="80" t="s">
        <v>4</v>
      </c>
      <c r="I17" s="3" t="s">
        <v>7</v>
      </c>
      <c r="J17" s="275">
        <f t="shared" si="9"/>
        <v>1</v>
      </c>
      <c r="K17" s="73" t="s">
        <v>6</v>
      </c>
      <c r="L17" s="6">
        <f>IF(Q$3=1,IF(J17&lt;=200,VLOOKUP(J17,'S2'!B$5:'S2'!F$204,3),IF(J17&gt;200,(J17-200)*'S2'!D$205+'S2'!D$204)),IF(Q$3=2,IF(J17&lt;=200,VLOOKUP(J17,'S2'!B$5:'S2'!F$204,5),IF(J17&gt;200,(J17-200)*'S2'!F$205+'S2'!F$204))))</f>
        <v>11.49</v>
      </c>
      <c r="M17" s="3" t="s">
        <v>19</v>
      </c>
      <c r="O17" s="71"/>
      <c r="P17" s="70" t="s">
        <v>361</v>
      </c>
      <c r="Q17" s="298"/>
      <c r="R17" s="77"/>
      <c r="U17" s="70"/>
      <c r="V17" s="70"/>
      <c r="AB17" s="404">
        <v>1</v>
      </c>
      <c r="AC17" s="443">
        <f t="shared" si="12"/>
        <v>0.2</v>
      </c>
      <c r="AD17" s="435"/>
      <c r="AE17" s="436">
        <v>0.22500000000000001</v>
      </c>
      <c r="AF17" s="437">
        <f t="shared" si="3"/>
        <v>2.4999999999999994E-2</v>
      </c>
      <c r="AG17" s="493">
        <f t="shared" si="10"/>
        <v>6</v>
      </c>
      <c r="AH17" s="495">
        <v>6</v>
      </c>
      <c r="AI17" s="493">
        <f t="shared" si="5"/>
        <v>6</v>
      </c>
      <c r="AJ17" s="445"/>
      <c r="AK17" s="439"/>
      <c r="AL17" s="440">
        <f t="shared" si="6"/>
        <v>2.4999999999999994E-2</v>
      </c>
      <c r="AM17" s="109">
        <f t="shared" si="7"/>
        <v>0</v>
      </c>
      <c r="AN17" s="109" t="e">
        <f>IF(AB17=1, AG17*AL17*1000*#REF!/100,0)</f>
        <v>#REF!</v>
      </c>
      <c r="AO17" s="109">
        <f t="shared" si="8"/>
        <v>149.99999999999997</v>
      </c>
      <c r="AP17" s="109">
        <f t="shared" si="11"/>
        <v>0</v>
      </c>
      <c r="AQ17" s="441"/>
      <c r="AR17" s="440"/>
      <c r="AS17" s="109"/>
      <c r="AT17" s="119"/>
      <c r="AU17" s="119"/>
      <c r="AV17" s="442"/>
      <c r="AW17" s="109"/>
      <c r="AX17" s="109"/>
      <c r="AY17" s="109"/>
      <c r="AZ17" s="441"/>
    </row>
    <row r="18" spans="1:52" ht="17.25" customHeight="1" x14ac:dyDescent="0.45">
      <c r="A18" s="3">
        <v>10</v>
      </c>
      <c r="B18" s="276" t="str">
        <f>B14</f>
        <v>ราคาพาณิชย์  จ.แพร่</v>
      </c>
      <c r="E18" s="3" t="s">
        <v>236</v>
      </c>
      <c r="G18" s="286">
        <v>2850.47</v>
      </c>
      <c r="H18" s="80" t="s">
        <v>9</v>
      </c>
      <c r="I18" s="3" t="s">
        <v>13</v>
      </c>
      <c r="J18" s="275">
        <v>1</v>
      </c>
      <c r="K18" s="73" t="s">
        <v>6</v>
      </c>
      <c r="L18" s="6">
        <f>IF(Q$4=1,IF(J18&lt;=200,VLOOKUP(J18,'S2'!B$5:'S2'!F$204,2),IF(J18&gt;200,(J18-200)*'S2'!C$205+'S2'!C$204)),IF(Q$4=2,IF(J18&lt;=200,VLOOKUP(J18,'S2'!B$5:'S2'!F$204,4),IF(J18&gt;200,(J18-200)*'S2'!E$205+'S2'!E$204))))</f>
        <v>4.55</v>
      </c>
      <c r="M18" s="3" t="s">
        <v>10</v>
      </c>
      <c r="O18" s="73"/>
      <c r="P18" s="83"/>
      <c r="R18" s="77"/>
      <c r="T18" s="5"/>
      <c r="U18" s="70"/>
      <c r="V18" s="70"/>
      <c r="AB18" s="404">
        <v>1</v>
      </c>
      <c r="AC18" s="443">
        <f t="shared" ref="AC18" si="15">AE17</f>
        <v>0.22500000000000001</v>
      </c>
      <c r="AD18" s="435"/>
      <c r="AE18" s="436">
        <v>0.24</v>
      </c>
      <c r="AF18" s="437">
        <f t="shared" ref="AF18" si="16">AE18-AC18</f>
        <v>1.4999999999999986E-2</v>
      </c>
      <c r="AG18" s="493">
        <f t="shared" ref="AG18" si="17">AH17</f>
        <v>6</v>
      </c>
      <c r="AH18" s="495">
        <v>19</v>
      </c>
      <c r="AI18" s="493">
        <f t="shared" ref="AI18" si="18">ROUND((AH18+AG18)/2,2)</f>
        <v>12.5</v>
      </c>
      <c r="AJ18" s="445"/>
      <c r="AK18" s="439"/>
      <c r="AL18" s="440">
        <f t="shared" ref="AL18" si="19">AF18</f>
        <v>1.4999999999999986E-2</v>
      </c>
      <c r="AM18" s="109">
        <f t="shared" ref="AM18" si="20">IF(AK18&gt;0, (AK18+0.2)*2*AL18*1000,0)</f>
        <v>0</v>
      </c>
      <c r="AN18" s="109" t="e">
        <f>IF(AB18=1, AG18*AL18*1000*#REF!/100,0)</f>
        <v>#REF!</v>
      </c>
      <c r="AO18" s="109">
        <f t="shared" ref="AO18" si="21">IF(AB18=1, AI18*AL18*1000,0)</f>
        <v>187.49999999999983</v>
      </c>
      <c r="AP18" s="109">
        <f t="shared" ref="AP18" si="22">IF(AB18=1, AJ18*2*AL18*1000,0)</f>
        <v>0</v>
      </c>
      <c r="AQ18" s="441"/>
      <c r="AR18" s="440"/>
      <c r="AS18" s="109"/>
      <c r="AT18" s="119"/>
      <c r="AU18" s="119"/>
      <c r="AV18" s="442"/>
      <c r="AW18" s="109"/>
      <c r="AX18" s="109"/>
      <c r="AY18" s="109"/>
      <c r="AZ18" s="441"/>
    </row>
    <row r="19" spans="1:52" ht="17.25" customHeight="1" x14ac:dyDescent="0.45">
      <c r="A19" s="3">
        <v>11</v>
      </c>
      <c r="B19" s="276" t="s">
        <v>365</v>
      </c>
      <c r="E19" s="3" t="s">
        <v>148</v>
      </c>
      <c r="G19" s="277">
        <v>28600</v>
      </c>
      <c r="H19" s="80" t="s">
        <v>9</v>
      </c>
      <c r="I19" s="3" t="s">
        <v>12</v>
      </c>
      <c r="J19" s="275">
        <v>200</v>
      </c>
      <c r="K19" s="73" t="s">
        <v>6</v>
      </c>
      <c r="L19" s="6">
        <f>IF(Q$4=1,IF(J19&lt;=200,VLOOKUP(J19,'S2'!B$5:'S2'!F$204,2),IF(J19&gt;200,(J19-200)*'S2'!C$205+'S2'!C$204)),IF(Q$4=2,IF(J19&lt;=200,VLOOKUP(J19,'S2'!B$5:'S2'!F$204,4),IF(J19&gt;200,(J19-200)*'S2'!E$205+'S2'!E$204))))</f>
        <v>322.05</v>
      </c>
      <c r="M19" s="3" t="s">
        <v>10</v>
      </c>
      <c r="N19" s="277">
        <v>20652</v>
      </c>
      <c r="O19" s="155"/>
      <c r="P19" s="315"/>
      <c r="Q19" s="309"/>
      <c r="R19" s="287"/>
      <c r="S19" s="288"/>
      <c r="T19" s="309"/>
      <c r="U19" s="309"/>
      <c r="V19" s="309"/>
      <c r="AB19" s="404"/>
      <c r="AC19" s="601" t="s">
        <v>445</v>
      </c>
      <c r="AD19" s="602"/>
      <c r="AE19" s="603"/>
      <c r="AF19" s="425"/>
      <c r="AG19" s="426"/>
      <c r="AH19" s="426"/>
      <c r="AI19" s="426"/>
      <c r="AJ19" s="426"/>
      <c r="AK19" s="427"/>
      <c r="AL19" s="428">
        <v>0</v>
      </c>
      <c r="AM19" s="429">
        <f>IF(AK19&gt;0, AK19*2*AL19*1000,0)</f>
        <v>0</v>
      </c>
      <c r="AN19" s="429" t="s">
        <v>396</v>
      </c>
      <c r="AO19" s="542">
        <f>ROUNDDOWN(AO9+AO10+AO11+AO12+AO13+AO14+AO15+AO16+AO17+AO18,0)</f>
        <v>1437</v>
      </c>
      <c r="AP19" s="430">
        <f>IF(AB19=1, AJ19*2*AL19*1000,0)</f>
        <v>0</v>
      </c>
      <c r="AQ19" s="431">
        <f>IF(AK19&gt;0,(#REF!/100+0.03)*AK19*2*AL19*1000,0)</f>
        <v>0</v>
      </c>
      <c r="AR19" s="428">
        <f>AF19</f>
        <v>0</v>
      </c>
      <c r="AS19" s="109">
        <f>IF(AB19=2, (AG19)*AR19*1000,0)</f>
        <v>0</v>
      </c>
      <c r="AT19" s="119">
        <f t="shared" ref="AT19" si="23">IF(AB19=2, AJ19*AR19*2*1000,0)</f>
        <v>0</v>
      </c>
      <c r="AU19" s="119" t="e">
        <f>(AS19+AT19)*AN14</f>
        <v>#REF!</v>
      </c>
      <c r="AV19" s="432"/>
      <c r="AW19" s="429">
        <f>IF(AB19=2, AG19*AR19*1000*#REF!/100,0)</f>
        <v>0</v>
      </c>
      <c r="AX19" s="429">
        <f t="shared" ref="AX19" si="24">IF(AB19=2, AG19*AR19*1000,0)</f>
        <v>0</v>
      </c>
      <c r="AY19" s="430">
        <f t="shared" ref="AY19" si="25">IF(AB19=2, AJ19*2*AR19*1000,0)</f>
        <v>0</v>
      </c>
      <c r="AZ19" s="431"/>
    </row>
    <row r="20" spans="1:52" ht="17.25" customHeight="1" x14ac:dyDescent="0.45">
      <c r="A20" s="3">
        <v>12</v>
      </c>
      <c r="B20" s="276" t="s">
        <v>365</v>
      </c>
      <c r="E20" s="3" t="s">
        <v>149</v>
      </c>
      <c r="G20" s="277">
        <v>32666.67</v>
      </c>
      <c r="H20" s="80" t="s">
        <v>9</v>
      </c>
      <c r="I20" s="3" t="s">
        <v>11</v>
      </c>
      <c r="J20" s="275">
        <f>J19</f>
        <v>200</v>
      </c>
      <c r="K20" s="73" t="s">
        <v>6</v>
      </c>
      <c r="L20" s="6">
        <f>IF(Q$4=1,IF(J20&lt;=200,VLOOKUP(J20,'S2'!B$5:'S2'!F$204,2),IF(J20&gt;200,(J20-200)*'S2'!C$205+'S2'!C$204)),IF(Q$4=2,IF(J20&lt;=200,VLOOKUP(J20,'S2'!B$5:'S2'!F$204,4),IF(J20&gt;200,(J20-200)*'S2'!E$205+'S2'!E$204))))</f>
        <v>322.05</v>
      </c>
      <c r="M20" s="3" t="s">
        <v>10</v>
      </c>
      <c r="N20" s="277">
        <v>16216</v>
      </c>
      <c r="O20" s="155"/>
      <c r="P20" s="309"/>
      <c r="Q20" s="309"/>
      <c r="R20" s="287"/>
      <c r="S20" s="309"/>
      <c r="U20" s="309"/>
      <c r="V20" s="309"/>
      <c r="W20" s="310"/>
      <c r="Y20" s="73"/>
      <c r="AB20" s="404">
        <v>1</v>
      </c>
      <c r="AC20" s="434">
        <v>0</v>
      </c>
      <c r="AD20" s="435"/>
      <c r="AE20" s="436">
        <v>2.5000000000000001E-2</v>
      </c>
      <c r="AF20" s="437">
        <f t="shared" ref="AF20:AF29" si="26">AE20-AC20</f>
        <v>2.5000000000000001E-2</v>
      </c>
      <c r="AG20" s="493">
        <v>5.5</v>
      </c>
      <c r="AH20" s="493">
        <v>6</v>
      </c>
      <c r="AI20" s="493">
        <f>ROUND((AH20+AG20)/2,2)</f>
        <v>5.75</v>
      </c>
      <c r="AJ20" s="438"/>
      <c r="AK20" s="494"/>
      <c r="AL20" s="440">
        <f>AF20</f>
        <v>2.5000000000000001E-2</v>
      </c>
      <c r="AM20" s="109">
        <f>IF(AK20&gt;0, AK20*2*AL20*1000,0)</f>
        <v>0</v>
      </c>
      <c r="AN20" s="109">
        <f>IF(AB21=1, AG20*AL20*1000*AI20/100,0)</f>
        <v>7.90625</v>
      </c>
      <c r="AO20" s="109">
        <f>IF(AB20=1, AI20*AL20*1000,0)</f>
        <v>143.75000000000003</v>
      </c>
      <c r="AP20" s="109">
        <f>IF(AB20=1, AJ20*2*AL20*1000,0)</f>
        <v>0</v>
      </c>
      <c r="AQ20" s="441">
        <f>IF(AK20&gt;0,(#REF!/100+0.03)*AK20*2*AL20*1000,0)</f>
        <v>0</v>
      </c>
      <c r="AR20" s="440">
        <v>0</v>
      </c>
      <c r="AS20" s="505">
        <f>AR20*AG20*1000</f>
        <v>0</v>
      </c>
      <c r="AT20" s="119">
        <f>IF(AB21=2, AJ20*AR20*2*1000,0)</f>
        <v>0</v>
      </c>
      <c r="AU20" s="119" t="e">
        <f t="shared" ref="AU20:AU25" si="27">(AS20+AT20)*AN15</f>
        <v>#REF!</v>
      </c>
      <c r="AV20" s="442"/>
      <c r="AW20" s="109">
        <v>0</v>
      </c>
      <c r="AX20" s="109">
        <f>AS20</f>
        <v>0</v>
      </c>
      <c r="AY20" s="109">
        <f>IF(AB21=2, AJ20*2*AR20*1000,0)</f>
        <v>0</v>
      </c>
      <c r="AZ20" s="441"/>
    </row>
    <row r="21" spans="1:52" ht="17.25" customHeight="1" x14ac:dyDescent="0.45">
      <c r="A21" s="3">
        <v>13</v>
      </c>
      <c r="B21" s="276" t="s">
        <v>365</v>
      </c>
      <c r="E21" s="3" t="s">
        <v>150</v>
      </c>
      <c r="G21" s="277">
        <v>28433.33</v>
      </c>
      <c r="H21" s="80" t="s">
        <v>9</v>
      </c>
      <c r="I21" s="3" t="s">
        <v>13</v>
      </c>
      <c r="J21" s="275">
        <f>J20</f>
        <v>200</v>
      </c>
      <c r="K21" s="73" t="s">
        <v>6</v>
      </c>
      <c r="L21" s="6">
        <f>IF(Q$4=1,IF(J21&lt;=200,VLOOKUP(J21,'S2'!B$5:'S2'!F$204,2),IF(J21&gt;200,(J21-200)*'S2'!C$205+'S2'!C$204)),IF(Q$4=2,IF(J21&lt;=200,VLOOKUP(J21,'S2'!B$5:'S2'!F$204,4),IF(J21&gt;200,(J21-200)*'S2'!E$205+'S2'!E$204))))</f>
        <v>322.05</v>
      </c>
      <c r="M21" s="3" t="s">
        <v>10</v>
      </c>
      <c r="N21" s="277">
        <v>20006</v>
      </c>
      <c r="O21" s="155"/>
      <c r="P21" s="309"/>
      <c r="Q21" s="311"/>
      <c r="R21" s="312"/>
      <c r="S21" s="309"/>
      <c r="T21" s="309"/>
      <c r="U21" s="309"/>
      <c r="V21" s="309"/>
      <c r="W21" s="67"/>
      <c r="Y21" s="73"/>
      <c r="AB21" s="404">
        <v>1</v>
      </c>
      <c r="AC21" s="443">
        <f>AE20</f>
        <v>2.5000000000000001E-2</v>
      </c>
      <c r="AD21" s="435"/>
      <c r="AE21" s="444">
        <v>0.05</v>
      </c>
      <c r="AF21" s="437">
        <f t="shared" si="26"/>
        <v>2.5000000000000001E-2</v>
      </c>
      <c r="AG21" s="493">
        <f>AH20</f>
        <v>6</v>
      </c>
      <c r="AH21" s="493">
        <v>6</v>
      </c>
      <c r="AI21" s="493">
        <f t="shared" ref="AI21:AI29" si="28">ROUND((AH21+AG21)/2,2)</f>
        <v>6</v>
      </c>
      <c r="AJ21" s="438"/>
      <c r="AK21" s="494"/>
      <c r="AL21" s="440">
        <f t="shared" ref="AL21:AL29" si="29">AF21</f>
        <v>2.5000000000000001E-2</v>
      </c>
      <c r="AM21" s="109">
        <f t="shared" ref="AM21:AM29" si="30">IF(AK21&gt;0, (AK21+0.2)*2*AL21*1000,0)</f>
        <v>0</v>
      </c>
      <c r="AN21" s="109" t="e">
        <f>IF(AB22=1, AG21*AL21*1000*#REF!/100,0)</f>
        <v>#REF!</v>
      </c>
      <c r="AO21" s="109">
        <f t="shared" ref="AO21:AO29" si="31">IF(AB21=1, AI21*AL21*1000,0)</f>
        <v>150.00000000000003</v>
      </c>
      <c r="AP21" s="109">
        <f>IF(AB22=1, AJ21*2*AL21*1000,0)</f>
        <v>0</v>
      </c>
      <c r="AQ21" s="441">
        <f>IF(AK21&gt;0,(#REF!/100+0.03)*AK21*2*AL21*1000,0)</f>
        <v>0</v>
      </c>
      <c r="AR21" s="440">
        <v>0</v>
      </c>
      <c r="AS21" s="109">
        <f>AR21*AG21*1000</f>
        <v>0</v>
      </c>
      <c r="AT21" s="119">
        <f>AR21*AJ21*2*1000</f>
        <v>0</v>
      </c>
      <c r="AU21" s="119" t="e">
        <f t="shared" si="27"/>
        <v>#REF!</v>
      </c>
      <c r="AV21" s="442"/>
      <c r="AW21" s="109">
        <v>0</v>
      </c>
      <c r="AX21" s="109">
        <f>AS21</f>
        <v>0</v>
      </c>
      <c r="AY21" s="109">
        <f>AT21</f>
        <v>0</v>
      </c>
      <c r="AZ21" s="441"/>
    </row>
    <row r="22" spans="1:52" ht="17.25" customHeight="1" x14ac:dyDescent="0.45">
      <c r="A22" s="3">
        <v>14</v>
      </c>
      <c r="B22" s="276" t="s">
        <v>365</v>
      </c>
      <c r="E22" s="3" t="s">
        <v>350</v>
      </c>
      <c r="G22" s="286">
        <v>0</v>
      </c>
      <c r="H22" s="80" t="s">
        <v>9</v>
      </c>
      <c r="I22" s="3" t="s">
        <v>11</v>
      </c>
      <c r="J22" s="275">
        <v>1</v>
      </c>
      <c r="K22" s="73" t="s">
        <v>6</v>
      </c>
      <c r="L22" s="6">
        <f>IF(Q$4=1,IF(J22&lt;=200,VLOOKUP(J22,'S2'!B$5:'S2'!F$204,2),IF(J22&gt;200,(J22-200)*'S2'!C$205+'S2'!C$204)),IF(Q$4=2,IF(J22&lt;=200,VLOOKUP(J22,'S2'!B$5:'S2'!F$204,4),IF(J22&gt;200,(J22-200)*'S2'!E$205+'S2'!E$204))))</f>
        <v>4.55</v>
      </c>
      <c r="M22" s="3" t="s">
        <v>10</v>
      </c>
      <c r="O22" s="155"/>
      <c r="P22" s="309"/>
      <c r="Q22" s="311"/>
      <c r="R22" s="312"/>
      <c r="S22" s="309"/>
      <c r="T22" s="309"/>
      <c r="U22" s="309"/>
      <c r="V22" s="309"/>
      <c r="W22" s="67"/>
      <c r="Y22" s="73"/>
      <c r="AB22" s="404">
        <v>1</v>
      </c>
      <c r="AC22" s="443">
        <f>AE21</f>
        <v>0.05</v>
      </c>
      <c r="AD22" s="435"/>
      <c r="AE22" s="444">
        <v>7.4999999999999997E-2</v>
      </c>
      <c r="AF22" s="437">
        <f t="shared" si="26"/>
        <v>2.4999999999999994E-2</v>
      </c>
      <c r="AG22" s="493">
        <f>AH21</f>
        <v>6</v>
      </c>
      <c r="AH22" s="438">
        <v>6</v>
      </c>
      <c r="AI22" s="493">
        <f t="shared" si="28"/>
        <v>6</v>
      </c>
      <c r="AJ22" s="438"/>
      <c r="AK22" s="439"/>
      <c r="AL22" s="440">
        <f t="shared" si="29"/>
        <v>2.4999999999999994E-2</v>
      </c>
      <c r="AM22" s="109">
        <f t="shared" si="30"/>
        <v>0</v>
      </c>
      <c r="AN22" s="109" t="e">
        <f>IF(AB23=1, AG22*AL22*1000*#REF!/100,0)</f>
        <v>#REF!</v>
      </c>
      <c r="AO22" s="109">
        <f t="shared" si="31"/>
        <v>149.99999999999997</v>
      </c>
      <c r="AP22" s="109">
        <v>0</v>
      </c>
      <c r="AQ22" s="441">
        <f>IF(AK22&gt;0,(#REF!/100+0.03)*AK22*2*AL22*1000,0)</f>
        <v>0</v>
      </c>
      <c r="AR22" s="440">
        <v>0</v>
      </c>
      <c r="AS22" s="109">
        <f>AR22*AG22*1000</f>
        <v>0</v>
      </c>
      <c r="AT22" s="119">
        <f>AR22*AJ22*2*1000</f>
        <v>0</v>
      </c>
      <c r="AU22" s="119" t="e">
        <f t="shared" si="27"/>
        <v>#REF!</v>
      </c>
      <c r="AV22" s="442"/>
      <c r="AW22" s="109">
        <v>0</v>
      </c>
      <c r="AX22" s="109">
        <f>AS22</f>
        <v>0</v>
      </c>
      <c r="AY22" s="109"/>
      <c r="AZ22" s="441"/>
    </row>
    <row r="23" spans="1:52" ht="17.25" customHeight="1" x14ac:dyDescent="0.45">
      <c r="B23" s="391"/>
      <c r="G23" s="392"/>
      <c r="H23" s="80"/>
      <c r="J23" s="393"/>
      <c r="K23" s="73"/>
      <c r="L23" s="6"/>
      <c r="O23" s="155"/>
      <c r="P23" s="309"/>
      <c r="Q23" s="311"/>
      <c r="R23" s="312"/>
      <c r="S23" s="309"/>
      <c r="T23" s="309"/>
      <c r="U23" s="309"/>
      <c r="V23" s="309"/>
      <c r="W23" s="67"/>
      <c r="Y23" s="73"/>
      <c r="AB23" s="404">
        <v>1</v>
      </c>
      <c r="AC23" s="443">
        <f>AE22</f>
        <v>7.4999999999999997E-2</v>
      </c>
      <c r="AD23" s="435"/>
      <c r="AE23" s="444">
        <v>0.1</v>
      </c>
      <c r="AF23" s="437">
        <f t="shared" si="26"/>
        <v>2.5000000000000008E-2</v>
      </c>
      <c r="AG23" s="493">
        <f t="shared" ref="AG23:AG29" si="32">AH22</f>
        <v>6</v>
      </c>
      <c r="AH23" s="438">
        <v>6</v>
      </c>
      <c r="AI23" s="493">
        <f t="shared" si="28"/>
        <v>6</v>
      </c>
      <c r="AJ23" s="438"/>
      <c r="AK23" s="439"/>
      <c r="AL23" s="440">
        <f t="shared" si="29"/>
        <v>2.5000000000000008E-2</v>
      </c>
      <c r="AM23" s="109">
        <f t="shared" si="30"/>
        <v>0</v>
      </c>
      <c r="AN23" s="109" t="e">
        <f>IF(AB24=1, AG23*AL23*1000*#REF!/100,0)</f>
        <v>#REF!</v>
      </c>
      <c r="AO23" s="109">
        <f t="shared" si="31"/>
        <v>150.00000000000006</v>
      </c>
      <c r="AP23" s="109">
        <f t="shared" ref="AP23:AP29" si="33">IF(AB23=1, AJ23*2*AL23*1000,0)</f>
        <v>0</v>
      </c>
      <c r="AQ23" s="441">
        <f>IF(AK23&gt;0,(#REF!/100+0.03)*AK23*2*AL23*1000,0)</f>
        <v>0</v>
      </c>
      <c r="AR23" s="440">
        <v>0</v>
      </c>
      <c r="AS23" s="109">
        <f>AR23*AG23*1000</f>
        <v>0</v>
      </c>
      <c r="AT23" s="119">
        <f t="shared" ref="AT23:AT25" si="34">IF(AB23=2, AJ23*AR23*2*1000,0)</f>
        <v>0</v>
      </c>
      <c r="AU23" s="119" t="e">
        <f t="shared" si="27"/>
        <v>#REF!</v>
      </c>
      <c r="AV23" s="442"/>
      <c r="AW23" s="109">
        <f>IF(AB23=2, AG23*AR23*1000*#REF!/100,0)</f>
        <v>0</v>
      </c>
      <c r="AX23" s="109">
        <f t="shared" ref="AX23:AX24" si="35">IF(AB23=2, AG23*AR23*1000,0)</f>
        <v>0</v>
      </c>
      <c r="AY23" s="109">
        <f t="shared" ref="AY23:AY25" si="36">IF(AB23=2, AJ23*2*AR23*1000,0)</f>
        <v>0</v>
      </c>
      <c r="AZ23" s="441"/>
    </row>
    <row r="24" spans="1:52" ht="17.25" customHeight="1" x14ac:dyDescent="0.45">
      <c r="G24" s="218" t="s">
        <v>14</v>
      </c>
      <c r="H24" s="78"/>
      <c r="O24" s="83"/>
      <c r="P24" s="309"/>
      <c r="Q24" s="311"/>
      <c r="R24" s="312"/>
      <c r="S24" s="288"/>
      <c r="T24" s="309"/>
      <c r="U24" s="309"/>
      <c r="V24" s="309"/>
      <c r="W24" s="67"/>
      <c r="Y24" s="73"/>
      <c r="AB24" s="404">
        <v>1</v>
      </c>
      <c r="AC24" s="443">
        <f t="shared" ref="AC24:AC29" si="37">AE23</f>
        <v>0.1</v>
      </c>
      <c r="AD24" s="435"/>
      <c r="AE24" s="436">
        <v>0.125</v>
      </c>
      <c r="AF24" s="437">
        <f t="shared" si="26"/>
        <v>2.4999999999999994E-2</v>
      </c>
      <c r="AG24" s="493">
        <f t="shared" si="32"/>
        <v>6</v>
      </c>
      <c r="AH24" s="438">
        <v>6</v>
      </c>
      <c r="AI24" s="493">
        <f t="shared" si="28"/>
        <v>6</v>
      </c>
      <c r="AJ24" s="438"/>
      <c r="AK24" s="439"/>
      <c r="AL24" s="440">
        <f t="shared" si="29"/>
        <v>2.4999999999999994E-2</v>
      </c>
      <c r="AM24" s="109">
        <f t="shared" si="30"/>
        <v>0</v>
      </c>
      <c r="AN24" s="109" t="e">
        <f>IF(AB24=1, AG24*AL24*1000*#REF!/100,0)</f>
        <v>#REF!</v>
      </c>
      <c r="AO24" s="109">
        <f t="shared" si="31"/>
        <v>149.99999999999997</v>
      </c>
      <c r="AP24" s="109">
        <f t="shared" si="33"/>
        <v>0</v>
      </c>
      <c r="AQ24" s="441">
        <f>IF(AK24&gt;0,(#REF!/100+0.03)*AK24*2*AL24*1000,0)</f>
        <v>0</v>
      </c>
      <c r="AR24" s="440">
        <v>0</v>
      </c>
      <c r="AS24" s="109">
        <f t="shared" ref="AS24:AS25" si="38">IF(AB24=2, (AG24+0.4)*AR24*1000,0)</f>
        <v>0</v>
      </c>
      <c r="AT24" s="119">
        <f t="shared" si="34"/>
        <v>0</v>
      </c>
      <c r="AU24" s="119" t="e">
        <f t="shared" si="27"/>
        <v>#VALUE!</v>
      </c>
      <c r="AV24" s="442"/>
      <c r="AW24" s="109">
        <f>IF(AB24=2, AG24*AR24*1000*#REF!/100,0)</f>
        <v>0</v>
      </c>
      <c r="AX24" s="109">
        <f t="shared" si="35"/>
        <v>0</v>
      </c>
      <c r="AY24" s="109">
        <f t="shared" si="36"/>
        <v>0</v>
      </c>
      <c r="AZ24" s="441"/>
    </row>
    <row r="25" spans="1:52" ht="17.25" customHeight="1" x14ac:dyDescent="0.45">
      <c r="B25" s="217" t="s">
        <v>217</v>
      </c>
      <c r="C25" s="68"/>
      <c r="P25" s="309"/>
      <c r="Q25" s="311"/>
      <c r="R25" s="312"/>
      <c r="S25" s="309"/>
      <c r="T25" s="309"/>
      <c r="U25" s="309"/>
      <c r="V25" s="309"/>
      <c r="W25" s="67"/>
      <c r="AB25" s="404">
        <v>1</v>
      </c>
      <c r="AC25" s="443">
        <f t="shared" si="37"/>
        <v>0.125</v>
      </c>
      <c r="AD25" s="435"/>
      <c r="AE25" s="444">
        <v>0.15</v>
      </c>
      <c r="AF25" s="437">
        <f t="shared" si="26"/>
        <v>2.4999999999999994E-2</v>
      </c>
      <c r="AG25" s="493">
        <f t="shared" si="32"/>
        <v>6</v>
      </c>
      <c r="AH25" s="495">
        <v>6</v>
      </c>
      <c r="AI25" s="493">
        <f t="shared" si="28"/>
        <v>6</v>
      </c>
      <c r="AJ25" s="445"/>
      <c r="AK25" s="439"/>
      <c r="AL25" s="440">
        <f t="shared" si="29"/>
        <v>2.4999999999999994E-2</v>
      </c>
      <c r="AM25" s="109">
        <f t="shared" si="30"/>
        <v>0</v>
      </c>
      <c r="AN25" s="109" t="e">
        <f>IF(AB25=1, AG25*AL25*1000*#REF!/100,0)</f>
        <v>#REF!</v>
      </c>
      <c r="AO25" s="109">
        <f t="shared" si="31"/>
        <v>149.99999999999997</v>
      </c>
      <c r="AP25" s="109">
        <f t="shared" si="33"/>
        <v>0</v>
      </c>
      <c r="AQ25" s="441">
        <f>IF(AK25&gt;0,(#REF!/100+0.03)*AK25*2*AL25*1000,0)</f>
        <v>0</v>
      </c>
      <c r="AR25" s="440">
        <f t="shared" ref="AR25" si="39">IF(AB25=2, AF25,0)</f>
        <v>0</v>
      </c>
      <c r="AS25" s="109">
        <f t="shared" si="38"/>
        <v>0</v>
      </c>
      <c r="AT25" s="119">
        <f t="shared" si="34"/>
        <v>0</v>
      </c>
      <c r="AU25" s="119">
        <f t="shared" si="27"/>
        <v>0</v>
      </c>
      <c r="AV25" s="442"/>
      <c r="AW25" s="109">
        <f>IF(AB25=2, AG25*AR25*1000*#REF!/100,0)</f>
        <v>0</v>
      </c>
      <c r="AX25" s="109">
        <f>AS25</f>
        <v>0</v>
      </c>
      <c r="AY25" s="109">
        <f t="shared" si="36"/>
        <v>0</v>
      </c>
      <c r="AZ25" s="441"/>
    </row>
    <row r="26" spans="1:52" ht="17.25" customHeight="1" x14ac:dyDescent="0.45">
      <c r="B26" s="5" t="s">
        <v>131</v>
      </c>
      <c r="C26" s="5"/>
      <c r="K26" s="73" t="s">
        <v>15</v>
      </c>
      <c r="L26" s="6">
        <f>+G15</f>
        <v>0</v>
      </c>
      <c r="M26" s="3" t="s">
        <v>62</v>
      </c>
      <c r="P26" s="309"/>
      <c r="Q26" s="316"/>
      <c r="R26" s="312"/>
      <c r="S26" s="309"/>
      <c r="T26" s="309"/>
      <c r="U26" s="309"/>
      <c r="V26" s="309"/>
      <c r="W26" s="317"/>
      <c r="AB26" s="404">
        <v>1</v>
      </c>
      <c r="AC26" s="443">
        <f t="shared" si="37"/>
        <v>0.15</v>
      </c>
      <c r="AD26" s="435"/>
      <c r="AE26" s="444">
        <v>0.17499999999999999</v>
      </c>
      <c r="AF26" s="437">
        <f t="shared" si="26"/>
        <v>2.4999999999999994E-2</v>
      </c>
      <c r="AG26" s="493">
        <f t="shared" si="32"/>
        <v>6</v>
      </c>
      <c r="AH26" s="495">
        <v>6</v>
      </c>
      <c r="AI26" s="493">
        <f t="shared" si="28"/>
        <v>6</v>
      </c>
      <c r="AJ26" s="445"/>
      <c r="AK26" s="439"/>
      <c r="AL26" s="440">
        <f t="shared" si="29"/>
        <v>2.4999999999999994E-2</v>
      </c>
      <c r="AM26" s="109">
        <f t="shared" si="30"/>
        <v>0</v>
      </c>
      <c r="AN26" s="109" t="e">
        <f>IF(AB26=1, AG26*AL26*1000*#REF!/100,0)</f>
        <v>#REF!</v>
      </c>
      <c r="AO26" s="109">
        <f t="shared" si="31"/>
        <v>149.99999999999997</v>
      </c>
      <c r="AP26" s="109">
        <f t="shared" si="33"/>
        <v>0</v>
      </c>
      <c r="AQ26" s="441"/>
      <c r="AR26" s="440"/>
      <c r="AS26" s="109"/>
      <c r="AT26" s="119"/>
      <c r="AU26" s="119"/>
      <c r="AV26" s="442"/>
      <c r="AW26" s="109"/>
      <c r="AX26" s="109"/>
      <c r="AY26" s="109"/>
      <c r="AZ26" s="441"/>
    </row>
    <row r="27" spans="1:52" ht="17.25" customHeight="1" x14ac:dyDescent="0.45">
      <c r="B27" s="5" t="s">
        <v>132</v>
      </c>
      <c r="C27" s="5"/>
      <c r="F27" s="78"/>
      <c r="K27" s="73" t="s">
        <v>15</v>
      </c>
      <c r="L27" s="6">
        <f>+'S2'!$BT$34</f>
        <v>22.2</v>
      </c>
      <c r="M27" s="3" t="s">
        <v>62</v>
      </c>
      <c r="P27" s="309"/>
      <c r="Q27" s="288"/>
      <c r="R27" s="309"/>
      <c r="S27" s="309"/>
      <c r="T27" s="309"/>
      <c r="U27" s="309"/>
      <c r="V27" s="309"/>
      <c r="W27" s="310"/>
      <c r="AB27" s="404">
        <v>1</v>
      </c>
      <c r="AC27" s="443">
        <f t="shared" si="37"/>
        <v>0.17499999999999999</v>
      </c>
      <c r="AD27" s="435"/>
      <c r="AE27" s="444">
        <v>0.2</v>
      </c>
      <c r="AF27" s="437">
        <f t="shared" si="26"/>
        <v>2.5000000000000022E-2</v>
      </c>
      <c r="AG27" s="493">
        <f t="shared" si="32"/>
        <v>6</v>
      </c>
      <c r="AH27" s="495">
        <v>6</v>
      </c>
      <c r="AI27" s="493">
        <f t="shared" si="28"/>
        <v>6</v>
      </c>
      <c r="AJ27" s="445"/>
      <c r="AK27" s="439"/>
      <c r="AL27" s="440">
        <f t="shared" si="29"/>
        <v>2.5000000000000022E-2</v>
      </c>
      <c r="AM27" s="109">
        <f t="shared" si="30"/>
        <v>0</v>
      </c>
      <c r="AN27" s="109" t="e">
        <f>IF(AB27=1, AG27*AL27*1000*#REF!/100,0)</f>
        <v>#REF!</v>
      </c>
      <c r="AO27" s="109">
        <f t="shared" si="31"/>
        <v>150.00000000000014</v>
      </c>
      <c r="AP27" s="109">
        <f t="shared" si="33"/>
        <v>0</v>
      </c>
      <c r="AQ27" s="441"/>
      <c r="AR27" s="440"/>
      <c r="AS27" s="109"/>
      <c r="AT27" s="119"/>
      <c r="AU27" s="119"/>
      <c r="AV27" s="442"/>
      <c r="AW27" s="109"/>
      <c r="AX27" s="109"/>
      <c r="AY27" s="109"/>
      <c r="AZ27" s="441"/>
    </row>
    <row r="28" spans="1:52" ht="17.25" customHeight="1" x14ac:dyDescent="0.45">
      <c r="B28" s="5" t="s">
        <v>133</v>
      </c>
      <c r="C28" s="5"/>
      <c r="K28" s="73" t="s">
        <v>15</v>
      </c>
      <c r="L28" s="6">
        <f>+L15</f>
        <v>11.49</v>
      </c>
      <c r="M28" s="3" t="s">
        <v>62</v>
      </c>
      <c r="P28" s="309"/>
      <c r="Q28" s="311"/>
      <c r="R28" s="312"/>
      <c r="S28" s="309"/>
      <c r="T28" s="309"/>
      <c r="U28" s="309"/>
      <c r="V28" s="309"/>
      <c r="W28" s="67"/>
      <c r="AB28" s="404">
        <v>1</v>
      </c>
      <c r="AC28" s="443">
        <f t="shared" si="37"/>
        <v>0.2</v>
      </c>
      <c r="AD28" s="435"/>
      <c r="AE28" s="436">
        <v>0.22500000000000001</v>
      </c>
      <c r="AF28" s="437">
        <f t="shared" si="26"/>
        <v>2.4999999999999994E-2</v>
      </c>
      <c r="AG28" s="493">
        <f t="shared" si="32"/>
        <v>6</v>
      </c>
      <c r="AH28" s="495">
        <v>6</v>
      </c>
      <c r="AI28" s="493">
        <f t="shared" si="28"/>
        <v>6</v>
      </c>
      <c r="AJ28" s="445"/>
      <c r="AK28" s="439"/>
      <c r="AL28" s="440">
        <f t="shared" si="29"/>
        <v>2.4999999999999994E-2</v>
      </c>
      <c r="AM28" s="109">
        <f t="shared" si="30"/>
        <v>0</v>
      </c>
      <c r="AN28" s="109" t="e">
        <f>IF(AB28=1, AG28*AL28*1000*#REF!/100,0)</f>
        <v>#REF!</v>
      </c>
      <c r="AO28" s="109">
        <f t="shared" si="31"/>
        <v>149.99999999999997</v>
      </c>
      <c r="AP28" s="109">
        <f t="shared" si="33"/>
        <v>0</v>
      </c>
      <c r="AQ28" s="441"/>
      <c r="AR28" s="440"/>
      <c r="AS28" s="109"/>
      <c r="AT28" s="119"/>
      <c r="AU28" s="119"/>
      <c r="AV28" s="442"/>
      <c r="AW28" s="109"/>
      <c r="AX28" s="109"/>
      <c r="AY28" s="109"/>
      <c r="AZ28" s="441"/>
    </row>
    <row r="29" spans="1:52" ht="17.25" customHeight="1" x14ac:dyDescent="0.45">
      <c r="B29" s="5" t="s">
        <v>242</v>
      </c>
      <c r="C29" s="70"/>
      <c r="K29" s="73" t="s">
        <v>15</v>
      </c>
      <c r="L29" s="67">
        <f>ROUND(SUM(L25:L28),2)</f>
        <v>33.69</v>
      </c>
      <c r="M29" s="3" t="s">
        <v>62</v>
      </c>
      <c r="P29" s="309"/>
      <c r="Q29" s="311"/>
      <c r="R29" s="312"/>
      <c r="S29" s="309"/>
      <c r="T29" s="309"/>
      <c r="U29" s="309"/>
      <c r="V29" s="309"/>
      <c r="W29" s="67"/>
      <c r="AB29" s="404">
        <v>1</v>
      </c>
      <c r="AC29" s="443">
        <f t="shared" si="37"/>
        <v>0.22500000000000001</v>
      </c>
      <c r="AD29" s="435"/>
      <c r="AE29" s="436">
        <v>0.25</v>
      </c>
      <c r="AF29" s="437">
        <f t="shared" si="26"/>
        <v>2.4999999999999994E-2</v>
      </c>
      <c r="AG29" s="493">
        <f t="shared" si="32"/>
        <v>6</v>
      </c>
      <c r="AH29" s="495">
        <v>6</v>
      </c>
      <c r="AI29" s="493">
        <f t="shared" si="28"/>
        <v>6</v>
      </c>
      <c r="AJ29" s="445"/>
      <c r="AK29" s="439"/>
      <c r="AL29" s="440">
        <f t="shared" si="29"/>
        <v>2.4999999999999994E-2</v>
      </c>
      <c r="AM29" s="109">
        <f t="shared" si="30"/>
        <v>0</v>
      </c>
      <c r="AN29" s="109" t="e">
        <f>IF(AB29=1, AG29*AL29*1000*#REF!/100,0)</f>
        <v>#REF!</v>
      </c>
      <c r="AO29" s="109">
        <f t="shared" si="31"/>
        <v>149.99999999999997</v>
      </c>
      <c r="AP29" s="109">
        <f t="shared" si="33"/>
        <v>0</v>
      </c>
      <c r="AQ29" s="441"/>
      <c r="AR29" s="440"/>
      <c r="AS29" s="109"/>
      <c r="AT29" s="119"/>
      <c r="AU29" s="119"/>
      <c r="AV29" s="442"/>
      <c r="AW29" s="109"/>
      <c r="AX29" s="109"/>
      <c r="AY29" s="109"/>
      <c r="AZ29" s="441"/>
    </row>
    <row r="30" spans="1:52" ht="17.25" customHeight="1" x14ac:dyDescent="0.45">
      <c r="B30" s="5"/>
      <c r="C30" s="70"/>
      <c r="G30" s="5" t="s">
        <v>237</v>
      </c>
      <c r="H30" s="245">
        <v>1.6</v>
      </c>
      <c r="K30" s="73" t="s">
        <v>15</v>
      </c>
      <c r="L30" s="85">
        <f>ROUND(H30*L29,2)</f>
        <v>53.9</v>
      </c>
      <c r="M30" s="3" t="s">
        <v>67</v>
      </c>
      <c r="P30" s="309"/>
      <c r="Q30" s="311"/>
      <c r="R30" s="312"/>
      <c r="S30" s="309"/>
      <c r="T30" s="309"/>
      <c r="U30" s="309"/>
      <c r="V30" s="309"/>
      <c r="W30" s="67"/>
      <c r="AB30" s="404">
        <v>1</v>
      </c>
      <c r="AC30" s="443">
        <f t="shared" ref="AC30:AC31" si="40">AE29</f>
        <v>0.25</v>
      </c>
      <c r="AD30" s="435"/>
      <c r="AE30" s="436">
        <v>0.27500000000000002</v>
      </c>
      <c r="AF30" s="437">
        <f t="shared" ref="AF30:AF31" si="41">AE30-AC30</f>
        <v>2.5000000000000022E-2</v>
      </c>
      <c r="AG30" s="493">
        <f t="shared" ref="AG30:AG31" si="42">AH29</f>
        <v>6</v>
      </c>
      <c r="AH30" s="495">
        <v>6</v>
      </c>
      <c r="AI30" s="493">
        <f t="shared" ref="AI30" si="43">ROUND((AH30+AG30)/2,2)</f>
        <v>6</v>
      </c>
      <c r="AJ30" s="445"/>
      <c r="AK30" s="439"/>
      <c r="AL30" s="440">
        <f t="shared" ref="AL30:AL31" si="44">AF30</f>
        <v>2.5000000000000022E-2</v>
      </c>
      <c r="AM30" s="109">
        <f t="shared" ref="AM30:AM31" si="45">IF(AK30&gt;0, (AK30+0.2)*2*AL30*1000,0)</f>
        <v>0</v>
      </c>
      <c r="AN30" s="109" t="e">
        <f>IF(AB30=1, AG30*AL30*1000*#REF!/100,0)</f>
        <v>#REF!</v>
      </c>
      <c r="AO30" s="109">
        <f t="shared" ref="AO30:AO31" si="46">IF(AB30=1, AI30*AL30*1000,0)</f>
        <v>150.00000000000014</v>
      </c>
      <c r="AP30" s="109">
        <f t="shared" ref="AP30:AP31" si="47">IF(AB30=1, AJ30*2*AL30*1000,0)</f>
        <v>0</v>
      </c>
      <c r="AQ30" s="441"/>
      <c r="AR30" s="440"/>
      <c r="AS30" s="109"/>
      <c r="AT30" s="119"/>
      <c r="AU30" s="119"/>
      <c r="AV30" s="442"/>
      <c r="AW30" s="109"/>
      <c r="AX30" s="109"/>
      <c r="AY30" s="109"/>
      <c r="AZ30" s="441"/>
    </row>
    <row r="31" spans="1:52" ht="17.25" customHeight="1" x14ac:dyDescent="0.45">
      <c r="B31" s="5" t="s">
        <v>134</v>
      </c>
      <c r="C31" s="5"/>
      <c r="K31" s="73" t="s">
        <v>15</v>
      </c>
      <c r="L31" s="6">
        <f>+'S2'!$BT$35</f>
        <v>46.84</v>
      </c>
      <c r="M31" s="3" t="s">
        <v>67</v>
      </c>
      <c r="P31" s="309"/>
      <c r="Q31" s="316"/>
      <c r="R31" s="312"/>
      <c r="S31" s="309"/>
      <c r="T31" s="309"/>
      <c r="U31" s="309"/>
      <c r="V31" s="309"/>
      <c r="W31" s="317"/>
      <c r="AB31" s="404">
        <v>1</v>
      </c>
      <c r="AC31" s="443">
        <f t="shared" si="40"/>
        <v>0.27500000000000002</v>
      </c>
      <c r="AD31" s="435"/>
      <c r="AE31" s="436">
        <v>0.3</v>
      </c>
      <c r="AF31" s="437">
        <f t="shared" si="41"/>
        <v>2.4999999999999967E-2</v>
      </c>
      <c r="AG31" s="493">
        <f t="shared" si="42"/>
        <v>6</v>
      </c>
      <c r="AH31" s="495">
        <v>6</v>
      </c>
      <c r="AI31" s="493">
        <f>ROUND((AH31+AG31)/2,2)</f>
        <v>6</v>
      </c>
      <c r="AJ31" s="445"/>
      <c r="AK31" s="439"/>
      <c r="AL31" s="440">
        <f t="shared" si="44"/>
        <v>2.4999999999999967E-2</v>
      </c>
      <c r="AM31" s="109">
        <f t="shared" si="45"/>
        <v>0</v>
      </c>
      <c r="AN31" s="109" t="e">
        <f>IF(AB31=1, AG31*AL31*1000*#REF!/100,0)</f>
        <v>#REF!</v>
      </c>
      <c r="AO31" s="109">
        <f t="shared" si="46"/>
        <v>149.9999999999998</v>
      </c>
      <c r="AP31" s="109">
        <f t="shared" si="47"/>
        <v>0</v>
      </c>
      <c r="AQ31" s="441"/>
      <c r="AR31" s="440"/>
      <c r="AS31" s="109"/>
      <c r="AT31" s="119"/>
      <c r="AU31" s="119"/>
      <c r="AV31" s="442"/>
      <c r="AW31" s="109"/>
      <c r="AX31" s="109"/>
      <c r="AY31" s="109"/>
      <c r="AZ31" s="441"/>
    </row>
    <row r="32" spans="1:52" ht="17.25" customHeight="1" x14ac:dyDescent="0.45">
      <c r="B32" s="5" t="s">
        <v>243</v>
      </c>
      <c r="C32" s="70"/>
      <c r="K32" s="73" t="s">
        <v>15</v>
      </c>
      <c r="L32" s="67">
        <f>ROUND(SUM(L30:L31),2)</f>
        <v>100.74</v>
      </c>
      <c r="M32" s="3" t="s">
        <v>67</v>
      </c>
      <c r="P32" s="309"/>
      <c r="Q32" s="288"/>
      <c r="R32" s="309"/>
      <c r="S32" s="309"/>
      <c r="T32" s="309"/>
      <c r="U32" s="309"/>
      <c r="V32" s="309"/>
      <c r="W32" s="310"/>
      <c r="AB32" s="404"/>
      <c r="AC32" s="443"/>
      <c r="AD32" s="435"/>
      <c r="AE32" s="436"/>
      <c r="AF32" s="437"/>
      <c r="AG32" s="493"/>
      <c r="AH32" s="495"/>
      <c r="AI32" s="493"/>
      <c r="AJ32" s="445"/>
      <c r="AK32" s="439"/>
      <c r="AL32" s="440"/>
      <c r="AM32" s="109"/>
      <c r="AN32" s="109"/>
      <c r="AO32" s="109"/>
      <c r="AP32" s="109"/>
      <c r="AQ32" s="441"/>
      <c r="AR32" s="440"/>
      <c r="AS32" s="109"/>
      <c r="AT32" s="119"/>
      <c r="AU32" s="119"/>
      <c r="AV32" s="442"/>
      <c r="AW32" s="109"/>
      <c r="AX32" s="109"/>
      <c r="AY32" s="109"/>
      <c r="AZ32" s="441"/>
    </row>
    <row r="33" spans="2:52" ht="17.25" customHeight="1" x14ac:dyDescent="0.45">
      <c r="B33" s="217" t="s">
        <v>218</v>
      </c>
      <c r="C33" s="68"/>
      <c r="P33" s="309"/>
      <c r="Q33" s="311"/>
      <c r="R33" s="312"/>
      <c r="S33" s="309"/>
      <c r="T33" s="309"/>
      <c r="U33" s="309"/>
      <c r="V33" s="309"/>
      <c r="W33" s="67"/>
      <c r="AB33" s="404"/>
      <c r="AC33" s="443"/>
      <c r="AD33" s="435"/>
      <c r="AE33" s="436"/>
      <c r="AF33" s="437"/>
      <c r="AG33" s="493"/>
      <c r="AH33" s="495"/>
      <c r="AI33" s="493"/>
      <c r="AJ33" s="445"/>
      <c r="AK33" s="439"/>
      <c r="AL33" s="440"/>
      <c r="AM33" s="109"/>
      <c r="AN33" s="109"/>
      <c r="AO33" s="109"/>
      <c r="AP33" s="109"/>
      <c r="AQ33" s="441"/>
      <c r="AR33" s="440"/>
      <c r="AS33" s="109"/>
      <c r="AT33" s="119"/>
      <c r="AU33" s="119"/>
      <c r="AV33" s="442"/>
      <c r="AW33" s="109"/>
      <c r="AX33" s="109"/>
      <c r="AY33" s="109"/>
      <c r="AZ33" s="441"/>
    </row>
    <row r="34" spans="2:52" ht="17.25" customHeight="1" x14ac:dyDescent="0.45">
      <c r="B34" s="5" t="s">
        <v>131</v>
      </c>
      <c r="C34" s="5"/>
      <c r="K34" s="73" t="s">
        <v>15</v>
      </c>
      <c r="L34" s="6">
        <f>+G17</f>
        <v>0</v>
      </c>
      <c r="M34" s="3" t="s">
        <v>62</v>
      </c>
      <c r="P34" s="309"/>
      <c r="Q34" s="311"/>
      <c r="R34" s="312"/>
      <c r="S34" s="309"/>
      <c r="T34" s="309"/>
      <c r="U34" s="309"/>
      <c r="V34" s="309"/>
      <c r="W34" s="67"/>
      <c r="AB34" s="404"/>
      <c r="AC34" s="443"/>
      <c r="AD34" s="435"/>
      <c r="AE34" s="444"/>
      <c r="AF34" s="527"/>
      <c r="AG34" s="493"/>
      <c r="AH34" s="495"/>
      <c r="AI34" s="493"/>
      <c r="AJ34" s="445"/>
      <c r="AK34" s="439"/>
      <c r="AL34" s="440"/>
      <c r="AM34" s="119"/>
      <c r="AN34" s="119"/>
      <c r="AO34" s="109"/>
      <c r="AP34" s="119"/>
      <c r="AQ34" s="460"/>
      <c r="AR34" s="529"/>
      <c r="AS34" s="109"/>
      <c r="AT34" s="119"/>
      <c r="AU34" s="119"/>
      <c r="AV34" s="442"/>
      <c r="AW34" s="119"/>
      <c r="AX34" s="119"/>
      <c r="AY34" s="119"/>
      <c r="AZ34" s="441"/>
    </row>
    <row r="35" spans="2:52" ht="17.25" customHeight="1" x14ac:dyDescent="0.45">
      <c r="B35" s="5" t="s">
        <v>132</v>
      </c>
      <c r="C35" s="5"/>
      <c r="F35" s="78"/>
      <c r="K35" s="73" t="s">
        <v>15</v>
      </c>
      <c r="L35" s="6">
        <f>+'S2'!$BT$5</f>
        <v>32.68</v>
      </c>
      <c r="M35" s="3" t="s">
        <v>62</v>
      </c>
      <c r="P35" s="309"/>
      <c r="Q35" s="311"/>
      <c r="R35" s="312"/>
      <c r="S35" s="309"/>
      <c r="T35" s="309"/>
      <c r="U35" s="309"/>
      <c r="V35" s="309"/>
      <c r="W35" s="67"/>
      <c r="AB35" s="404"/>
      <c r="AC35" s="443"/>
      <c r="AD35" s="435"/>
      <c r="AE35" s="444"/>
      <c r="AF35" s="527"/>
      <c r="AG35" s="493"/>
      <c r="AH35" s="495"/>
      <c r="AI35" s="493"/>
      <c r="AJ35" s="445"/>
      <c r="AK35" s="439"/>
      <c r="AL35" s="440"/>
      <c r="AM35" s="119"/>
      <c r="AN35" s="119"/>
      <c r="AO35" s="109"/>
      <c r="AP35" s="119"/>
      <c r="AQ35" s="460"/>
      <c r="AR35" s="529"/>
      <c r="AS35" s="109"/>
      <c r="AT35" s="119"/>
      <c r="AU35" s="119"/>
      <c r="AV35" s="442"/>
      <c r="AW35" s="119"/>
      <c r="AX35" s="119"/>
      <c r="AY35" s="119"/>
      <c r="AZ35" s="441"/>
    </row>
    <row r="36" spans="2:52" ht="17.25" customHeight="1" x14ac:dyDescent="0.45">
      <c r="B36" s="5" t="s">
        <v>133</v>
      </c>
      <c r="C36" s="5"/>
      <c r="K36" s="73" t="s">
        <v>15</v>
      </c>
      <c r="L36" s="6">
        <f>+L17</f>
        <v>11.49</v>
      </c>
      <c r="M36" s="3" t="s">
        <v>62</v>
      </c>
      <c r="P36" s="309"/>
      <c r="Q36" s="316"/>
      <c r="R36" s="312"/>
      <c r="S36" s="309"/>
      <c r="T36" s="309"/>
      <c r="U36" s="309"/>
      <c r="V36" s="309"/>
      <c r="W36" s="317"/>
      <c r="AB36" s="404"/>
      <c r="AC36" s="443"/>
      <c r="AD36" s="435"/>
      <c r="AE36" s="444"/>
      <c r="AF36" s="437"/>
      <c r="AG36" s="493"/>
      <c r="AH36" s="438"/>
      <c r="AI36" s="493"/>
      <c r="AJ36" s="445"/>
      <c r="AK36" s="439"/>
      <c r="AL36" s="440"/>
      <c r="AM36" s="119"/>
      <c r="AN36" s="119"/>
      <c r="AO36" s="109"/>
      <c r="AP36" s="119"/>
      <c r="AQ36" s="460"/>
      <c r="AR36" s="529"/>
      <c r="AS36" s="109"/>
      <c r="AT36" s="119"/>
      <c r="AU36" s="119"/>
      <c r="AV36" s="442"/>
      <c r="AW36" s="119"/>
      <c r="AX36" s="119"/>
      <c r="AY36" s="119"/>
      <c r="AZ36" s="441"/>
    </row>
    <row r="37" spans="2:52" ht="17.25" customHeight="1" x14ac:dyDescent="0.45">
      <c r="B37" s="5" t="s">
        <v>242</v>
      </c>
      <c r="C37" s="70"/>
      <c r="K37" s="73" t="s">
        <v>15</v>
      </c>
      <c r="L37" s="67">
        <f>ROUND(SUM(L34:L36),2)</f>
        <v>44.17</v>
      </c>
      <c r="M37" s="3" t="s">
        <v>62</v>
      </c>
      <c r="P37" s="83"/>
      <c r="Q37" s="318"/>
      <c r="R37" s="318"/>
      <c r="S37" s="318"/>
      <c r="AB37" s="404"/>
      <c r="AC37" s="443"/>
      <c r="AD37" s="435"/>
      <c r="AE37" s="444"/>
      <c r="AF37" s="527"/>
      <c r="AG37" s="495"/>
      <c r="AH37" s="495"/>
      <c r="AI37" s="495"/>
      <c r="AJ37" s="445"/>
      <c r="AK37" s="530"/>
      <c r="AL37" s="528"/>
      <c r="AM37" s="119"/>
      <c r="AN37" s="119"/>
      <c r="AO37" s="109"/>
      <c r="AP37" s="119"/>
      <c r="AQ37" s="460"/>
      <c r="AR37" s="529"/>
      <c r="AS37" s="109"/>
      <c r="AT37" s="119"/>
      <c r="AU37" s="119"/>
      <c r="AV37" s="442"/>
      <c r="AW37" s="119"/>
      <c r="AX37" s="119"/>
      <c r="AY37" s="119"/>
      <c r="AZ37" s="441"/>
    </row>
    <row r="38" spans="2:52" ht="17.25" customHeight="1" x14ac:dyDescent="0.45">
      <c r="B38" s="5"/>
      <c r="C38" s="70"/>
      <c r="G38" s="5" t="s">
        <v>237</v>
      </c>
      <c r="H38" s="245">
        <v>1.6</v>
      </c>
      <c r="K38" s="73" t="s">
        <v>15</v>
      </c>
      <c r="L38" s="85">
        <f>ROUND(H38*L37,2)</f>
        <v>70.67</v>
      </c>
      <c r="M38" s="3" t="s">
        <v>67</v>
      </c>
      <c r="P38" s="309"/>
      <c r="S38" s="218"/>
      <c r="T38" s="90"/>
      <c r="U38" s="313"/>
      <c r="V38" s="312"/>
      <c r="W38" s="218"/>
      <c r="X38" s="73"/>
      <c r="AB38" s="404"/>
      <c r="AC38" s="443"/>
      <c r="AD38" s="435"/>
      <c r="AE38" s="444"/>
      <c r="AF38" s="527"/>
      <c r="AG38" s="495"/>
      <c r="AH38" s="495"/>
      <c r="AI38" s="495"/>
      <c r="AJ38" s="445"/>
      <c r="AK38" s="530"/>
      <c r="AL38" s="528"/>
      <c r="AM38" s="119"/>
      <c r="AN38" s="119"/>
      <c r="AO38" s="109"/>
      <c r="AP38" s="119"/>
      <c r="AQ38" s="460"/>
      <c r="AR38" s="529"/>
      <c r="AS38" s="109"/>
      <c r="AT38" s="119"/>
      <c r="AU38" s="119"/>
      <c r="AV38" s="442"/>
      <c r="AW38" s="119"/>
      <c r="AX38" s="119"/>
      <c r="AY38" s="119"/>
      <c r="AZ38" s="441"/>
    </row>
    <row r="39" spans="2:52" ht="17.25" customHeight="1" x14ac:dyDescent="0.45">
      <c r="B39" s="5" t="s">
        <v>134</v>
      </c>
      <c r="C39" s="5"/>
      <c r="K39" s="73" t="s">
        <v>15</v>
      </c>
      <c r="L39" s="6">
        <f>+'S2'!$BT$7</f>
        <v>56.21</v>
      </c>
      <c r="M39" s="3" t="s">
        <v>67</v>
      </c>
      <c r="P39" s="309"/>
      <c r="S39" s="218"/>
      <c r="T39" s="90"/>
      <c r="U39" s="313"/>
      <c r="V39" s="312"/>
      <c r="W39" s="218"/>
      <c r="X39" s="73"/>
      <c r="AB39" s="404"/>
      <c r="AC39" s="443"/>
      <c r="AD39" s="435"/>
      <c r="AE39" s="444"/>
      <c r="AF39" s="527"/>
      <c r="AG39" s="495"/>
      <c r="AH39" s="495"/>
      <c r="AI39" s="495"/>
      <c r="AJ39" s="445"/>
      <c r="AK39" s="446"/>
      <c r="AL39" s="528"/>
      <c r="AM39" s="119"/>
      <c r="AN39" s="119"/>
      <c r="AO39" s="109"/>
      <c r="AP39" s="119"/>
      <c r="AQ39" s="460"/>
      <c r="AR39" s="529"/>
      <c r="AS39" s="109"/>
      <c r="AT39" s="119"/>
      <c r="AU39" s="119"/>
      <c r="AV39" s="442"/>
      <c r="AW39" s="119"/>
      <c r="AX39" s="119"/>
      <c r="AY39" s="119"/>
      <c r="AZ39" s="441"/>
    </row>
    <row r="40" spans="2:52" ht="17.25" customHeight="1" thickBot="1" x14ac:dyDescent="0.5">
      <c r="B40" s="5" t="s">
        <v>243</v>
      </c>
      <c r="C40" s="70"/>
      <c r="K40" s="73" t="s">
        <v>15</v>
      </c>
      <c r="L40" s="67">
        <f>ROUND(SUM(L38:L39),2)</f>
        <v>126.88</v>
      </c>
      <c r="M40" s="3" t="s">
        <v>67</v>
      </c>
      <c r="P40" s="309"/>
      <c r="S40" s="218"/>
      <c r="T40" s="90"/>
      <c r="U40" s="313"/>
      <c r="V40" s="312"/>
      <c r="W40" s="218"/>
      <c r="X40" s="73"/>
      <c r="AB40" s="92"/>
      <c r="AC40" s="448"/>
      <c r="AD40" s="449"/>
      <c r="AE40" s="449" t="s">
        <v>30</v>
      </c>
      <c r="AF40" s="450">
        <f>SUM(AF8:AF35)</f>
        <v>0.54000000000000026</v>
      </c>
      <c r="AG40" s="122"/>
      <c r="AH40" s="122"/>
      <c r="AI40" s="122"/>
      <c r="AJ40" s="122"/>
      <c r="AK40" s="121"/>
      <c r="AL40" s="451">
        <f>SUM(AL8:AL35)</f>
        <v>0.54000000000000026</v>
      </c>
      <c r="AM40" s="452">
        <f>SUM(AM8:AM23)</f>
        <v>0</v>
      </c>
      <c r="AN40" s="452" t="e">
        <f>SUM(AN8:AN23)</f>
        <v>#REF!</v>
      </c>
      <c r="AO40" s="542">
        <f>ROUNDDOWN(AO20+AO21+AO22+AO23+AO24+AO25+AO26+AO27+AO28+AO29+AO30+AO31,0)</f>
        <v>1793</v>
      </c>
      <c r="AP40" s="452">
        <f>SUM(AP8:AP32)</f>
        <v>0</v>
      </c>
      <c r="AQ40" s="452">
        <f>SUM(AQ8:AQ23)</f>
        <v>0</v>
      </c>
      <c r="AR40" s="490">
        <f>SUM(AR8:AR23)</f>
        <v>0</v>
      </c>
      <c r="AS40" s="491">
        <f>SUM(AS8:AS23)</f>
        <v>0</v>
      </c>
      <c r="AT40" s="492">
        <f>SUM(AT8:AT23)</f>
        <v>0</v>
      </c>
      <c r="AU40" s="491" t="e">
        <f>TRUNC(AU23)</f>
        <v>#REF!</v>
      </c>
      <c r="AV40" s="453"/>
      <c r="AW40" s="447">
        <f>SUM(AW8:AW23)</f>
        <v>0</v>
      </c>
      <c r="AX40" s="447">
        <f>SUM(AX8:AX23)</f>
        <v>0</v>
      </c>
      <c r="AY40" s="447">
        <f>SUM(AY8:AY23)</f>
        <v>0</v>
      </c>
      <c r="AZ40" s="454"/>
    </row>
    <row r="41" spans="2:52" ht="17.25" customHeight="1" thickBot="1" x14ac:dyDescent="0.5">
      <c r="B41" s="217" t="s">
        <v>219</v>
      </c>
      <c r="C41" s="68"/>
      <c r="AB41" s="92"/>
      <c r="AC41" s="455"/>
      <c r="AD41" s="456"/>
      <c r="AE41" s="456"/>
      <c r="AF41" s="457"/>
      <c r="AG41" s="92"/>
      <c r="AH41" s="92"/>
      <c r="AI41" s="92"/>
      <c r="AJ41" s="458" t="s">
        <v>397</v>
      </c>
      <c r="AK41" s="458"/>
      <c r="AL41" s="459">
        <f>AL40</f>
        <v>0.54000000000000026</v>
      </c>
      <c r="AM41" s="460"/>
      <c r="AN41" s="461"/>
      <c r="AO41" s="460"/>
      <c r="AP41" s="460"/>
      <c r="AQ41" s="460"/>
      <c r="AR41" s="92"/>
      <c r="AS41" s="92"/>
      <c r="AT41" s="92"/>
      <c r="AU41" s="92"/>
      <c r="AV41" s="92"/>
      <c r="AW41" s="92"/>
      <c r="AX41" s="92"/>
      <c r="AY41" s="92"/>
      <c r="AZ41" s="92"/>
    </row>
    <row r="42" spans="2:52" ht="17.25" customHeight="1" x14ac:dyDescent="0.45">
      <c r="B42" s="5" t="s">
        <v>131</v>
      </c>
      <c r="C42" s="5"/>
      <c r="K42" s="73" t="s">
        <v>15</v>
      </c>
      <c r="L42" s="6">
        <f>G16</f>
        <v>0</v>
      </c>
      <c r="M42" s="3" t="s">
        <v>62</v>
      </c>
      <c r="AB42" s="455"/>
      <c r="AC42" s="457"/>
      <c r="AD42" s="92"/>
      <c r="AE42" s="92"/>
      <c r="AF42" s="462"/>
      <c r="AG42" s="462"/>
      <c r="AH42" s="462"/>
      <c r="AI42" s="462"/>
      <c r="AJ42" s="462"/>
      <c r="AK42" s="46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</row>
    <row r="43" spans="2:52" ht="17.25" customHeight="1" x14ac:dyDescent="0.45">
      <c r="B43" s="5" t="s">
        <v>132</v>
      </c>
      <c r="C43" s="5"/>
      <c r="F43" s="78"/>
      <c r="K43" s="73" t="s">
        <v>15</v>
      </c>
      <c r="L43" s="6">
        <f>'S2'!$BT$5</f>
        <v>32.68</v>
      </c>
      <c r="M43" s="3" t="s">
        <v>62</v>
      </c>
      <c r="AB43" s="93" t="s">
        <v>40</v>
      </c>
      <c r="AC43" s="92"/>
      <c r="AD43" s="92" t="s">
        <v>398</v>
      </c>
      <c r="AE43" s="92"/>
      <c r="AF43" s="463"/>
      <c r="AG43" s="92" t="s">
        <v>46</v>
      </c>
      <c r="AH43" s="92"/>
      <c r="AI43" s="92"/>
      <c r="AJ43" s="464" t="s">
        <v>399</v>
      </c>
      <c r="AK43" s="464"/>
      <c r="AL43" s="465"/>
      <c r="AM43" s="464"/>
      <c r="AN43" s="209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</row>
    <row r="44" spans="2:52" ht="17.25" customHeight="1" x14ac:dyDescent="0.45">
      <c r="B44" s="5" t="s">
        <v>133</v>
      </c>
      <c r="C44" s="5"/>
      <c r="K44" s="73" t="s">
        <v>15</v>
      </c>
      <c r="L44" s="6">
        <f>L16</f>
        <v>11.49</v>
      </c>
      <c r="M44" s="3" t="s">
        <v>62</v>
      </c>
      <c r="AB44" s="92"/>
      <c r="AC44" s="92" t="s">
        <v>400</v>
      </c>
      <c r="AD44" s="92"/>
      <c r="AE44" s="92"/>
      <c r="AF44" s="461">
        <f>AF40</f>
        <v>0.54000000000000026</v>
      </c>
      <c r="AG44" s="92" t="s">
        <v>401</v>
      </c>
      <c r="AH44" s="92"/>
      <c r="AI44" s="92"/>
      <c r="AJ44" s="92"/>
      <c r="AK44" s="461"/>
      <c r="AL44" s="92" t="s">
        <v>46</v>
      </c>
      <c r="AM44" s="92"/>
      <c r="AN44" s="92"/>
      <c r="AO44" s="92"/>
      <c r="AP44" s="92"/>
      <c r="AQ44" s="92"/>
      <c r="AR44" s="92"/>
      <c r="AS44" s="460">
        <f>AO40+AP40+AX40+AY40</f>
        <v>1793</v>
      </c>
      <c r="AT44" s="92"/>
      <c r="AU44" s="92"/>
      <c r="AV44" s="92"/>
      <c r="AW44" s="92"/>
      <c r="AX44" s="92"/>
      <c r="AY44" s="92"/>
      <c r="AZ44" s="92"/>
    </row>
    <row r="45" spans="2:52" ht="17.25" customHeight="1" x14ac:dyDescent="0.45">
      <c r="B45" s="5" t="s">
        <v>244</v>
      </c>
      <c r="C45" s="70"/>
      <c r="K45" s="73" t="s">
        <v>15</v>
      </c>
      <c r="L45" s="67">
        <f>ROUND(SUM(L42:L44),2)</f>
        <v>44.17</v>
      </c>
      <c r="M45" s="3" t="s">
        <v>62</v>
      </c>
      <c r="AB45" s="92"/>
      <c r="AC45" s="92"/>
      <c r="AD45" s="461"/>
      <c r="AE45" s="92" t="s">
        <v>402</v>
      </c>
      <c r="AF45" s="463">
        <v>0</v>
      </c>
      <c r="AG45" s="92" t="s">
        <v>403</v>
      </c>
      <c r="AH45" s="92"/>
      <c r="AI45" s="92"/>
      <c r="AJ45" s="463">
        <f>AF40</f>
        <v>0.54000000000000026</v>
      </c>
      <c r="AK45" s="207" t="s">
        <v>404</v>
      </c>
      <c r="AL45" s="463"/>
      <c r="AM45" s="92" t="s">
        <v>403</v>
      </c>
      <c r="AN45" s="463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</row>
    <row r="46" spans="2:52" ht="17.25" customHeight="1" x14ac:dyDescent="0.45">
      <c r="B46" s="5"/>
      <c r="C46" s="70"/>
      <c r="G46" s="5" t="s">
        <v>237</v>
      </c>
      <c r="H46" s="245">
        <v>1.6</v>
      </c>
      <c r="K46" s="73" t="s">
        <v>15</v>
      </c>
      <c r="L46" s="85">
        <f>ROUND(H46*L45,2)</f>
        <v>70.67</v>
      </c>
      <c r="M46" s="3" t="s">
        <v>67</v>
      </c>
      <c r="AB46" s="92"/>
      <c r="AC46" s="92"/>
      <c r="AD46" s="461"/>
      <c r="AE46" s="92" t="s">
        <v>402</v>
      </c>
      <c r="AF46" s="463"/>
      <c r="AG46" s="92" t="s">
        <v>403</v>
      </c>
      <c r="AH46" s="92"/>
      <c r="AI46" s="92"/>
      <c r="AJ46" s="463"/>
      <c r="AK46" s="207" t="s">
        <v>404</v>
      </c>
      <c r="AL46" s="463"/>
      <c r="AM46" s="92" t="s">
        <v>403</v>
      </c>
      <c r="AN46" s="463"/>
      <c r="AO46" s="207"/>
      <c r="AP46" s="466"/>
      <c r="AQ46" s="92"/>
      <c r="AR46" s="92"/>
      <c r="AS46" s="92"/>
      <c r="AT46" s="92"/>
      <c r="AU46" s="92"/>
      <c r="AV46" s="92"/>
      <c r="AW46" s="92"/>
      <c r="AX46" s="92"/>
      <c r="AY46" s="92"/>
      <c r="AZ46" s="92"/>
    </row>
    <row r="47" spans="2:52" ht="17.25" customHeight="1" x14ac:dyDescent="0.45">
      <c r="B47" s="5" t="s">
        <v>134</v>
      </c>
      <c r="C47" s="5"/>
      <c r="K47" s="73" t="s">
        <v>15</v>
      </c>
      <c r="L47" s="6">
        <f>'S2'!$BT$7</f>
        <v>56.21</v>
      </c>
      <c r="M47" s="3" t="s">
        <v>67</v>
      </c>
      <c r="AB47" s="92"/>
      <c r="AC47" s="92"/>
      <c r="AD47" s="92"/>
      <c r="AE47" s="92"/>
      <c r="AF47" s="92" t="s">
        <v>405</v>
      </c>
      <c r="AG47" s="204"/>
      <c r="AH47" s="204"/>
      <c r="AI47" s="204"/>
      <c r="AJ47" s="207"/>
      <c r="AK47" s="204">
        <f>IF(AK44=0,AF44*0.1*0.15*1000,AK44*0.1*0.75*1000)</f>
        <v>8.1000000000000032</v>
      </c>
      <c r="AL47" s="207" t="s">
        <v>33</v>
      </c>
      <c r="AM47" s="467"/>
      <c r="AN47" s="466"/>
      <c r="AO47" s="468"/>
      <c r="AP47" s="466"/>
      <c r="AQ47" s="92"/>
      <c r="AR47" s="92"/>
      <c r="AS47" s="92"/>
      <c r="AT47" s="92"/>
      <c r="AU47" s="92"/>
      <c r="AV47" s="92"/>
      <c r="AW47" s="92"/>
      <c r="AX47" s="92"/>
      <c r="AY47" s="92"/>
      <c r="AZ47" s="92"/>
    </row>
    <row r="48" spans="2:52" ht="17.25" customHeight="1" x14ac:dyDescent="0.45">
      <c r="B48" s="5" t="s">
        <v>243</v>
      </c>
      <c r="C48" s="70"/>
      <c r="K48" s="73" t="s">
        <v>15</v>
      </c>
      <c r="L48" s="67">
        <f>ROUND(SUM(L46:L47),2)</f>
        <v>126.88</v>
      </c>
      <c r="M48" s="3" t="s">
        <v>67</v>
      </c>
      <c r="P48" s="83"/>
      <c r="Q48" s="309"/>
      <c r="T48" s="83"/>
      <c r="U48" s="309"/>
      <c r="AB48" s="92"/>
      <c r="AC48" s="92"/>
      <c r="AD48" s="92"/>
      <c r="AE48" s="405" t="s">
        <v>406</v>
      </c>
      <c r="AF48" s="404">
        <v>3</v>
      </c>
      <c r="AG48" s="92" t="s">
        <v>407</v>
      </c>
      <c r="AH48" s="92"/>
      <c r="AI48" s="92"/>
      <c r="AJ48" s="92" t="s">
        <v>15</v>
      </c>
      <c r="AK48" s="460">
        <f>IF(AF48=1, 0.1*AF44*1000*0.25+AK47,IF(AF48=2, 2*0.1*AF44*1000,IF(AF48=3, 2*0.1*AF44*1000+0.1*AF44*1000*0.25+AK47,)))</f>
        <v>129.60000000000005</v>
      </c>
      <c r="AL48" s="207" t="s">
        <v>33</v>
      </c>
      <c r="AM48" s="207"/>
      <c r="AN48" s="209"/>
      <c r="AO48" s="92"/>
      <c r="AP48" s="466"/>
      <c r="AQ48" s="92"/>
      <c r="AR48" s="92"/>
      <c r="AS48" s="92"/>
      <c r="AT48" s="92"/>
      <c r="AU48" s="92"/>
      <c r="AV48" s="92"/>
      <c r="AW48" s="92"/>
      <c r="AX48" s="92"/>
      <c r="AY48" s="92"/>
      <c r="AZ48" s="92"/>
    </row>
    <row r="49" spans="2:52" ht="17.25" customHeight="1" x14ac:dyDescent="0.45">
      <c r="B49" s="5"/>
      <c r="C49" s="70"/>
      <c r="K49" s="73"/>
      <c r="L49" s="67"/>
      <c r="P49" s="83"/>
      <c r="Q49" s="309"/>
      <c r="T49" s="83"/>
      <c r="U49" s="309"/>
      <c r="AB49" s="92"/>
      <c r="AC49" s="92"/>
      <c r="AD49" s="92"/>
      <c r="AE49" s="405"/>
      <c r="AF49" s="404"/>
      <c r="AG49" s="92"/>
      <c r="AH49" s="92"/>
      <c r="AI49" s="92"/>
      <c r="AJ49" s="92"/>
      <c r="AK49" s="460"/>
      <c r="AL49" s="207"/>
      <c r="AM49" s="207"/>
      <c r="AN49" s="209"/>
      <c r="AO49" s="92"/>
      <c r="AP49" s="466"/>
      <c r="AQ49" s="92"/>
      <c r="AR49" s="92"/>
      <c r="AS49" s="92"/>
      <c r="AT49" s="92"/>
      <c r="AU49" s="92"/>
      <c r="AV49" s="92"/>
      <c r="AW49" s="92"/>
      <c r="AX49" s="92"/>
      <c r="AY49" s="92"/>
      <c r="AZ49" s="92"/>
    </row>
    <row r="50" spans="2:52" ht="16.5" customHeight="1" x14ac:dyDescent="0.5">
      <c r="B50" s="83" t="s">
        <v>220</v>
      </c>
      <c r="K50" s="73"/>
      <c r="L50" s="84"/>
      <c r="O50" s="70"/>
      <c r="P50" s="83"/>
      <c r="Q50" s="309"/>
      <c r="T50" s="83"/>
      <c r="U50" s="309"/>
      <c r="AB50" s="92"/>
      <c r="AC50" s="92"/>
      <c r="AD50" s="92"/>
      <c r="AE50" s="92"/>
      <c r="AF50" s="533">
        <f>ROUNDDOWN(0.1*415*AF48,0)</f>
        <v>124</v>
      </c>
      <c r="AG50" s="207" t="s">
        <v>33</v>
      </c>
      <c r="AH50" s="92"/>
      <c r="AI50" s="92"/>
      <c r="AJ50" s="92"/>
      <c r="AK50" s="469">
        <f>TRUNC(AK48,0)</f>
        <v>129</v>
      </c>
      <c r="AL50" s="207" t="s">
        <v>33</v>
      </c>
      <c r="AM50" s="207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</row>
    <row r="51" spans="2:52" ht="16.5" customHeight="1" x14ac:dyDescent="0.5">
      <c r="B51" s="3" t="s">
        <v>239</v>
      </c>
      <c r="K51" s="73" t="s">
        <v>15</v>
      </c>
      <c r="L51" s="85">
        <f>G9</f>
        <v>257.01</v>
      </c>
      <c r="M51" s="3" t="s">
        <v>62</v>
      </c>
      <c r="O51" s="83"/>
      <c r="P51" s="83"/>
      <c r="Q51" s="309"/>
      <c r="T51" s="83"/>
      <c r="U51" s="309"/>
      <c r="AB51" s="470" t="s">
        <v>408</v>
      </c>
      <c r="AC51"/>
      <c r="AG51"/>
      <c r="AH51"/>
      <c r="AI51"/>
      <c r="AJ51"/>
      <c r="AK51" s="460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2:52" ht="16.5" customHeight="1" x14ac:dyDescent="0.4">
      <c r="B52" s="3" t="s">
        <v>133</v>
      </c>
      <c r="K52" s="73" t="s">
        <v>15</v>
      </c>
      <c r="L52" s="85">
        <f>L9</f>
        <v>11.49</v>
      </c>
      <c r="M52" s="3" t="s">
        <v>62</v>
      </c>
    </row>
    <row r="53" spans="2:52" ht="16.5" customHeight="1" x14ac:dyDescent="0.4">
      <c r="B53" s="3" t="s">
        <v>240</v>
      </c>
      <c r="K53" s="73" t="s">
        <v>15</v>
      </c>
      <c r="L53" s="67">
        <f>ROUND(SUM(L51:L52),2)</f>
        <v>268.5</v>
      </c>
      <c r="M53" s="3" t="s">
        <v>62</v>
      </c>
    </row>
    <row r="54" spans="2:52" ht="16.5" customHeight="1" x14ac:dyDescent="0.4">
      <c r="G54" s="5" t="s">
        <v>237</v>
      </c>
      <c r="H54" s="245">
        <v>1.5</v>
      </c>
      <c r="K54" s="73" t="s">
        <v>15</v>
      </c>
      <c r="L54" s="85">
        <f>ROUND(H54*L53,2)</f>
        <v>402.75</v>
      </c>
      <c r="M54" s="3" t="s">
        <v>67</v>
      </c>
    </row>
    <row r="55" spans="2:52" ht="16.5" customHeight="1" x14ac:dyDescent="0.4">
      <c r="B55" s="5" t="s">
        <v>187</v>
      </c>
      <c r="C55" s="5"/>
      <c r="K55" s="73" t="s">
        <v>15</v>
      </c>
      <c r="L55" s="6">
        <f>+'S2'!$BT$9</f>
        <v>25</v>
      </c>
      <c r="M55" s="3" t="s">
        <v>67</v>
      </c>
    </row>
    <row r="56" spans="2:52" ht="16.5" customHeight="1" x14ac:dyDescent="0.4">
      <c r="B56" s="5" t="s">
        <v>134</v>
      </c>
      <c r="C56" s="5"/>
      <c r="K56" s="73" t="s">
        <v>15</v>
      </c>
      <c r="L56" s="6">
        <f>+'S2'!$BT$10</f>
        <v>88.88</v>
      </c>
      <c r="M56" s="3" t="s">
        <v>67</v>
      </c>
    </row>
    <row r="57" spans="2:52" ht="16.5" customHeight="1" x14ac:dyDescent="0.4">
      <c r="B57" s="5" t="s">
        <v>245</v>
      </c>
      <c r="C57" s="70"/>
      <c r="K57" s="73" t="s">
        <v>15</v>
      </c>
      <c r="L57" s="67">
        <f>ROUND(SUM(L54:L56),2)</f>
        <v>516.63</v>
      </c>
      <c r="M57" s="3" t="s">
        <v>67</v>
      </c>
    </row>
    <row r="58" spans="2:52" ht="16.5" customHeight="1" x14ac:dyDescent="0.4">
      <c r="B58" s="83" t="s">
        <v>238</v>
      </c>
      <c r="D58" s="4"/>
      <c r="F58" s="89"/>
    </row>
    <row r="59" spans="2:52" ht="16.5" customHeight="1" x14ac:dyDescent="0.4">
      <c r="B59" s="3" t="s">
        <v>241</v>
      </c>
    </row>
    <row r="60" spans="2:52" ht="16.5" customHeight="1" x14ac:dyDescent="0.4">
      <c r="B60" s="3" t="s">
        <v>17</v>
      </c>
      <c r="K60" s="73" t="s">
        <v>15</v>
      </c>
      <c r="L60" s="6">
        <f>'S2'!$BT$14</f>
        <v>11.56</v>
      </c>
      <c r="M60" s="3" t="s">
        <v>16</v>
      </c>
    </row>
    <row r="61" spans="2:52" ht="16.5" customHeight="1" x14ac:dyDescent="0.4">
      <c r="B61" s="3" t="s">
        <v>221</v>
      </c>
      <c r="G61" s="90"/>
      <c r="H61" s="220">
        <v>0.2</v>
      </c>
      <c r="I61" s="3" t="s">
        <v>52</v>
      </c>
      <c r="K61" s="73" t="s">
        <v>15</v>
      </c>
      <c r="L61" s="6">
        <f>'S2'!$BT$13*2</f>
        <v>28.8</v>
      </c>
      <c r="M61" s="3" t="s">
        <v>16</v>
      </c>
    </row>
    <row r="62" spans="2:52" ht="16.5" customHeight="1" x14ac:dyDescent="0.4">
      <c r="B62" s="3" t="s">
        <v>303</v>
      </c>
      <c r="G62" s="90"/>
      <c r="H62" s="220">
        <v>0.2</v>
      </c>
      <c r="I62" s="3" t="s">
        <v>52</v>
      </c>
      <c r="K62" s="73" t="s">
        <v>15</v>
      </c>
      <c r="L62" s="6">
        <f>'S2'!$BT$12*2</f>
        <v>22.28</v>
      </c>
      <c r="M62" s="3" t="s">
        <v>16</v>
      </c>
    </row>
    <row r="63" spans="2:52" ht="16.5" customHeight="1" x14ac:dyDescent="0.4">
      <c r="B63" s="3" t="s">
        <v>246</v>
      </c>
      <c r="G63" s="90"/>
      <c r="H63" s="220">
        <v>0.25</v>
      </c>
      <c r="I63" s="3" t="s">
        <v>52</v>
      </c>
      <c r="K63" s="73" t="s">
        <v>15</v>
      </c>
      <c r="L63" s="66">
        <f>L54*H63</f>
        <v>100.6875</v>
      </c>
      <c r="M63" s="3" t="s">
        <v>16</v>
      </c>
      <c r="S63" s="81"/>
      <c r="T63" s="70"/>
    </row>
    <row r="64" spans="2:52" ht="16.5" customHeight="1" x14ac:dyDescent="0.4">
      <c r="B64" s="3" t="s">
        <v>304</v>
      </c>
      <c r="H64" s="284">
        <f>H61</f>
        <v>0.2</v>
      </c>
      <c r="I64" s="3" t="str">
        <f>I61</f>
        <v>ม. )</v>
      </c>
      <c r="K64" s="73" t="s">
        <v>15</v>
      </c>
      <c r="L64" s="6">
        <f>('S2'!$BT$10+'S2'!$BT$9)*H63</f>
        <v>28.47</v>
      </c>
      <c r="M64" s="3" t="s">
        <v>16</v>
      </c>
      <c r="S64" s="81"/>
      <c r="T64" s="70"/>
    </row>
    <row r="65" spans="2:20" ht="16.5" customHeight="1" x14ac:dyDescent="0.4">
      <c r="B65" s="3" t="s">
        <v>305</v>
      </c>
      <c r="H65" s="247">
        <f>H62</f>
        <v>0.2</v>
      </c>
      <c r="I65" s="3" t="str">
        <f>I62</f>
        <v>ม. )</v>
      </c>
      <c r="K65" s="73" t="s">
        <v>15</v>
      </c>
      <c r="L65" s="6">
        <f>('S2'!$BT$10+'S2'!$BT$9)*H64</f>
        <v>22.776</v>
      </c>
      <c r="M65" s="3" t="s">
        <v>16</v>
      </c>
      <c r="P65" s="81"/>
      <c r="Q65" s="81"/>
      <c r="R65" s="81"/>
    </row>
    <row r="66" spans="2:20" ht="16.5" customHeight="1" x14ac:dyDescent="0.4">
      <c r="B66" s="3" t="s">
        <v>243</v>
      </c>
      <c r="K66" s="73" t="s">
        <v>15</v>
      </c>
      <c r="L66" s="67">
        <f>ROUND(SUM(L60:L65),2)</f>
        <v>214.57</v>
      </c>
      <c r="M66" s="3" t="s">
        <v>16</v>
      </c>
      <c r="P66" s="70"/>
      <c r="Q66" s="81"/>
      <c r="R66" s="81"/>
    </row>
    <row r="67" spans="2:20" ht="18" customHeight="1" x14ac:dyDescent="0.4">
      <c r="B67" s="83" t="s">
        <v>269</v>
      </c>
      <c r="C67" s="252"/>
      <c r="D67" s="252"/>
      <c r="K67" s="73"/>
      <c r="L67" s="84"/>
      <c r="O67" s="70"/>
    </row>
    <row r="68" spans="2:20" ht="16.5" customHeight="1" x14ac:dyDescent="0.4">
      <c r="B68" s="3" t="s">
        <v>239</v>
      </c>
      <c r="K68" s="73" t="s">
        <v>15</v>
      </c>
      <c r="L68" s="85">
        <f>G9</f>
        <v>257.01</v>
      </c>
      <c r="M68" s="3" t="s">
        <v>62</v>
      </c>
      <c r="O68" s="83"/>
    </row>
    <row r="69" spans="2:20" ht="16.5" customHeight="1" x14ac:dyDescent="0.4">
      <c r="B69" s="3" t="s">
        <v>133</v>
      </c>
      <c r="K69" s="73" t="s">
        <v>15</v>
      </c>
      <c r="L69" s="85">
        <f>L9</f>
        <v>11.49</v>
      </c>
      <c r="M69" s="3" t="s">
        <v>62</v>
      </c>
    </row>
    <row r="70" spans="2:20" ht="16.5" customHeight="1" x14ac:dyDescent="0.4">
      <c r="B70" s="3" t="s">
        <v>247</v>
      </c>
      <c r="K70" s="73" t="s">
        <v>15</v>
      </c>
      <c r="L70" s="67">
        <f>ROUND(SUM(L68:L69),2)</f>
        <v>268.5</v>
      </c>
      <c r="M70" s="3" t="s">
        <v>62</v>
      </c>
    </row>
    <row r="71" spans="2:20" ht="16.5" customHeight="1" x14ac:dyDescent="0.4">
      <c r="B71" s="83" t="s">
        <v>270</v>
      </c>
    </row>
    <row r="72" spans="2:20" ht="13.5" customHeight="1" x14ac:dyDescent="0.4">
      <c r="B72" s="3" t="s">
        <v>248</v>
      </c>
      <c r="K72" s="73" t="s">
        <v>15</v>
      </c>
      <c r="L72" s="66">
        <f>L86</f>
        <v>5.75</v>
      </c>
      <c r="M72" s="3" t="s">
        <v>16</v>
      </c>
    </row>
    <row r="73" spans="2:20" ht="16.5" customHeight="1" x14ac:dyDescent="0.4">
      <c r="B73" s="3" t="s">
        <v>249</v>
      </c>
      <c r="E73" s="3" t="s">
        <v>63</v>
      </c>
      <c r="F73" s="140">
        <v>4</v>
      </c>
      <c r="G73" s="3" t="s">
        <v>48</v>
      </c>
      <c r="H73" s="81">
        <f>41.667/F73</f>
        <v>10.41675</v>
      </c>
      <c r="I73" s="3" t="s">
        <v>64</v>
      </c>
      <c r="K73" s="73" t="s">
        <v>15</v>
      </c>
      <c r="L73" s="66">
        <f>$L$115/H73</f>
        <v>228.6644682842537</v>
      </c>
      <c r="M73" s="3" t="s">
        <v>16</v>
      </c>
    </row>
    <row r="74" spans="2:20" ht="16.5" customHeight="1" x14ac:dyDescent="0.4">
      <c r="B74" s="3" t="s">
        <v>247</v>
      </c>
      <c r="K74" s="73" t="s">
        <v>15</v>
      </c>
      <c r="L74" s="66">
        <f>SUM(L72:L73)</f>
        <v>234.4144682842537</v>
      </c>
      <c r="M74" s="3" t="s">
        <v>16</v>
      </c>
    </row>
    <row r="75" spans="2:20" ht="16.5" customHeight="1" x14ac:dyDescent="0.4">
      <c r="B75" s="3" t="s">
        <v>250</v>
      </c>
      <c r="K75" s="73" t="s">
        <v>15</v>
      </c>
      <c r="L75" s="6">
        <f>'S2'!$BT$16+'S2'!$BT$20*0.8</f>
        <v>16.858000000000001</v>
      </c>
      <c r="M75" s="3" t="s">
        <v>16</v>
      </c>
    </row>
    <row r="76" spans="2:20" ht="16.5" customHeight="1" x14ac:dyDescent="0.4">
      <c r="B76" s="3" t="s">
        <v>243</v>
      </c>
      <c r="K76" s="73" t="s">
        <v>15</v>
      </c>
      <c r="L76" s="67">
        <f>ROUND(SUM(L74:L75),2)</f>
        <v>251.27</v>
      </c>
      <c r="M76" s="3" t="s">
        <v>16</v>
      </c>
    </row>
    <row r="77" spans="2:20" ht="16.5" customHeight="1" x14ac:dyDescent="0.4">
      <c r="B77" s="83" t="s">
        <v>271</v>
      </c>
      <c r="K77" s="73"/>
    </row>
    <row r="78" spans="2:20" ht="16.5" customHeight="1" x14ac:dyDescent="0.4">
      <c r="B78" s="3" t="s">
        <v>251</v>
      </c>
      <c r="K78" s="73" t="s">
        <v>15</v>
      </c>
      <c r="L78" s="66">
        <f>G19</f>
        <v>28600</v>
      </c>
      <c r="M78" s="3" t="s">
        <v>10</v>
      </c>
    </row>
    <row r="79" spans="2:20" ht="16.5" customHeight="1" x14ac:dyDescent="0.4">
      <c r="B79" s="3" t="s">
        <v>133</v>
      </c>
      <c r="K79" s="73" t="s">
        <v>15</v>
      </c>
      <c r="L79" s="86">
        <f>L19</f>
        <v>322.05</v>
      </c>
      <c r="M79" s="3" t="s">
        <v>10</v>
      </c>
    </row>
    <row r="80" spans="2:20" ht="16.5" customHeight="1" x14ac:dyDescent="0.4">
      <c r="B80" s="3" t="s">
        <v>252</v>
      </c>
      <c r="K80" s="73" t="s">
        <v>15</v>
      </c>
      <c r="L80" s="67">
        <f>ROUND(SUM(L78:L79),2)</f>
        <v>28922.05</v>
      </c>
      <c r="M80" s="3" t="s">
        <v>10</v>
      </c>
      <c r="S80" s="81"/>
      <c r="T80" s="70"/>
    </row>
    <row r="81" spans="2:20" ht="16.5" customHeight="1" x14ac:dyDescent="0.4">
      <c r="G81" s="73" t="s">
        <v>222</v>
      </c>
      <c r="H81" s="246">
        <v>0.8</v>
      </c>
      <c r="I81" s="3" t="s">
        <v>223</v>
      </c>
      <c r="K81" s="73" t="s">
        <v>15</v>
      </c>
      <c r="L81" s="86">
        <f>ROUND(L80*H81/1000,2)</f>
        <v>23.14</v>
      </c>
      <c r="M81" s="3" t="s">
        <v>16</v>
      </c>
      <c r="S81" s="81"/>
      <c r="T81" s="70"/>
    </row>
    <row r="82" spans="2:20" ht="16.5" customHeight="1" x14ac:dyDescent="0.4">
      <c r="B82" s="83" t="s">
        <v>272</v>
      </c>
      <c r="K82" s="73"/>
      <c r="P82" s="81"/>
      <c r="Q82" s="81"/>
      <c r="R82" s="81"/>
    </row>
    <row r="83" spans="2:20" ht="16.5" customHeight="1" x14ac:dyDescent="0.4">
      <c r="B83" s="3" t="s">
        <v>251</v>
      </c>
      <c r="K83" s="73" t="s">
        <v>15</v>
      </c>
      <c r="L83" s="86">
        <f>G21</f>
        <v>28433.33</v>
      </c>
      <c r="M83" s="3" t="s">
        <v>10</v>
      </c>
      <c r="P83" s="70"/>
      <c r="Q83" s="81"/>
      <c r="R83" s="81"/>
    </row>
    <row r="84" spans="2:20" ht="16.5" customHeight="1" x14ac:dyDescent="0.4">
      <c r="B84" s="3" t="s">
        <v>133</v>
      </c>
      <c r="K84" s="73" t="s">
        <v>15</v>
      </c>
      <c r="L84" s="86">
        <f>L21</f>
        <v>322.05</v>
      </c>
      <c r="M84" s="3" t="s">
        <v>10</v>
      </c>
    </row>
    <row r="85" spans="2:20" ht="16.5" customHeight="1" x14ac:dyDescent="0.4">
      <c r="B85" s="3" t="s">
        <v>252</v>
      </c>
      <c r="K85" s="73" t="s">
        <v>15</v>
      </c>
      <c r="L85" s="67">
        <f>ROUND(SUM(L83:L84),2)</f>
        <v>28755.38</v>
      </c>
      <c r="M85" s="3" t="s">
        <v>10</v>
      </c>
    </row>
    <row r="86" spans="2:20" ht="16.5" customHeight="1" x14ac:dyDescent="0.4">
      <c r="G86" s="73" t="s">
        <v>222</v>
      </c>
      <c r="H86" s="246">
        <v>0.2</v>
      </c>
      <c r="I86" s="3" t="s">
        <v>223</v>
      </c>
      <c r="K86" s="73" t="s">
        <v>15</v>
      </c>
      <c r="L86" s="86">
        <f>ROUND(L85*H86/1000,2)</f>
        <v>5.75</v>
      </c>
      <c r="M86" s="3" t="s">
        <v>16</v>
      </c>
    </row>
    <row r="87" spans="2:20" ht="16.5" customHeight="1" x14ac:dyDescent="0.45">
      <c r="B87" s="217" t="s">
        <v>273</v>
      </c>
      <c r="C87" s="68"/>
    </row>
    <row r="88" spans="2:20" ht="16.5" customHeight="1" x14ac:dyDescent="0.45">
      <c r="B88" s="240" t="s">
        <v>274</v>
      </c>
      <c r="C88" s="68"/>
    </row>
    <row r="89" spans="2:20" ht="16.5" customHeight="1" x14ac:dyDescent="0.4">
      <c r="D89" s="5" t="s">
        <v>235</v>
      </c>
      <c r="J89" s="73"/>
      <c r="K89" s="6"/>
    </row>
    <row r="90" spans="2:20" ht="16.5" customHeight="1" x14ac:dyDescent="0.4">
      <c r="D90" s="5" t="s">
        <v>224</v>
      </c>
      <c r="H90" s="3" t="s">
        <v>130</v>
      </c>
      <c r="J90" s="73"/>
      <c r="K90" s="6"/>
    </row>
    <row r="91" spans="2:20" ht="16.5" customHeight="1" x14ac:dyDescent="0.4">
      <c r="D91" s="5" t="s">
        <v>225</v>
      </c>
      <c r="H91" s="3" t="s">
        <v>226</v>
      </c>
      <c r="J91" s="73"/>
      <c r="K91" s="6"/>
    </row>
    <row r="92" spans="2:20" ht="16.5" customHeight="1" x14ac:dyDescent="0.4">
      <c r="D92" s="5" t="s">
        <v>227</v>
      </c>
      <c r="G92" s="5"/>
      <c r="H92" s="3" t="s">
        <v>10</v>
      </c>
      <c r="J92" s="73"/>
      <c r="K92" s="6"/>
    </row>
    <row r="93" spans="2:20" ht="16.5" customHeight="1" x14ac:dyDescent="0.4">
      <c r="D93" s="5" t="s">
        <v>228</v>
      </c>
      <c r="H93" s="3" t="s">
        <v>226</v>
      </c>
      <c r="J93" s="73"/>
      <c r="K93" s="6"/>
    </row>
    <row r="94" spans="2:20" ht="16.5" customHeight="1" x14ac:dyDescent="0.45">
      <c r="D94" s="5" t="s">
        <v>229</v>
      </c>
      <c r="G94" s="5"/>
      <c r="H94" s="3" t="s">
        <v>10</v>
      </c>
      <c r="J94" s="73"/>
      <c r="K94" s="6"/>
      <c r="N94" s="242"/>
      <c r="O94" s="243"/>
    </row>
    <row r="95" spans="2:20" ht="16.5" customHeight="1" x14ac:dyDescent="0.45">
      <c r="B95" s="240" t="s">
        <v>275</v>
      </c>
      <c r="C95" s="68"/>
      <c r="N95" s="242"/>
      <c r="O95" s="243"/>
    </row>
    <row r="96" spans="2:20" ht="16.5" customHeight="1" x14ac:dyDescent="0.45">
      <c r="B96" s="240"/>
      <c r="C96" s="68"/>
      <c r="D96" s="5" t="s">
        <v>254</v>
      </c>
      <c r="H96" s="29">
        <f>+'S2'!$BT$27</f>
        <v>36.35</v>
      </c>
      <c r="I96" s="3" t="s">
        <v>130</v>
      </c>
      <c r="N96" s="242"/>
      <c r="O96" s="243"/>
    </row>
    <row r="97" spans="1:15" ht="16.5" customHeight="1" x14ac:dyDescent="0.45">
      <c r="B97" s="240"/>
      <c r="C97" s="68"/>
      <c r="D97" s="5" t="s">
        <v>253</v>
      </c>
      <c r="H97" s="29">
        <v>0.15</v>
      </c>
      <c r="I97" s="3" t="s">
        <v>230</v>
      </c>
      <c r="N97" s="242"/>
      <c r="O97" s="243"/>
    </row>
    <row r="98" spans="1:15" ht="18.75" customHeight="1" x14ac:dyDescent="0.45">
      <c r="B98" s="240"/>
      <c r="C98" s="68"/>
      <c r="D98" s="5" t="s">
        <v>255</v>
      </c>
      <c r="H98" s="29">
        <v>3.5</v>
      </c>
      <c r="I98" s="3" t="s">
        <v>73</v>
      </c>
      <c r="N98" s="242"/>
      <c r="O98" s="243"/>
    </row>
    <row r="99" spans="1:15" ht="20.25" customHeight="1" x14ac:dyDescent="0.45">
      <c r="B99" s="240"/>
      <c r="C99" s="68"/>
      <c r="D99" s="5" t="s">
        <v>256</v>
      </c>
      <c r="G99" s="5"/>
      <c r="H99" s="244">
        <v>2200</v>
      </c>
      <c r="I99" s="3" t="s">
        <v>231</v>
      </c>
      <c r="N99" s="242"/>
      <c r="O99" s="243"/>
    </row>
    <row r="100" spans="1:15" x14ac:dyDescent="0.4">
      <c r="B100" s="5" t="s">
        <v>232</v>
      </c>
      <c r="C100" s="70"/>
      <c r="G100" s="5"/>
      <c r="J100" s="73"/>
      <c r="K100" s="73" t="s">
        <v>15</v>
      </c>
      <c r="L100" s="6">
        <f>G18+L18</f>
        <v>2855.02</v>
      </c>
      <c r="M100" s="3" t="s">
        <v>10</v>
      </c>
    </row>
    <row r="101" spans="1:15" x14ac:dyDescent="0.4">
      <c r="B101" s="5" t="s">
        <v>233</v>
      </c>
      <c r="C101" s="70"/>
      <c r="J101" s="73"/>
      <c r="K101" s="73" t="s">
        <v>15</v>
      </c>
      <c r="L101" s="241">
        <f>(H99*H97*(H98/100))/1000</f>
        <v>1.1550000000000001E-2</v>
      </c>
      <c r="M101" s="3" t="s">
        <v>226</v>
      </c>
    </row>
    <row r="102" spans="1:15" x14ac:dyDescent="0.4">
      <c r="B102" s="147" t="s">
        <v>287</v>
      </c>
      <c r="C102" s="70"/>
      <c r="J102" s="73"/>
      <c r="K102" s="73" t="s">
        <v>15</v>
      </c>
      <c r="L102" s="6">
        <f>(H96+(L100*L101))</f>
        <v>69.325480999999996</v>
      </c>
      <c r="M102" s="3" t="s">
        <v>16</v>
      </c>
    </row>
    <row r="103" spans="1:15" x14ac:dyDescent="0.4">
      <c r="B103" s="5" t="s">
        <v>288</v>
      </c>
      <c r="C103" s="70"/>
      <c r="J103" s="73"/>
      <c r="K103" s="73" t="s">
        <v>15</v>
      </c>
      <c r="L103" s="241" t="e">
        <f>('S2'!$BT$10/1.5/100)*(ปร.4!$D$16/ปร.4!$D$19*100)</f>
        <v>#DIV/0!</v>
      </c>
      <c r="M103" s="3" t="s">
        <v>16</v>
      </c>
    </row>
    <row r="104" spans="1:15" x14ac:dyDescent="0.4">
      <c r="A104" s="3" t="s">
        <v>289</v>
      </c>
      <c r="B104" s="147" t="s">
        <v>234</v>
      </c>
      <c r="C104" s="70"/>
      <c r="J104" s="73"/>
      <c r="K104" s="73" t="s">
        <v>15</v>
      </c>
      <c r="L104" s="6" t="e">
        <f>(L102+L103)</f>
        <v>#DIV/0!</v>
      </c>
      <c r="M104" s="3" t="s">
        <v>16</v>
      </c>
    </row>
    <row r="105" spans="1:15" ht="18.600000000000001" customHeight="1" x14ac:dyDescent="0.4">
      <c r="B105" s="83"/>
      <c r="K105" s="73"/>
      <c r="L105" s="78"/>
    </row>
    <row r="106" spans="1:15" ht="18.600000000000001" customHeight="1" x14ac:dyDescent="0.4">
      <c r="B106" s="600" t="s">
        <v>497</v>
      </c>
      <c r="C106" s="600"/>
      <c r="D106" s="600"/>
      <c r="E106" s="600"/>
      <c r="F106" s="600"/>
      <c r="M106" s="73"/>
      <c r="N106" s="78"/>
    </row>
    <row r="107" spans="1:15" ht="18.600000000000001" customHeight="1" x14ac:dyDescent="0.4">
      <c r="B107" s="595" t="s">
        <v>300</v>
      </c>
      <c r="C107" s="595"/>
      <c r="D107" s="595"/>
      <c r="E107" s="595"/>
      <c r="F107" s="595"/>
      <c r="G107" s="595"/>
      <c r="M107" s="73"/>
      <c r="N107" s="67"/>
    </row>
    <row r="108" spans="1:15" ht="18.600000000000001" customHeight="1" x14ac:dyDescent="0.4">
      <c r="B108" s="595" t="s">
        <v>291</v>
      </c>
      <c r="C108" s="595"/>
      <c r="D108" s="595"/>
      <c r="E108" s="595"/>
      <c r="F108" s="595"/>
      <c r="G108" s="595"/>
      <c r="H108" s="595"/>
      <c r="K108" s="73" t="s">
        <v>15</v>
      </c>
      <c r="L108" s="266">
        <v>10000</v>
      </c>
      <c r="M108" s="5" t="s">
        <v>103</v>
      </c>
      <c r="N108" s="266"/>
    </row>
    <row r="109" spans="1:15" ht="18.600000000000001" customHeight="1" x14ac:dyDescent="0.4">
      <c r="B109" s="595" t="s">
        <v>313</v>
      </c>
      <c r="C109" s="595"/>
      <c r="D109" s="595"/>
      <c r="E109" s="595"/>
      <c r="F109" s="595"/>
      <c r="G109" s="595"/>
      <c r="H109" s="595"/>
      <c r="I109" s="595"/>
      <c r="J109" s="595"/>
      <c r="K109" s="73" t="s">
        <v>15</v>
      </c>
      <c r="L109" s="6">
        <f>'S2'!$E$104*80/$L$108</f>
        <v>1.2904</v>
      </c>
      <c r="M109" s="5" t="s">
        <v>9</v>
      </c>
      <c r="N109" s="6"/>
    </row>
    <row r="110" spans="1:15" ht="18.600000000000001" customHeight="1" x14ac:dyDescent="0.4">
      <c r="B110" s="595" t="s">
        <v>292</v>
      </c>
      <c r="C110" s="595"/>
      <c r="D110" s="595"/>
      <c r="E110" s="595"/>
      <c r="F110" s="595"/>
      <c r="G110" s="595"/>
      <c r="H110" s="595"/>
      <c r="K110" s="73" t="s">
        <v>15</v>
      </c>
      <c r="L110" s="3">
        <v>0</v>
      </c>
      <c r="M110" s="5" t="s">
        <v>9</v>
      </c>
      <c r="N110" s="266">
        <f>250000/$L$108</f>
        <v>25</v>
      </c>
      <c r="O110" s="5" t="s">
        <v>9</v>
      </c>
    </row>
    <row r="111" spans="1:15" ht="18.600000000000001" customHeight="1" x14ac:dyDescent="0.4">
      <c r="B111" s="595" t="s">
        <v>293</v>
      </c>
      <c r="C111" s="595"/>
      <c r="D111" s="595"/>
      <c r="E111" s="595"/>
      <c r="F111" s="595"/>
      <c r="G111" s="595"/>
      <c r="K111" s="73" t="s">
        <v>15</v>
      </c>
      <c r="L111" s="65">
        <f>($G$20+$L$20)*0.052</f>
        <v>1715.41344</v>
      </c>
      <c r="M111" s="5" t="s">
        <v>9</v>
      </c>
      <c r="N111" s="65"/>
      <c r="O111" s="70"/>
    </row>
    <row r="112" spans="1:15" ht="18.600000000000001" customHeight="1" x14ac:dyDescent="0.4">
      <c r="B112" s="595" t="s">
        <v>294</v>
      </c>
      <c r="C112" s="595"/>
      <c r="D112" s="595"/>
      <c r="E112" s="595"/>
      <c r="F112" s="595"/>
      <c r="G112" s="595"/>
      <c r="K112" s="73" t="s">
        <v>15</v>
      </c>
      <c r="L112" s="65">
        <f>($G$14+$L$14)*0.74</f>
        <v>252.24676000000002</v>
      </c>
      <c r="M112" s="5" t="s">
        <v>9</v>
      </c>
      <c r="N112" s="65"/>
    </row>
    <row r="113" spans="2:19" ht="18.600000000000001" customHeight="1" x14ac:dyDescent="0.4">
      <c r="B113" s="3" t="s">
        <v>295</v>
      </c>
      <c r="K113" s="73" t="s">
        <v>15</v>
      </c>
      <c r="L113" s="65">
        <f>'S2'!BT21</f>
        <v>404.78</v>
      </c>
      <c r="M113" s="5" t="s">
        <v>9</v>
      </c>
      <c r="N113" s="65"/>
    </row>
    <row r="114" spans="2:19" ht="18.600000000000001" customHeight="1" x14ac:dyDescent="0.4">
      <c r="B114" s="3" t="s">
        <v>296</v>
      </c>
      <c r="D114" s="4"/>
      <c r="F114" s="280">
        <f>+ROUND(IF($L$7&lt;=4,(1),IF($L$7&gt;4,$L$7/4)),0)</f>
        <v>1</v>
      </c>
      <c r="G114" s="5" t="s">
        <v>46</v>
      </c>
      <c r="H114" s="5"/>
      <c r="K114" s="73" t="s">
        <v>15</v>
      </c>
      <c r="L114" s="6">
        <f>IF($F$114&lt;=200,VLOOKUP($F$114,'S2'!$B$5:'S2'!$D$204,2),IF($F$114&gt;200,($F$114-200)*'S2'!$C$205+'S2'!$C$204))</f>
        <v>8.2100000000000009</v>
      </c>
      <c r="M114" s="5" t="s">
        <v>9</v>
      </c>
      <c r="N114" s="6"/>
      <c r="O114" s="70"/>
    </row>
    <row r="115" spans="2:19" ht="18.600000000000001" customHeight="1" x14ac:dyDescent="0.4">
      <c r="B115" s="3" t="s">
        <v>297</v>
      </c>
      <c r="D115" s="4"/>
      <c r="K115" s="73" t="s">
        <v>15</v>
      </c>
      <c r="L115" s="6">
        <f>SUM(L109:L114)</f>
        <v>2381.9405999999999</v>
      </c>
      <c r="M115" s="5" t="s">
        <v>9</v>
      </c>
      <c r="N115" s="6"/>
      <c r="O115" s="70"/>
    </row>
    <row r="116" spans="2:19" x14ac:dyDescent="0.4">
      <c r="B116" s="3" t="s">
        <v>298</v>
      </c>
      <c r="F116" s="245">
        <v>5</v>
      </c>
      <c r="G116" s="3" t="s">
        <v>299</v>
      </c>
      <c r="H116" s="272">
        <f>41.667/$F$116</f>
        <v>8.333400000000001</v>
      </c>
      <c r="I116" s="3" t="s">
        <v>64</v>
      </c>
      <c r="K116" s="73" t="s">
        <v>15</v>
      </c>
      <c r="L116" s="268">
        <f>ROUND($L$115/$H$116,2)</f>
        <v>285.83</v>
      </c>
      <c r="M116" s="5" t="s">
        <v>130</v>
      </c>
      <c r="N116" s="268"/>
    </row>
    <row r="117" spans="2:19" ht="18.600000000000001" customHeight="1" x14ac:dyDescent="0.4">
      <c r="B117" s="83"/>
      <c r="C117" s="83"/>
      <c r="D117" s="83"/>
      <c r="E117" s="83"/>
      <c r="F117" s="83"/>
      <c r="M117" s="73"/>
      <c r="N117" s="78"/>
    </row>
    <row r="118" spans="2:19" ht="18.600000000000001" customHeight="1" x14ac:dyDescent="0.4">
      <c r="B118" s="595" t="s">
        <v>301</v>
      </c>
      <c r="C118" s="595"/>
      <c r="D118" s="595"/>
      <c r="E118" s="595"/>
      <c r="F118" s="595"/>
      <c r="G118" s="595"/>
      <c r="M118" s="73"/>
      <c r="N118" s="67"/>
    </row>
    <row r="119" spans="2:19" ht="18.600000000000001" customHeight="1" x14ac:dyDescent="0.4">
      <c r="B119" s="595" t="s">
        <v>291</v>
      </c>
      <c r="C119" s="595"/>
      <c r="D119" s="595"/>
      <c r="E119" s="595"/>
      <c r="F119" s="595"/>
      <c r="G119" s="595"/>
      <c r="H119" s="595"/>
      <c r="K119" s="73" t="s">
        <v>15</v>
      </c>
      <c r="L119" s="266">
        <f>(ปร.4!$D$24+ปร.4!$D$25+ปร.4!$D$33+ปร.4!$D$34)/ข้อมูล!$H$116</f>
        <v>215.15827873377009</v>
      </c>
      <c r="M119" s="5" t="s">
        <v>103</v>
      </c>
      <c r="N119" s="266"/>
    </row>
    <row r="120" spans="2:19" ht="18.600000000000001" customHeight="1" x14ac:dyDescent="0.4">
      <c r="B120" s="595" t="s">
        <v>313</v>
      </c>
      <c r="C120" s="595"/>
      <c r="D120" s="595"/>
      <c r="E120" s="595"/>
      <c r="F120" s="595"/>
      <c r="G120" s="595"/>
      <c r="H120" s="595"/>
      <c r="I120" s="595"/>
      <c r="J120" s="595"/>
      <c r="K120" s="73" t="s">
        <v>15</v>
      </c>
      <c r="L120" s="6">
        <f>'S2'!$E$104*80/$L$119</f>
        <v>59.974452649191313</v>
      </c>
      <c r="M120" s="5" t="s">
        <v>9</v>
      </c>
      <c r="N120" s="6"/>
    </row>
    <row r="121" spans="2:19" ht="18.600000000000001" customHeight="1" x14ac:dyDescent="0.4">
      <c r="B121" s="595" t="s">
        <v>292</v>
      </c>
      <c r="C121" s="595"/>
      <c r="D121" s="595"/>
      <c r="E121" s="595"/>
      <c r="F121" s="595"/>
      <c r="G121" s="595"/>
      <c r="H121" s="595"/>
      <c r="K121" s="73" t="s">
        <v>15</v>
      </c>
      <c r="L121" s="266">
        <f>250000/$L$119</f>
        <v>1161.9353039598441</v>
      </c>
      <c r="M121" s="5" t="s">
        <v>9</v>
      </c>
      <c r="N121" s="266"/>
    </row>
    <row r="122" spans="2:19" ht="18.600000000000001" customHeight="1" x14ac:dyDescent="0.4">
      <c r="B122" s="595" t="s">
        <v>293</v>
      </c>
      <c r="C122" s="595"/>
      <c r="D122" s="595"/>
      <c r="E122" s="595"/>
      <c r="F122" s="595"/>
      <c r="G122" s="595"/>
      <c r="K122" s="73" t="s">
        <v>15</v>
      </c>
      <c r="L122" s="65">
        <f>($G$20+$L$20)*0.052</f>
        <v>1715.41344</v>
      </c>
      <c r="M122" s="5" t="s">
        <v>9</v>
      </c>
      <c r="N122" s="65"/>
      <c r="O122" s="70"/>
    </row>
    <row r="123" spans="2:19" ht="18.600000000000001" customHeight="1" x14ac:dyDescent="0.4">
      <c r="B123" s="595" t="s">
        <v>294</v>
      </c>
      <c r="C123" s="595"/>
      <c r="D123" s="595"/>
      <c r="E123" s="595"/>
      <c r="F123" s="595"/>
      <c r="G123" s="595"/>
      <c r="K123" s="73" t="s">
        <v>15</v>
      </c>
      <c r="L123" s="65">
        <f>($G$14+$L$14)*0.74</f>
        <v>252.24676000000002</v>
      </c>
      <c r="M123" s="5" t="s">
        <v>9</v>
      </c>
      <c r="N123" s="65"/>
      <c r="P123" s="5"/>
    </row>
    <row r="124" spans="2:19" ht="18.600000000000001" customHeight="1" x14ac:dyDescent="0.4">
      <c r="B124" s="3" t="s">
        <v>295</v>
      </c>
      <c r="K124" s="73" t="s">
        <v>15</v>
      </c>
      <c r="L124" s="65">
        <f>'S2'!$BT$21</f>
        <v>404.78</v>
      </c>
      <c r="M124" s="5" t="s">
        <v>9</v>
      </c>
      <c r="N124" s="65"/>
      <c r="P124" s="5"/>
    </row>
    <row r="125" spans="2:19" ht="18.600000000000001" customHeight="1" x14ac:dyDescent="0.4">
      <c r="B125" s="3" t="s">
        <v>296</v>
      </c>
      <c r="D125" s="4"/>
      <c r="F125" s="73">
        <f>$F$114</f>
        <v>1</v>
      </c>
      <c r="G125" s="270" t="str">
        <f>G114</f>
        <v>กม.</v>
      </c>
      <c r="H125" s="5"/>
      <c r="K125" s="73" t="s">
        <v>15</v>
      </c>
      <c r="L125" s="6">
        <f>IF($F$114&lt;=200,VLOOKUP($F$114,'S2'!$B$5:'S2'!$D$204,2),IF($F$114&gt;200,($F$114-200)*'S2'!$C$205+'S2'!$C$204))</f>
        <v>8.2100000000000009</v>
      </c>
      <c r="M125" s="5" t="s">
        <v>9</v>
      </c>
      <c r="N125" s="6"/>
      <c r="O125" s="70"/>
      <c r="P125" s="5"/>
    </row>
    <row r="126" spans="2:19" ht="18.600000000000001" customHeight="1" x14ac:dyDescent="0.4">
      <c r="B126" s="3" t="s">
        <v>297</v>
      </c>
      <c r="D126" s="4"/>
      <c r="G126" s="80"/>
      <c r="K126" s="73" t="s">
        <v>15</v>
      </c>
      <c r="L126" s="6">
        <f>SUM(L120:L125)</f>
        <v>3602.559956609035</v>
      </c>
      <c r="M126" s="5" t="s">
        <v>9</v>
      </c>
      <c r="N126" s="6"/>
      <c r="O126" s="70"/>
      <c r="P126" s="5"/>
    </row>
    <row r="127" spans="2:19" x14ac:dyDescent="0.4">
      <c r="B127" s="3" t="s">
        <v>298</v>
      </c>
      <c r="F127" s="73">
        <f>$F$116</f>
        <v>5</v>
      </c>
      <c r="G127" s="271" t="str">
        <f>G116</f>
        <v xml:space="preserve"> ซม.                (</v>
      </c>
      <c r="H127" s="88">
        <f>41.667/$F$127</f>
        <v>8.333400000000001</v>
      </c>
      <c r="I127" s="3" t="s">
        <v>64</v>
      </c>
      <c r="K127" s="73" t="s">
        <v>15</v>
      </c>
      <c r="L127" s="268">
        <f>ROUND($L$126/$H$127,2)</f>
        <v>432.3</v>
      </c>
      <c r="M127" s="5" t="s">
        <v>130</v>
      </c>
      <c r="N127" s="268"/>
      <c r="P127" s="5"/>
    </row>
    <row r="128" spans="2:19" ht="18.600000000000001" customHeight="1" x14ac:dyDescent="0.4">
      <c r="D128" s="4"/>
      <c r="G128" s="77"/>
      <c r="H128" s="148" t="s">
        <v>136</v>
      </c>
      <c r="K128" s="73" t="s">
        <v>15</v>
      </c>
      <c r="L128" s="219">
        <f>IF(((ปร.4!$D$24+ปร.4!$D$25+ปร.4!$D$33+ปร.4!$D$34)*$F$116*0.024)&lt;10000,$L$116,IF(((ปร.4!$D$24+ปร.4!$D$25+ปร.4!$D$33+ปร.4!$D$34)*$F$116*0.024)&gt;10000,L127))</f>
        <v>285.83</v>
      </c>
      <c r="M128" s="69" t="s">
        <v>130</v>
      </c>
      <c r="N128" s="219"/>
      <c r="O128" s="70"/>
      <c r="P128" s="5"/>
      <c r="S128" s="267"/>
    </row>
    <row r="129" spans="2:16" ht="18.600000000000001" customHeight="1" x14ac:dyDescent="0.4">
      <c r="D129" s="4"/>
      <c r="F129" s="269"/>
      <c r="G129" s="5"/>
      <c r="K129" s="73"/>
      <c r="L129" s="6"/>
      <c r="M129" s="5"/>
      <c r="P129" s="5"/>
    </row>
    <row r="130" spans="2:16" ht="18.600000000000001" customHeight="1" x14ac:dyDescent="0.4">
      <c r="B130" s="600" t="s">
        <v>357</v>
      </c>
      <c r="C130" s="600"/>
      <c r="D130" s="600"/>
      <c r="E130" s="600"/>
      <c r="F130" s="600"/>
      <c r="M130" s="73"/>
      <c r="N130" s="78"/>
    </row>
    <row r="131" spans="2:16" ht="18.600000000000001" customHeight="1" x14ac:dyDescent="0.4">
      <c r="B131" s="595" t="s">
        <v>355</v>
      </c>
      <c r="C131" s="595"/>
      <c r="D131" s="595"/>
      <c r="E131" s="595"/>
      <c r="F131" s="595"/>
      <c r="G131" s="595"/>
      <c r="M131" s="73"/>
      <c r="N131" s="67"/>
    </row>
    <row r="132" spans="2:16" ht="18.600000000000001" customHeight="1" x14ac:dyDescent="0.4">
      <c r="B132" s="595" t="s">
        <v>291</v>
      </c>
      <c r="C132" s="595"/>
      <c r="D132" s="595"/>
      <c r="E132" s="595"/>
      <c r="F132" s="595"/>
      <c r="G132" s="595"/>
      <c r="H132" s="595"/>
      <c r="K132" s="73" t="s">
        <v>15</v>
      </c>
      <c r="L132" s="266">
        <v>10000</v>
      </c>
      <c r="M132" s="5" t="s">
        <v>103</v>
      </c>
      <c r="N132" s="266"/>
    </row>
    <row r="133" spans="2:16" ht="18.600000000000001" customHeight="1" x14ac:dyDescent="0.4">
      <c r="B133" s="595" t="s">
        <v>313</v>
      </c>
      <c r="C133" s="595"/>
      <c r="D133" s="595"/>
      <c r="E133" s="595"/>
      <c r="F133" s="595"/>
      <c r="G133" s="595"/>
      <c r="H133" s="595"/>
      <c r="I133" s="595"/>
      <c r="J133" s="595"/>
      <c r="K133" s="73" t="s">
        <v>15</v>
      </c>
      <c r="L133" s="6">
        <f>'S2'!$E$104*80/$L$108</f>
        <v>1.2904</v>
      </c>
      <c r="M133" s="5" t="s">
        <v>9</v>
      </c>
      <c r="N133" s="6"/>
    </row>
    <row r="134" spans="2:16" ht="18.600000000000001" customHeight="1" x14ac:dyDescent="0.4">
      <c r="B134" s="595" t="s">
        <v>292</v>
      </c>
      <c r="C134" s="595"/>
      <c r="D134" s="595"/>
      <c r="E134" s="595"/>
      <c r="F134" s="595"/>
      <c r="G134" s="595"/>
      <c r="H134" s="595"/>
      <c r="K134" s="73" t="s">
        <v>15</v>
      </c>
      <c r="L134" s="266">
        <f>250000/$L$108</f>
        <v>25</v>
      </c>
      <c r="M134" s="5" t="s">
        <v>9</v>
      </c>
      <c r="N134" s="266"/>
    </row>
    <row r="135" spans="2:16" ht="18.600000000000001" customHeight="1" x14ac:dyDescent="0.4">
      <c r="B135" s="595" t="s">
        <v>358</v>
      </c>
      <c r="C135" s="595"/>
      <c r="D135" s="595"/>
      <c r="E135" s="595"/>
      <c r="F135" s="595"/>
      <c r="G135" s="595"/>
      <c r="K135" s="73" t="s">
        <v>15</v>
      </c>
      <c r="L135" s="65">
        <f>($G$22+$L$22)*0.052</f>
        <v>0.23659999999999998</v>
      </c>
      <c r="M135" s="5" t="s">
        <v>9</v>
      </c>
      <c r="N135" s="65"/>
      <c r="O135" s="70"/>
    </row>
    <row r="136" spans="2:16" ht="18.600000000000001" customHeight="1" x14ac:dyDescent="0.4">
      <c r="B136" s="595" t="s">
        <v>294</v>
      </c>
      <c r="C136" s="595"/>
      <c r="D136" s="595"/>
      <c r="E136" s="595"/>
      <c r="F136" s="595"/>
      <c r="G136" s="595"/>
      <c r="K136" s="73" t="s">
        <v>15</v>
      </c>
      <c r="L136" s="65">
        <f>($G$14+$L$14)*0.74</f>
        <v>252.24676000000002</v>
      </c>
      <c r="M136" s="5" t="s">
        <v>9</v>
      </c>
      <c r="N136" s="65"/>
    </row>
    <row r="137" spans="2:16" ht="18.600000000000001" customHeight="1" x14ac:dyDescent="0.4">
      <c r="B137" s="3" t="s">
        <v>359</v>
      </c>
      <c r="K137" s="73" t="s">
        <v>15</v>
      </c>
      <c r="L137" s="65">
        <f>'S2'!BT21*1.1</f>
        <v>445.25799999999998</v>
      </c>
      <c r="M137" s="5" t="s">
        <v>9</v>
      </c>
      <c r="N137" s="65"/>
    </row>
    <row r="138" spans="2:16" ht="18.600000000000001" customHeight="1" x14ac:dyDescent="0.4">
      <c r="B138" s="3" t="s">
        <v>296</v>
      </c>
      <c r="D138" s="4"/>
      <c r="F138" s="280">
        <f>+ROUND(IF($L$7&lt;=4,(1),IF($L$7&gt;4,$L$7/4)),0)</f>
        <v>1</v>
      </c>
      <c r="G138" s="5" t="s">
        <v>46</v>
      </c>
      <c r="H138" s="5"/>
      <c r="K138" s="73" t="s">
        <v>15</v>
      </c>
      <c r="L138" s="6">
        <f>IF($F$114&lt;=200,VLOOKUP($F$114,'S2'!$B$5:'S2'!$D$204,2),IF($F$114&gt;200,($F$114-200)*'S2'!$C$205+'S2'!$C$204))</f>
        <v>8.2100000000000009</v>
      </c>
      <c r="M138" s="5" t="s">
        <v>9</v>
      </c>
      <c r="N138" s="6"/>
      <c r="O138" s="70"/>
    </row>
    <row r="139" spans="2:16" ht="18.600000000000001" customHeight="1" x14ac:dyDescent="0.4">
      <c r="B139" s="3" t="s">
        <v>297</v>
      </c>
      <c r="D139" s="4"/>
      <c r="K139" s="73" t="s">
        <v>15</v>
      </c>
      <c r="L139" s="6">
        <f>SUM(L133:L138)</f>
        <v>732.24176000000011</v>
      </c>
      <c r="M139" s="5" t="s">
        <v>9</v>
      </c>
      <c r="N139" s="6"/>
      <c r="O139" s="70"/>
    </row>
    <row r="140" spans="2:16" x14ac:dyDescent="0.4">
      <c r="B140" s="3" t="s">
        <v>298</v>
      </c>
      <c r="F140" s="245">
        <v>5</v>
      </c>
      <c r="G140" s="3" t="s">
        <v>299</v>
      </c>
      <c r="H140" s="272">
        <f>41.667/$F$116</f>
        <v>8.333400000000001</v>
      </c>
      <c r="I140" s="3" t="s">
        <v>64</v>
      </c>
      <c r="K140" s="73" t="s">
        <v>15</v>
      </c>
      <c r="L140" s="268">
        <f>ROUND($L$139/$H$140,2)</f>
        <v>87.87</v>
      </c>
      <c r="M140" s="5" t="s">
        <v>130</v>
      </c>
      <c r="N140" s="268"/>
    </row>
    <row r="141" spans="2:16" ht="18.600000000000001" customHeight="1" x14ac:dyDescent="0.4">
      <c r="B141" s="83"/>
      <c r="C141" s="83"/>
      <c r="D141" s="83"/>
      <c r="E141" s="83"/>
      <c r="F141" s="83"/>
      <c r="M141" s="73"/>
      <c r="N141" s="78"/>
    </row>
    <row r="142" spans="2:16" ht="18.600000000000001" customHeight="1" x14ac:dyDescent="0.4">
      <c r="B142" s="83"/>
      <c r="C142" s="83"/>
      <c r="D142" s="83"/>
      <c r="E142" s="83"/>
      <c r="F142" s="83"/>
      <c r="M142" s="73"/>
      <c r="N142" s="78"/>
    </row>
    <row r="143" spans="2:16" ht="18.600000000000001" customHeight="1" x14ac:dyDescent="0.4">
      <c r="B143" s="83"/>
      <c r="C143" s="83"/>
      <c r="D143" s="83"/>
      <c r="E143" s="83"/>
      <c r="F143" s="83"/>
      <c r="M143" s="73"/>
      <c r="N143" s="78"/>
    </row>
    <row r="144" spans="2:16" ht="18.600000000000001" customHeight="1" x14ac:dyDescent="0.4">
      <c r="B144" s="83"/>
      <c r="C144" s="83"/>
      <c r="D144" s="83"/>
      <c r="E144" s="83"/>
      <c r="F144" s="83"/>
      <c r="M144" s="73"/>
      <c r="N144" s="78"/>
    </row>
    <row r="145" spans="2:19" ht="18.600000000000001" customHeight="1" x14ac:dyDescent="0.4">
      <c r="B145" s="83"/>
      <c r="C145" s="83"/>
      <c r="D145" s="83"/>
      <c r="E145" s="83"/>
      <c r="F145" s="83"/>
      <c r="M145" s="73"/>
      <c r="N145" s="78"/>
    </row>
    <row r="146" spans="2:19" ht="18.600000000000001" customHeight="1" x14ac:dyDescent="0.4">
      <c r="B146" s="595" t="s">
        <v>356</v>
      </c>
      <c r="C146" s="595"/>
      <c r="D146" s="595"/>
      <c r="E146" s="595"/>
      <c r="F146" s="595"/>
      <c r="G146" s="595"/>
      <c r="M146" s="73"/>
      <c r="N146" s="67"/>
    </row>
    <row r="147" spans="2:19" ht="18.600000000000001" customHeight="1" x14ac:dyDescent="0.4">
      <c r="B147" s="595" t="s">
        <v>291</v>
      </c>
      <c r="C147" s="595"/>
      <c r="D147" s="595"/>
      <c r="E147" s="595"/>
      <c r="F147" s="595"/>
      <c r="G147" s="595"/>
      <c r="H147" s="595"/>
      <c r="K147" s="73" t="s">
        <v>15</v>
      </c>
      <c r="L147" s="266">
        <f>(ปร.4!$D$24+ปร.4!$D$25+ปร.4!$D$33+ปร.4!$D$34)/ข้อมูล!$H$116</f>
        <v>215.15827873377009</v>
      </c>
      <c r="M147" s="5" t="s">
        <v>103</v>
      </c>
      <c r="N147" s="266"/>
    </row>
    <row r="148" spans="2:19" ht="18.600000000000001" customHeight="1" x14ac:dyDescent="0.4">
      <c r="B148" s="595" t="s">
        <v>313</v>
      </c>
      <c r="C148" s="595"/>
      <c r="D148" s="595"/>
      <c r="E148" s="595"/>
      <c r="F148" s="595"/>
      <c r="G148" s="595"/>
      <c r="H148" s="595"/>
      <c r="I148" s="595"/>
      <c r="J148" s="595"/>
      <c r="K148" s="73" t="s">
        <v>15</v>
      </c>
      <c r="L148" s="6">
        <f>'S2'!$E$104*80/$L$119</f>
        <v>59.974452649191313</v>
      </c>
      <c r="M148" s="5" t="s">
        <v>9</v>
      </c>
      <c r="N148" s="6"/>
    </row>
    <row r="149" spans="2:19" ht="18.600000000000001" customHeight="1" x14ac:dyDescent="0.4">
      <c r="B149" s="595" t="s">
        <v>292</v>
      </c>
      <c r="C149" s="595"/>
      <c r="D149" s="595"/>
      <c r="E149" s="595"/>
      <c r="F149" s="595"/>
      <c r="G149" s="595"/>
      <c r="H149" s="595"/>
      <c r="K149" s="73" t="s">
        <v>15</v>
      </c>
      <c r="L149" s="266">
        <f>250000/$L$119</f>
        <v>1161.9353039598441</v>
      </c>
      <c r="M149" s="5" t="s">
        <v>9</v>
      </c>
      <c r="N149" s="266"/>
    </row>
    <row r="150" spans="2:19" ht="18.600000000000001" customHeight="1" x14ac:dyDescent="0.4">
      <c r="B150" s="595" t="s">
        <v>358</v>
      </c>
      <c r="C150" s="595"/>
      <c r="D150" s="595"/>
      <c r="E150" s="595"/>
      <c r="F150" s="595"/>
      <c r="G150" s="595"/>
      <c r="K150" s="73" t="s">
        <v>15</v>
      </c>
      <c r="L150" s="65">
        <f>($G$22+$L$22)*0.052</f>
        <v>0.23659999999999998</v>
      </c>
      <c r="M150" s="5" t="s">
        <v>9</v>
      </c>
      <c r="N150" s="65"/>
      <c r="O150" s="70"/>
    </row>
    <row r="151" spans="2:19" ht="18.600000000000001" customHeight="1" x14ac:dyDescent="0.4">
      <c r="B151" s="595" t="s">
        <v>294</v>
      </c>
      <c r="C151" s="595"/>
      <c r="D151" s="595"/>
      <c r="E151" s="595"/>
      <c r="F151" s="595"/>
      <c r="G151" s="595"/>
      <c r="K151" s="73" t="s">
        <v>15</v>
      </c>
      <c r="L151" s="65">
        <f>($G$14+$L$14)*0.74</f>
        <v>252.24676000000002</v>
      </c>
      <c r="M151" s="5" t="s">
        <v>9</v>
      </c>
      <c r="N151" s="65"/>
      <c r="P151" s="5"/>
    </row>
    <row r="152" spans="2:19" ht="18.600000000000001" customHeight="1" x14ac:dyDescent="0.4">
      <c r="B152" s="3" t="s">
        <v>359</v>
      </c>
      <c r="K152" s="73" t="s">
        <v>15</v>
      </c>
      <c r="L152" s="65">
        <f>'S2'!$BT$21*1.1</f>
        <v>445.25799999999998</v>
      </c>
      <c r="M152" s="5" t="s">
        <v>9</v>
      </c>
      <c r="N152" s="65"/>
      <c r="P152" s="5"/>
    </row>
    <row r="153" spans="2:19" ht="18.600000000000001" customHeight="1" x14ac:dyDescent="0.4">
      <c r="B153" s="3" t="s">
        <v>296</v>
      </c>
      <c r="D153" s="4"/>
      <c r="F153" s="73">
        <f>$F$114</f>
        <v>1</v>
      </c>
      <c r="G153" s="270" t="str">
        <f>G138</f>
        <v>กม.</v>
      </c>
      <c r="H153" s="5"/>
      <c r="K153" s="73" t="s">
        <v>15</v>
      </c>
      <c r="L153" s="6">
        <f>IF($F$114&lt;=200,VLOOKUP($F$114,'S2'!$B$5:'S2'!$D$204,2),IF($F$114&gt;200,($F$114-200)*'S2'!$C$205+'S2'!$C$204))</f>
        <v>8.2100000000000009</v>
      </c>
      <c r="M153" s="5" t="s">
        <v>9</v>
      </c>
      <c r="N153" s="6"/>
      <c r="O153" s="70"/>
      <c r="P153" s="5"/>
    </row>
    <row r="154" spans="2:19" ht="18.600000000000001" customHeight="1" x14ac:dyDescent="0.4">
      <c r="B154" s="3" t="s">
        <v>297</v>
      </c>
      <c r="D154" s="4"/>
      <c r="G154" s="80"/>
      <c r="K154" s="73" t="s">
        <v>15</v>
      </c>
      <c r="L154" s="6">
        <f>SUM(L148:L153)</f>
        <v>1927.8611166090354</v>
      </c>
      <c r="M154" s="5" t="s">
        <v>9</v>
      </c>
      <c r="N154" s="6"/>
      <c r="O154" s="70"/>
      <c r="P154" s="5"/>
    </row>
    <row r="155" spans="2:19" x14ac:dyDescent="0.4">
      <c r="B155" s="3" t="s">
        <v>298</v>
      </c>
      <c r="F155" s="73">
        <f>$F$116</f>
        <v>5</v>
      </c>
      <c r="G155" s="271" t="str">
        <f>G140</f>
        <v xml:space="preserve"> ซม.                (</v>
      </c>
      <c r="H155" s="88">
        <f>41.667/$F$127</f>
        <v>8.333400000000001</v>
      </c>
      <c r="I155" s="3" t="s">
        <v>64</v>
      </c>
      <c r="K155" s="73" t="s">
        <v>15</v>
      </c>
      <c r="L155" s="268">
        <f>ROUND($L$154/$H$155,2)</f>
        <v>231.34</v>
      </c>
      <c r="M155" s="5" t="s">
        <v>130</v>
      </c>
      <c r="N155" s="268"/>
      <c r="P155" s="5"/>
    </row>
    <row r="156" spans="2:19" ht="18.600000000000001" customHeight="1" x14ac:dyDescent="0.4">
      <c r="D156" s="4"/>
      <c r="G156" s="77"/>
      <c r="H156" s="148" t="s">
        <v>136</v>
      </c>
      <c r="K156" s="73" t="s">
        <v>15</v>
      </c>
      <c r="L156" s="219">
        <f>IF(((ปร.4!$D$24+ปร.4!$D$25+ปร.4!$D$33+ปร.4!$D$34)*$F$140*0.024)&lt;10000,$L$140,IF(((ปร.4!$D$24+ปร.4!$D$25+ปร.4!$D$33+ปร.4!$D$34)*$F$140*0.024)&gt;10000,L155))</f>
        <v>87.87</v>
      </c>
      <c r="M156" s="69" t="s">
        <v>130</v>
      </c>
      <c r="N156" s="219"/>
      <c r="O156" s="70"/>
      <c r="P156" s="5"/>
      <c r="S156" s="267"/>
    </row>
    <row r="157" spans="2:19" x14ac:dyDescent="0.4">
      <c r="B157" s="218" t="s">
        <v>18</v>
      </c>
      <c r="K157" s="73"/>
      <c r="L157" s="78"/>
      <c r="P157" s="5"/>
    </row>
    <row r="158" spans="2:19" x14ac:dyDescent="0.4">
      <c r="B158" s="3" t="s">
        <v>65</v>
      </c>
      <c r="K158" s="73"/>
      <c r="L158" s="91"/>
      <c r="P158" s="5"/>
    </row>
    <row r="159" spans="2:19" x14ac:dyDescent="0.4">
      <c r="B159" s="3" t="s">
        <v>66</v>
      </c>
      <c r="K159" s="73"/>
      <c r="L159" s="84"/>
    </row>
    <row r="160" spans="2:19" x14ac:dyDescent="0.4">
      <c r="B160" s="216" t="s">
        <v>20</v>
      </c>
      <c r="K160" s="73"/>
    </row>
    <row r="161" spans="2:19" x14ac:dyDescent="0.4">
      <c r="B161" s="3" t="s">
        <v>21</v>
      </c>
      <c r="F161" s="247">
        <v>32.5</v>
      </c>
      <c r="G161" s="3" t="s">
        <v>22</v>
      </c>
      <c r="P161" s="5"/>
    </row>
    <row r="162" spans="2:19" x14ac:dyDescent="0.4">
      <c r="B162" s="3" t="s">
        <v>59</v>
      </c>
      <c r="E162" s="5" t="str">
        <f>IF(Q13=0,S13,IF(Q13=1,S14,S15))</f>
        <v>ฝนตกปกติ</v>
      </c>
      <c r="P162" s="5"/>
    </row>
    <row r="163" spans="2:19" x14ac:dyDescent="0.4">
      <c r="F163" s="206"/>
      <c r="P163" s="5"/>
    </row>
    <row r="164" spans="2:19" x14ac:dyDescent="0.4">
      <c r="P164" s="5"/>
    </row>
    <row r="165" spans="2:19" x14ac:dyDescent="0.4">
      <c r="P165" s="5"/>
    </row>
    <row r="166" spans="2:19" x14ac:dyDescent="0.4">
      <c r="P166" s="5"/>
      <c r="S166" s="267"/>
    </row>
    <row r="167" spans="2:19" x14ac:dyDescent="0.4">
      <c r="P167" s="5"/>
    </row>
    <row r="168" spans="2:19" x14ac:dyDescent="0.4">
      <c r="P168" s="5"/>
    </row>
    <row r="169" spans="2:19" x14ac:dyDescent="0.4">
      <c r="P169" s="5"/>
    </row>
    <row r="170" spans="2:19" ht="18.75" x14ac:dyDescent="0.4">
      <c r="P170" s="69"/>
    </row>
  </sheetData>
  <mergeCells count="41">
    <mergeCell ref="AC8:AE8"/>
    <mergeCell ref="B123:G123"/>
    <mergeCell ref="B112:G112"/>
    <mergeCell ref="B118:G118"/>
    <mergeCell ref="B119:H119"/>
    <mergeCell ref="B120:J120"/>
    <mergeCell ref="B121:H121"/>
    <mergeCell ref="B122:G122"/>
    <mergeCell ref="B110:H110"/>
    <mergeCell ref="B111:G111"/>
    <mergeCell ref="B106:F106"/>
    <mergeCell ref="B107:G107"/>
    <mergeCell ref="B108:H108"/>
    <mergeCell ref="B109:J109"/>
    <mergeCell ref="T14:X14"/>
    <mergeCell ref="AC19:AE19"/>
    <mergeCell ref="I7:K7"/>
    <mergeCell ref="B1:L1"/>
    <mergeCell ref="B2:L2"/>
    <mergeCell ref="C7:H7"/>
    <mergeCell ref="B130:F130"/>
    <mergeCell ref="B131:G131"/>
    <mergeCell ref="B132:H132"/>
    <mergeCell ref="B133:J133"/>
    <mergeCell ref="B134:H134"/>
    <mergeCell ref="B149:H149"/>
    <mergeCell ref="B150:G150"/>
    <mergeCell ref="B151:G151"/>
    <mergeCell ref="B135:G135"/>
    <mergeCell ref="B136:G136"/>
    <mergeCell ref="B146:G146"/>
    <mergeCell ref="B147:H147"/>
    <mergeCell ref="B148:J148"/>
    <mergeCell ref="AL5:AQ5"/>
    <mergeCell ref="AR5:AZ5"/>
    <mergeCell ref="AC6:AE6"/>
    <mergeCell ref="AJ6:AK6"/>
    <mergeCell ref="AN6:AO6"/>
    <mergeCell ref="AP6:AQ6"/>
    <mergeCell ref="AW6:AX6"/>
    <mergeCell ref="AY6:AZ6"/>
  </mergeCells>
  <phoneticPr fontId="0" type="noConversion"/>
  <pageMargins left="0.59" right="0.39370078740157483" top="0.51" bottom="0.65" header="0" footer="0"/>
  <pageSetup paperSize="9" scale="95" orientation="portrait" blackAndWhite="1" horizontalDpi="4294967293" verticalDpi="300" r:id="rId1"/>
  <headerFooter alignWithMargins="0"/>
  <ignoredErrors>
    <ignoredError sqref="G125 J21 L119 J10:J17" unlockedFormula="1"/>
    <ignoredError sqref="L100 L102:L104 L126:L127" evalError="1"/>
    <ignoredError sqref="L121" evalError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140"/>
  <sheetViews>
    <sheetView zoomScaleNormal="100" workbookViewId="0">
      <selection activeCell="I3" sqref="I3"/>
    </sheetView>
  </sheetViews>
  <sheetFormatPr defaultColWidth="9.140625" defaultRowHeight="21" x14ac:dyDescent="0.45"/>
  <cols>
    <col min="1" max="1" width="2.85546875" style="92" customWidth="1"/>
    <col min="2" max="2" width="10.140625" style="92" customWidth="1"/>
    <col min="3" max="3" width="31.5703125" style="92" customWidth="1"/>
    <col min="4" max="4" width="8.140625" style="92" customWidth="1"/>
    <col min="5" max="5" width="5.140625" style="92" customWidth="1"/>
    <col min="6" max="6" width="7" style="92" customWidth="1"/>
    <col min="7" max="7" width="6.7109375" style="92" customWidth="1"/>
    <col min="8" max="8" width="9.42578125" style="92" customWidth="1"/>
    <col min="9" max="9" width="12.140625" style="92" customWidth="1"/>
    <col min="10" max="10" width="9.28515625" style="92" customWidth="1"/>
    <col min="11" max="11" width="10.85546875" style="92" customWidth="1"/>
    <col min="12" max="12" width="12.28515625" style="92" customWidth="1"/>
    <col min="13" max="13" width="6.7109375" style="92" customWidth="1"/>
    <col min="14" max="14" width="4" style="92" customWidth="1"/>
    <col min="15" max="15" width="15.140625" style="92" bestFit="1" customWidth="1"/>
    <col min="16" max="16" width="9.140625" style="92"/>
    <col min="17" max="17" width="10.28515625" style="92" customWidth="1"/>
    <col min="18" max="16384" width="9.140625" style="92"/>
  </cols>
  <sheetData>
    <row r="1" spans="1:15" ht="21.75" customHeight="1" x14ac:dyDescent="0.5">
      <c r="A1" s="605" t="s">
        <v>60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5" x14ac:dyDescent="0.45">
      <c r="B2" s="251" t="s">
        <v>44</v>
      </c>
      <c r="C2" s="94">
        <f>ข้อมูล!$C$6</f>
        <v>0</v>
      </c>
      <c r="G2" s="93" t="s">
        <v>23</v>
      </c>
      <c r="I2" s="92">
        <f>ข้อมูล!$E$6</f>
        <v>0</v>
      </c>
    </row>
    <row r="3" spans="1:15" ht="21.75" customHeight="1" x14ac:dyDescent="0.45">
      <c r="B3" s="251" t="s">
        <v>45</v>
      </c>
      <c r="C3" s="94" t="str">
        <f>ข้อมูล!$C$7</f>
        <v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v>
      </c>
      <c r="G3" s="93" t="s">
        <v>302</v>
      </c>
      <c r="I3" s="283">
        <f>ข้อมูล!L7</f>
        <v>0.41499999999999998</v>
      </c>
      <c r="J3" s="94" t="s">
        <v>46</v>
      </c>
      <c r="K3" s="94"/>
      <c r="L3" s="94"/>
    </row>
    <row r="4" spans="1:15" ht="20.100000000000001" customHeight="1" x14ac:dyDescent="0.45">
      <c r="A4" s="95" t="s">
        <v>0</v>
      </c>
      <c r="B4" s="96"/>
      <c r="C4" s="97" t="s">
        <v>47</v>
      </c>
      <c r="D4" s="95" t="s">
        <v>24</v>
      </c>
      <c r="E4" s="95" t="s">
        <v>25</v>
      </c>
      <c r="F4" s="606" t="s">
        <v>26</v>
      </c>
      <c r="G4" s="607"/>
      <c r="H4" s="608"/>
      <c r="I4" s="95" t="s">
        <v>27</v>
      </c>
      <c r="J4" s="624" t="s">
        <v>2</v>
      </c>
      <c r="K4" s="606" t="s">
        <v>321</v>
      </c>
      <c r="L4" s="608"/>
      <c r="M4" s="611" t="s">
        <v>20</v>
      </c>
      <c r="N4" s="612"/>
    </row>
    <row r="5" spans="1:15" ht="20.100000000000001" customHeight="1" x14ac:dyDescent="0.45">
      <c r="A5" s="98"/>
      <c r="B5" s="99"/>
      <c r="C5" s="100"/>
      <c r="D5" s="98"/>
      <c r="E5" s="98"/>
      <c r="F5" s="101" t="s">
        <v>28</v>
      </c>
      <c r="G5" s="101" t="s">
        <v>29</v>
      </c>
      <c r="H5" s="101" t="s">
        <v>30</v>
      </c>
      <c r="I5" s="98" t="s">
        <v>31</v>
      </c>
      <c r="J5" s="624"/>
      <c r="K5" s="303" t="s">
        <v>322</v>
      </c>
      <c r="L5" s="101" t="s">
        <v>30</v>
      </c>
      <c r="M5" s="99"/>
      <c r="N5" s="211"/>
    </row>
    <row r="6" spans="1:15" ht="20.100000000000001" customHeight="1" x14ac:dyDescent="0.45">
      <c r="A6" s="102">
        <v>1</v>
      </c>
      <c r="B6" s="103" t="s">
        <v>32</v>
      </c>
      <c r="D6" s="104"/>
      <c r="E6" s="105"/>
      <c r="F6" s="105"/>
      <c r="G6" s="105"/>
      <c r="H6" s="105"/>
      <c r="I6" s="105"/>
      <c r="J6" s="116"/>
      <c r="K6" s="116"/>
      <c r="L6" s="116"/>
      <c r="M6" s="116"/>
      <c r="N6" s="136"/>
    </row>
    <row r="7" spans="1:15" ht="20.100000000000001" customHeight="1" x14ac:dyDescent="0.45">
      <c r="A7" s="113"/>
      <c r="B7" s="107" t="s">
        <v>204</v>
      </c>
      <c r="D7" s="480">
        <v>0</v>
      </c>
      <c r="E7" s="108" t="s">
        <v>33</v>
      </c>
      <c r="F7" s="109">
        <f>IF(D7&lt;=0,0,)</f>
        <v>0</v>
      </c>
      <c r="G7" s="109">
        <f>IF(D7&lt;=0,0,)</f>
        <v>0</v>
      </c>
      <c r="H7" s="109">
        <f>ROUND(IF(D7&lt;=0,0,+'S2'!$BT$29),2)</f>
        <v>0</v>
      </c>
      <c r="I7" s="110">
        <f t="shared" ref="I7:I18" si="0">D7*H7</f>
        <v>0</v>
      </c>
      <c r="J7" s="304">
        <f>IF(D7&gt;0,'S2'!$BZ$31,0)</f>
        <v>0</v>
      </c>
      <c r="K7" s="299">
        <f>ROUNDDOWN(H7*J7,2)</f>
        <v>0</v>
      </c>
      <c r="L7" s="299">
        <f>D7*K7</f>
        <v>0</v>
      </c>
      <c r="M7" s="116"/>
      <c r="N7" s="107"/>
    </row>
    <row r="8" spans="1:15" ht="20.100000000000001" customHeight="1" x14ac:dyDescent="0.45">
      <c r="A8" s="113"/>
      <c r="B8" s="107" t="s">
        <v>416</v>
      </c>
      <c r="D8" s="480">
        <v>0</v>
      </c>
      <c r="E8" s="108" t="s">
        <v>33</v>
      </c>
      <c r="F8" s="109">
        <f t="shared" ref="F8" si="1">IF(D8&lt;=0,0,)</f>
        <v>0</v>
      </c>
      <c r="G8" s="109">
        <f t="shared" ref="G8" si="2">IF(D8&lt;=0,0,)</f>
        <v>0</v>
      </c>
      <c r="H8" s="484">
        <v>0</v>
      </c>
      <c r="I8" s="110">
        <f>D8*H8</f>
        <v>0</v>
      </c>
      <c r="J8" s="304">
        <v>0</v>
      </c>
      <c r="K8" s="299">
        <f t="shared" ref="K8" si="3">ROUNDDOWN(H8*J8,2)</f>
        <v>0</v>
      </c>
      <c r="L8" s="299">
        <f t="shared" ref="L8" si="4">D8*K8</f>
        <v>0</v>
      </c>
      <c r="M8" s="485"/>
      <c r="N8" s="486"/>
    </row>
    <row r="9" spans="1:15" ht="20.100000000000001" customHeight="1" x14ac:dyDescent="0.45">
      <c r="A9" s="113"/>
      <c r="B9" s="107" t="s">
        <v>276</v>
      </c>
      <c r="D9" s="480">
        <v>0</v>
      </c>
      <c r="E9" s="108" t="s">
        <v>33</v>
      </c>
      <c r="F9" s="109">
        <f>IF(D9&lt;=0,0,)</f>
        <v>0</v>
      </c>
      <c r="G9" s="109">
        <f>IF(D9&lt;=0,0,)</f>
        <v>0</v>
      </c>
      <c r="H9" s="109">
        <f>ROUND(IF(D9&lt;=0,0,+'S2'!$BT$12),2)</f>
        <v>0</v>
      </c>
      <c r="I9" s="110">
        <f t="shared" si="0"/>
        <v>0</v>
      </c>
      <c r="J9" s="304">
        <f>IF(D9&gt;0,'S2'!$BZ$31,0)</f>
        <v>0</v>
      </c>
      <c r="K9" s="299">
        <f t="shared" ref="K9:K43" si="5">ROUNDDOWN(H9*J9,2)</f>
        <v>0</v>
      </c>
      <c r="L9" s="299">
        <f t="shared" ref="L9:L43" si="6">D9*K9</f>
        <v>0</v>
      </c>
      <c r="M9" s="116"/>
      <c r="N9" s="107"/>
    </row>
    <row r="10" spans="1:15" ht="20.100000000000001" customHeight="1" x14ac:dyDescent="0.45">
      <c r="A10" s="106"/>
      <c r="B10" s="107" t="s">
        <v>277</v>
      </c>
      <c r="D10" s="480">
        <v>0</v>
      </c>
      <c r="E10" s="108" t="s">
        <v>34</v>
      </c>
      <c r="F10" s="109">
        <f>IF(D10&lt;=0,0,)</f>
        <v>0</v>
      </c>
      <c r="G10" s="109">
        <f>IF(D10&lt;=0,0,)</f>
        <v>0</v>
      </c>
      <c r="H10" s="109">
        <f>ROUND(IF(D10&lt;=0,0,+'S2'!$BT$30+'S2'!$BT$35),2)</f>
        <v>0</v>
      </c>
      <c r="I10" s="110">
        <f t="shared" si="0"/>
        <v>0</v>
      </c>
      <c r="J10" s="304">
        <f>IF(D10&gt;0,'S2'!$BZ$31,0)</f>
        <v>0</v>
      </c>
      <c r="K10" s="299">
        <f t="shared" si="5"/>
        <v>0</v>
      </c>
      <c r="L10" s="299">
        <f t="shared" si="6"/>
        <v>0</v>
      </c>
      <c r="M10" s="116"/>
      <c r="N10" s="107"/>
      <c r="O10" s="204"/>
    </row>
    <row r="11" spans="1:15" s="231" customFormat="1" ht="20.100000000000001" customHeight="1" x14ac:dyDescent="0.45">
      <c r="A11" s="233"/>
      <c r="B11" s="616" t="s">
        <v>329</v>
      </c>
      <c r="C11" s="617"/>
      <c r="D11" s="480">
        <v>0</v>
      </c>
      <c r="E11" s="108" t="s">
        <v>34</v>
      </c>
      <c r="F11" s="109">
        <f>IF(D11&lt;=0,0,)</f>
        <v>0</v>
      </c>
      <c r="G11" s="109">
        <f>IF(D11&lt;=0,0,'S2'!BT32)</f>
        <v>0</v>
      </c>
      <c r="H11" s="110">
        <f>ROUND(F11+G11,2)</f>
        <v>0</v>
      </c>
      <c r="I11" s="110">
        <f>D11*H11</f>
        <v>0</v>
      </c>
      <c r="J11" s="304">
        <f>IF(D11&gt;0,'S2'!$BZ$31,0)</f>
        <v>0</v>
      </c>
      <c r="K11" s="299">
        <f t="shared" si="5"/>
        <v>0</v>
      </c>
      <c r="L11" s="299">
        <f t="shared" si="6"/>
        <v>0</v>
      </c>
      <c r="M11" s="232"/>
      <c r="N11" s="230"/>
      <c r="O11" s="234"/>
    </row>
    <row r="12" spans="1:15" s="231" customFormat="1" ht="20.100000000000001" customHeight="1" x14ac:dyDescent="0.45">
      <c r="A12" s="233"/>
      <c r="B12" s="116" t="s">
        <v>278</v>
      </c>
      <c r="C12" s="107"/>
      <c r="D12" s="480">
        <v>0</v>
      </c>
      <c r="E12" s="108" t="s">
        <v>34</v>
      </c>
      <c r="F12" s="109">
        <f>IF(D12&lt;=0,0,+ข้อมูล!$L$30)</f>
        <v>0</v>
      </c>
      <c r="G12" s="109">
        <f>IF(D12&lt;=0,0,+ข้อมูล!$L$31)</f>
        <v>0</v>
      </c>
      <c r="H12" s="110">
        <f>ROUND(F12+G12,2)</f>
        <v>0</v>
      </c>
      <c r="I12" s="110">
        <f>D12*H12</f>
        <v>0</v>
      </c>
      <c r="J12" s="304">
        <f>IF(D12&gt;0,'S2'!$BZ$31,0)</f>
        <v>0</v>
      </c>
      <c r="K12" s="299">
        <f t="shared" si="5"/>
        <v>0</v>
      </c>
      <c r="L12" s="299">
        <f t="shared" si="6"/>
        <v>0</v>
      </c>
      <c r="M12" s="232"/>
      <c r="N12" s="230"/>
    </row>
    <row r="13" spans="1:15" ht="20.100000000000001" customHeight="1" x14ac:dyDescent="0.45">
      <c r="A13" s="106"/>
      <c r="B13" s="107" t="s">
        <v>418</v>
      </c>
      <c r="D13" s="480">
        <v>0</v>
      </c>
      <c r="E13" s="108" t="s">
        <v>33</v>
      </c>
      <c r="F13" s="109">
        <f>IF(D13&lt;=0,0,)</f>
        <v>0</v>
      </c>
      <c r="G13" s="109">
        <f>IF(D13&lt;=0,0,)</f>
        <v>0</v>
      </c>
      <c r="H13" s="484">
        <v>0</v>
      </c>
      <c r="I13" s="110">
        <f t="shared" ref="I13" si="7">D13*H13</f>
        <v>0</v>
      </c>
      <c r="J13" s="304">
        <v>0</v>
      </c>
      <c r="K13" s="299">
        <f t="shared" si="5"/>
        <v>0</v>
      </c>
      <c r="L13" s="299">
        <f t="shared" si="6"/>
        <v>0</v>
      </c>
      <c r="M13" s="487"/>
      <c r="N13" s="488"/>
    </row>
    <row r="14" spans="1:15" ht="20.100000000000001" customHeight="1" x14ac:dyDescent="0.45">
      <c r="A14" s="106"/>
      <c r="B14" s="107" t="s">
        <v>279</v>
      </c>
      <c r="D14" s="480">
        <v>0</v>
      </c>
      <c r="E14" s="108" t="s">
        <v>34</v>
      </c>
      <c r="F14" s="109">
        <f>IF(D14&lt;=0,0,+ข้อมูล!$L$46)</f>
        <v>0</v>
      </c>
      <c r="G14" s="109">
        <f>IF(D14&lt;=0,0,+ข้อมูล!$L$47)</f>
        <v>0</v>
      </c>
      <c r="H14" s="110">
        <f>ROUND(F14+G14,2)</f>
        <v>0</v>
      </c>
      <c r="I14" s="110">
        <f t="shared" si="0"/>
        <v>0</v>
      </c>
      <c r="J14" s="304">
        <f>IF(D14&gt;0,'S2'!$BZ$31,0)</f>
        <v>0</v>
      </c>
      <c r="K14" s="299">
        <f t="shared" si="5"/>
        <v>0</v>
      </c>
      <c r="L14" s="299">
        <f t="shared" si="6"/>
        <v>0</v>
      </c>
      <c r="M14" s="116"/>
      <c r="N14" s="107"/>
    </row>
    <row r="15" spans="1:15" ht="20.100000000000001" customHeight="1" x14ac:dyDescent="0.45">
      <c r="A15" s="106"/>
      <c r="B15" s="107" t="s">
        <v>280</v>
      </c>
      <c r="D15" s="480">
        <v>0</v>
      </c>
      <c r="E15" s="108" t="s">
        <v>34</v>
      </c>
      <c r="F15" s="109">
        <f>IF(D15&lt;=0,0,+ข้อมูล!$L$54)</f>
        <v>0</v>
      </c>
      <c r="G15" s="109">
        <f>IF(D15&lt;=0,0,+ข้อมูล!$L$55+ข้อมูล!$L$56)</f>
        <v>0</v>
      </c>
      <c r="H15" s="110">
        <f>ROUND(F15+G15,2)</f>
        <v>0</v>
      </c>
      <c r="I15" s="110">
        <f t="shared" si="0"/>
        <v>0</v>
      </c>
      <c r="J15" s="304">
        <f>IF(D15&gt;0,'S2'!$BZ$31,0)</f>
        <v>0</v>
      </c>
      <c r="K15" s="299">
        <f t="shared" si="5"/>
        <v>0</v>
      </c>
      <c r="L15" s="299">
        <f t="shared" si="6"/>
        <v>0</v>
      </c>
      <c r="M15" s="116"/>
      <c r="N15" s="107"/>
    </row>
    <row r="16" spans="1:15" s="238" customFormat="1" ht="20.100000000000001" customHeight="1" x14ac:dyDescent="0.45">
      <c r="A16" s="236"/>
      <c r="B16" s="107" t="s">
        <v>290</v>
      </c>
      <c r="C16" s="92"/>
      <c r="D16" s="480">
        <v>0</v>
      </c>
      <c r="E16" s="108" t="s">
        <v>34</v>
      </c>
      <c r="F16" s="109">
        <f>IF(D16&lt;=0,0,)</f>
        <v>0</v>
      </c>
      <c r="G16" s="109">
        <f>IF(D16&lt;=0,0,)</f>
        <v>0</v>
      </c>
      <c r="H16" s="109">
        <f>ROUND(IF(D16&lt;=0,0,+ข้อมูล!$L$70),2)</f>
        <v>0</v>
      </c>
      <c r="I16" s="110">
        <f>D16*H16</f>
        <v>0</v>
      </c>
      <c r="J16" s="304">
        <f>IF(D16&gt;0,'S2'!$BZ$31,0)</f>
        <v>0</v>
      </c>
      <c r="K16" s="299">
        <f t="shared" si="5"/>
        <v>0</v>
      </c>
      <c r="L16" s="299">
        <f t="shared" si="6"/>
        <v>0</v>
      </c>
      <c r="M16" s="239"/>
      <c r="N16" s="237"/>
    </row>
    <row r="17" spans="1:15" ht="20.100000000000001" customHeight="1" x14ac:dyDescent="0.45">
      <c r="A17" s="106"/>
      <c r="B17" s="107" t="s">
        <v>419</v>
      </c>
      <c r="D17" s="480">
        <v>0</v>
      </c>
      <c r="E17" s="108" t="s">
        <v>33</v>
      </c>
      <c r="F17" s="109">
        <f>IF(D17&lt;=0,0,)</f>
        <v>0</v>
      </c>
      <c r="G17" s="109">
        <f>IF(D17&lt;=0,0,)</f>
        <v>0</v>
      </c>
      <c r="H17" s="109">
        <f>ROUND(IF(D17&lt;=0,0,+ข้อมูล!$L$76),2)</f>
        <v>0</v>
      </c>
      <c r="I17" s="110">
        <f t="shared" si="0"/>
        <v>0</v>
      </c>
      <c r="J17" s="304">
        <f>IF(D17&gt;0,'S2'!$BZ$31,0)</f>
        <v>0</v>
      </c>
      <c r="K17" s="299">
        <f t="shared" si="5"/>
        <v>0</v>
      </c>
      <c r="L17" s="299">
        <f t="shared" si="6"/>
        <v>0</v>
      </c>
      <c r="M17" s="116"/>
      <c r="N17" s="107"/>
    </row>
    <row r="18" spans="1:15" ht="20.100000000000001" customHeight="1" x14ac:dyDescent="0.45">
      <c r="A18" s="106"/>
      <c r="B18" s="107" t="s">
        <v>417</v>
      </c>
      <c r="D18" s="480">
        <v>0</v>
      </c>
      <c r="E18" s="108" t="s">
        <v>33</v>
      </c>
      <c r="F18" s="109">
        <f>IF(D18&lt;=0,0,)</f>
        <v>0</v>
      </c>
      <c r="G18" s="109">
        <f>IF(D18&lt;=0,0,)</f>
        <v>0</v>
      </c>
      <c r="H18" s="484">
        <v>0</v>
      </c>
      <c r="I18" s="110">
        <f t="shared" si="0"/>
        <v>0</v>
      </c>
      <c r="J18" s="304">
        <v>0</v>
      </c>
      <c r="K18" s="299">
        <f t="shared" si="5"/>
        <v>0</v>
      </c>
      <c r="L18" s="299">
        <f t="shared" si="6"/>
        <v>0</v>
      </c>
      <c r="M18" s="116"/>
      <c r="N18" s="107"/>
    </row>
    <row r="19" spans="1:15" ht="20.100000000000001" customHeight="1" x14ac:dyDescent="0.45">
      <c r="A19" s="106"/>
      <c r="B19" s="107" t="s">
        <v>281</v>
      </c>
      <c r="D19" s="480">
        <f>ข้อมูล!AS40</f>
        <v>0</v>
      </c>
      <c r="E19" s="108" t="s">
        <v>33</v>
      </c>
      <c r="F19" s="109">
        <f>IF(D19&lt;=0,0,)</f>
        <v>0</v>
      </c>
      <c r="G19" s="109">
        <f>IF(D19&lt;=0,0,)</f>
        <v>0</v>
      </c>
      <c r="H19" s="109">
        <f>ROUND(IF(D19&lt;=0,0,+ข้อมูล!$L$104),2)</f>
        <v>0</v>
      </c>
      <c r="I19" s="110">
        <f>D19*H19</f>
        <v>0</v>
      </c>
      <c r="J19" s="304">
        <f>IF(D19&gt;0,'S2'!$BZ$31,0)</f>
        <v>0</v>
      </c>
      <c r="K19" s="299">
        <f t="shared" si="5"/>
        <v>0</v>
      </c>
      <c r="L19" s="299">
        <f t="shared" si="6"/>
        <v>0</v>
      </c>
      <c r="M19" s="622" t="s">
        <v>430</v>
      </c>
      <c r="N19" s="623"/>
      <c r="O19" s="471">
        <f>D21+D22</f>
        <v>1793</v>
      </c>
    </row>
    <row r="20" spans="1:15" ht="20.100000000000001" customHeight="1" x14ac:dyDescent="0.45">
      <c r="A20" s="113">
        <v>2</v>
      </c>
      <c r="B20" s="609" t="s">
        <v>35</v>
      </c>
      <c r="C20" s="610"/>
      <c r="D20" s="480"/>
      <c r="E20" s="106"/>
      <c r="F20" s="110">
        <f>IF(D20&lt;=0,0,)</f>
        <v>0</v>
      </c>
      <c r="G20" s="110">
        <f>IF(D20&lt;=0,0,)</f>
        <v>0</v>
      </c>
      <c r="H20" s="110"/>
      <c r="I20" s="110"/>
      <c r="J20" s="304"/>
      <c r="K20" s="299"/>
      <c r="L20" s="299"/>
      <c r="M20" s="116"/>
      <c r="N20" s="107"/>
    </row>
    <row r="21" spans="1:15" ht="20.100000000000001" customHeight="1" x14ac:dyDescent="0.45">
      <c r="A21" s="106"/>
      <c r="B21" s="107" t="s">
        <v>36</v>
      </c>
      <c r="D21" s="480">
        <f>ข้อมูล!AX40</f>
        <v>0</v>
      </c>
      <c r="E21" s="108" t="s">
        <v>33</v>
      </c>
      <c r="F21" s="109">
        <f>IF(D21&lt;=0,0,+ข้อมูล!$L$81)</f>
        <v>0</v>
      </c>
      <c r="G21" s="109">
        <f>IF(D21&lt;=0,0,+'S2'!$BT$15)</f>
        <v>0</v>
      </c>
      <c r="H21" s="110">
        <f>ROUND(F21+G21,2)</f>
        <v>0</v>
      </c>
      <c r="I21" s="110">
        <f>D21*H21</f>
        <v>0</v>
      </c>
      <c r="J21" s="304">
        <f>IF(D21&gt;0,'S2'!$BZ$31,0)</f>
        <v>0</v>
      </c>
      <c r="K21" s="299">
        <f t="shared" si="5"/>
        <v>0</v>
      </c>
      <c r="L21" s="299">
        <f t="shared" si="6"/>
        <v>0</v>
      </c>
      <c r="M21" s="116"/>
      <c r="N21" s="107"/>
    </row>
    <row r="22" spans="1:15" ht="20.100000000000001" customHeight="1" x14ac:dyDescent="0.45">
      <c r="A22" s="106"/>
      <c r="B22" s="92" t="s">
        <v>37</v>
      </c>
      <c r="C22" s="107"/>
      <c r="D22" s="510">
        <f>ข้อมูล!AO40</f>
        <v>1793</v>
      </c>
      <c r="E22" s="108" t="s">
        <v>33</v>
      </c>
      <c r="F22" s="109">
        <f>IF(D22&lt;=0,0,+ข้อมูล!$L$86)</f>
        <v>5.75</v>
      </c>
      <c r="G22" s="109">
        <f>IF(D22&lt;=0,0,+'S2'!$BT$16)</f>
        <v>7.29</v>
      </c>
      <c r="H22" s="110">
        <f>ROUND(F22+G22,2)</f>
        <v>13.04</v>
      </c>
      <c r="I22" s="110">
        <f>D22*H22</f>
        <v>23380.719999999998</v>
      </c>
      <c r="J22" s="304">
        <f>IF(D22&gt;0,'S2'!$BZ$31,0)</f>
        <v>1.3624000000000001</v>
      </c>
      <c r="K22" s="299">
        <f t="shared" si="5"/>
        <v>17.760000000000002</v>
      </c>
      <c r="L22" s="299">
        <f t="shared" si="6"/>
        <v>31843.680000000004</v>
      </c>
      <c r="M22" s="116"/>
      <c r="N22" s="107"/>
    </row>
    <row r="23" spans="1:15" ht="20.100000000000001" customHeight="1" x14ac:dyDescent="0.45">
      <c r="A23" s="106"/>
      <c r="B23" s="107" t="s">
        <v>205</v>
      </c>
      <c r="D23" s="480"/>
      <c r="E23" s="106"/>
      <c r="F23" s="110"/>
      <c r="G23" s="110"/>
      <c r="H23" s="110"/>
      <c r="I23" s="110"/>
      <c r="J23" s="304"/>
      <c r="K23" s="299"/>
      <c r="L23" s="299"/>
      <c r="M23" s="116"/>
      <c r="N23" s="107"/>
    </row>
    <row r="24" spans="1:15" ht="20.100000000000001" customHeight="1" x14ac:dyDescent="0.45">
      <c r="A24" s="106"/>
      <c r="B24" s="107" t="s">
        <v>38</v>
      </c>
      <c r="D24" s="480">
        <f>D21</f>
        <v>0</v>
      </c>
      <c r="E24" s="108" t="s">
        <v>33</v>
      </c>
      <c r="F24" s="109">
        <f>IF(D24&lt;=0,0,+ข้อมูล!$L$128)</f>
        <v>0</v>
      </c>
      <c r="G24" s="109">
        <f>IF(D24&lt;=0,0,+IF(ข้อมูล!$F$116=5,'S2'!$BT$19,IF(ข้อมูล!$F$116=4,'S2'!$BT$19*0.9,IF(ข้อมูล!$F$116=3.5,'S2'!$BT$19*0.85,IF(ข้อมูล!$F$116=3,'S2'!$BT$19*0.8)))))</f>
        <v>0</v>
      </c>
      <c r="H24" s="110">
        <f>ROUND(F24+G24,2)</f>
        <v>0</v>
      </c>
      <c r="I24" s="110">
        <f>D24*H24</f>
        <v>0</v>
      </c>
      <c r="J24" s="304">
        <f>IF(D24&gt;0,'S2'!$BZ$31,0)</f>
        <v>0</v>
      </c>
      <c r="K24" s="299">
        <f t="shared" si="5"/>
        <v>0</v>
      </c>
      <c r="L24" s="299">
        <f t="shared" si="6"/>
        <v>0</v>
      </c>
      <c r="M24" s="124">
        <f>ข้อมูล!$F$116</f>
        <v>5</v>
      </c>
      <c r="N24" s="107" t="s">
        <v>209</v>
      </c>
    </row>
    <row r="25" spans="1:15" ht="20.100000000000001" customHeight="1" x14ac:dyDescent="0.45">
      <c r="A25" s="106"/>
      <c r="B25" s="116" t="s">
        <v>39</v>
      </c>
      <c r="D25" s="510">
        <f>D22</f>
        <v>1793</v>
      </c>
      <c r="E25" s="108" t="s">
        <v>33</v>
      </c>
      <c r="F25" s="109">
        <f>IF(D25&lt;=0,0,+ข้อมูล!$L$128)</f>
        <v>285.83</v>
      </c>
      <c r="G25" s="109">
        <f>IF(D25&lt;=0,0,+IF(ข้อมูล!$F$116=5,'S2'!$BT$20,IF(ข้อมูล!$F$116=4,'S2'!$BT$20*0.9,IF(ข้อมูล!$F$116=3.5,'S2'!$BT$20*0.85,IF(ข้อมูล!$F$116=3,'S2'!$BT$20*0.8)))))</f>
        <v>11.96</v>
      </c>
      <c r="H25" s="110">
        <f>ROUND(F25+G25,2)</f>
        <v>297.79000000000002</v>
      </c>
      <c r="I25" s="110">
        <f>D25*H25</f>
        <v>533937.47000000009</v>
      </c>
      <c r="J25" s="304">
        <f>IF(D25&gt;0,'S2'!$BZ$31,0)</f>
        <v>1.3624000000000001</v>
      </c>
      <c r="K25" s="299">
        <f t="shared" si="5"/>
        <v>405.7</v>
      </c>
      <c r="L25" s="299">
        <f t="shared" si="6"/>
        <v>727420.1</v>
      </c>
      <c r="M25" s="124">
        <f>ข้อมูล!$F$116</f>
        <v>5</v>
      </c>
      <c r="N25" s="107" t="s">
        <v>209</v>
      </c>
    </row>
    <row r="26" spans="1:15" ht="20.100000000000001" customHeight="1" x14ac:dyDescent="0.45">
      <c r="A26" s="106"/>
      <c r="B26" s="107" t="s">
        <v>351</v>
      </c>
      <c r="D26" s="480"/>
      <c r="E26" s="108"/>
      <c r="F26" s="109"/>
      <c r="G26" s="109"/>
      <c r="H26" s="110"/>
      <c r="I26" s="110"/>
      <c r="J26" s="304"/>
      <c r="K26" s="299"/>
      <c r="L26" s="299"/>
      <c r="M26" s="124"/>
      <c r="N26" s="107"/>
    </row>
    <row r="27" spans="1:15" ht="20.100000000000001" customHeight="1" x14ac:dyDescent="0.45">
      <c r="A27" s="106"/>
      <c r="B27" s="107" t="s">
        <v>352</v>
      </c>
      <c r="D27" s="480">
        <v>0</v>
      </c>
      <c r="E27" s="108" t="s">
        <v>33</v>
      </c>
      <c r="F27" s="109">
        <f>IF(D27&lt;=0,0,+ข้อมูล!$L$156)</f>
        <v>0</v>
      </c>
      <c r="G27" s="109">
        <f>IF(D27&lt;=0,0,+IF(ข้อมูล!$F$116=5,'S2'!$BT$19,IF(ข้อมูล!$F$116=4,'S2'!$BT$19*0.9,IF(ข้อมูล!$F$116=3.5,'S2'!$BT$19*0.85,IF(ข้อมูล!$F$116=3,'S2'!$BT$19*0.8)))))</f>
        <v>0</v>
      </c>
      <c r="H27" s="110">
        <f>ROUND(F27+G27,2)</f>
        <v>0</v>
      </c>
      <c r="I27" s="110">
        <f>D27*H27</f>
        <v>0</v>
      </c>
      <c r="J27" s="304">
        <f>IF(D27&gt;0,'S2'!$BZ$31,0)</f>
        <v>0</v>
      </c>
      <c r="K27" s="299">
        <f t="shared" ref="K27:K28" si="8">ROUNDDOWN(H27*J27,2)</f>
        <v>0</v>
      </c>
      <c r="L27" s="299">
        <f t="shared" ref="L27:L28" si="9">D27*K27</f>
        <v>0</v>
      </c>
      <c r="M27" s="124">
        <f>ข้อมูล!$F$140</f>
        <v>5</v>
      </c>
      <c r="N27" s="107" t="s">
        <v>209</v>
      </c>
    </row>
    <row r="28" spans="1:15" ht="20.100000000000001" customHeight="1" x14ac:dyDescent="0.45">
      <c r="A28" s="106"/>
      <c r="B28" s="116" t="s">
        <v>353</v>
      </c>
      <c r="D28" s="480">
        <v>0</v>
      </c>
      <c r="E28" s="108" t="s">
        <v>33</v>
      </c>
      <c r="F28" s="109">
        <f>IF(D28&lt;=0,0,+ข้อมูล!$L$156)</f>
        <v>0</v>
      </c>
      <c r="G28" s="109">
        <f>IF(D28&lt;=0,0,+IF(ข้อมูล!$F$116=5,'S2'!$BT$20,IF(ข้อมูล!$F$116=4,'S2'!$BT$20*0.9,IF(ข้อมูล!$F$116=3.5,'S2'!$BT$20*0.85,IF(ข้อมูล!$F$116=3,'S2'!$BT$20*0.8)))))</f>
        <v>0</v>
      </c>
      <c r="H28" s="110">
        <f>ROUND(F28+G28,2)</f>
        <v>0</v>
      </c>
      <c r="I28" s="110">
        <f>D28*H28</f>
        <v>0</v>
      </c>
      <c r="J28" s="304">
        <f>IF(D28&gt;0,'S2'!$BZ$31,0)</f>
        <v>0</v>
      </c>
      <c r="K28" s="299">
        <f t="shared" si="8"/>
        <v>0</v>
      </c>
      <c r="L28" s="299">
        <f t="shared" si="9"/>
        <v>0</v>
      </c>
      <c r="M28" s="124">
        <f>M27</f>
        <v>5</v>
      </c>
      <c r="N28" s="107" t="s">
        <v>209</v>
      </c>
    </row>
    <row r="29" spans="1:15" ht="20.100000000000001" customHeight="1" x14ac:dyDescent="0.45">
      <c r="A29" s="113">
        <v>3</v>
      </c>
      <c r="B29" s="117" t="s">
        <v>50</v>
      </c>
      <c r="D29" s="480"/>
      <c r="E29" s="108"/>
      <c r="F29" s="110"/>
      <c r="G29" s="110"/>
      <c r="H29" s="110"/>
      <c r="I29" s="110"/>
      <c r="J29" s="304"/>
      <c r="K29" s="299"/>
      <c r="L29" s="299"/>
      <c r="M29" s="116"/>
      <c r="N29" s="107"/>
    </row>
    <row r="30" spans="1:15" ht="20.100000000000001" customHeight="1" x14ac:dyDescent="0.45">
      <c r="A30" s="106"/>
      <c r="B30" s="118" t="s">
        <v>54</v>
      </c>
      <c r="D30" s="480">
        <v>0</v>
      </c>
      <c r="E30" s="108" t="s">
        <v>33</v>
      </c>
      <c r="F30" s="109">
        <f>IF(D30&lt;=0,0,+ข้อมูล!$L$81)</f>
        <v>0</v>
      </c>
      <c r="G30" s="109">
        <f>IF(D30&lt;=0,0,+'S2'!$BT$15)</f>
        <v>0</v>
      </c>
      <c r="H30" s="110">
        <f>ROUND(F30+G30,2)</f>
        <v>0</v>
      </c>
      <c r="I30" s="110">
        <f>D30*H30</f>
        <v>0</v>
      </c>
      <c r="J30" s="304">
        <f>IF(D30&gt;0,'S2'!$BZ$31,0)</f>
        <v>0</v>
      </c>
      <c r="K30" s="299">
        <f t="shared" si="5"/>
        <v>0</v>
      </c>
      <c r="L30" s="299">
        <f t="shared" si="6"/>
        <v>0</v>
      </c>
      <c r="M30" s="116"/>
      <c r="N30" s="107"/>
    </row>
    <row r="31" spans="1:15" ht="20.100000000000001" customHeight="1" x14ac:dyDescent="0.45">
      <c r="A31" s="106"/>
      <c r="B31" s="118" t="s">
        <v>53</v>
      </c>
      <c r="D31" s="480">
        <v>0</v>
      </c>
      <c r="E31" s="108" t="s">
        <v>33</v>
      </c>
      <c r="F31" s="109">
        <f>IF(D31&lt;=0,0,+ข้อมูล!$L$86)</f>
        <v>0</v>
      </c>
      <c r="G31" s="109">
        <f>IF(D31&lt;=0,0,+'S2'!$BT$16)</f>
        <v>0</v>
      </c>
      <c r="H31" s="110">
        <f>ROUND(F31+G31,2)</f>
        <v>0</v>
      </c>
      <c r="I31" s="110">
        <f>D31*H31</f>
        <v>0</v>
      </c>
      <c r="J31" s="304">
        <f>IF(D31&gt;0,'S2'!$BZ$31,0)</f>
        <v>0</v>
      </c>
      <c r="K31" s="299">
        <f t="shared" si="5"/>
        <v>0</v>
      </c>
      <c r="L31" s="299">
        <f t="shared" si="6"/>
        <v>0</v>
      </c>
      <c r="M31" s="116"/>
      <c r="N31" s="107"/>
    </row>
    <row r="32" spans="1:15" ht="20.100000000000001" customHeight="1" x14ac:dyDescent="0.45">
      <c r="A32" s="106"/>
      <c r="B32" s="107" t="s">
        <v>206</v>
      </c>
      <c r="D32" s="480"/>
      <c r="E32" s="108"/>
      <c r="F32" s="109"/>
      <c r="G32" s="109"/>
      <c r="H32" s="110"/>
      <c r="I32" s="110"/>
      <c r="J32" s="304"/>
      <c r="K32" s="299"/>
      <c r="L32" s="299"/>
      <c r="M32" s="116"/>
      <c r="N32" s="107"/>
    </row>
    <row r="33" spans="1:16" ht="20.100000000000001" customHeight="1" x14ac:dyDescent="0.45">
      <c r="A33" s="106"/>
      <c r="B33" s="118" t="s">
        <v>207</v>
      </c>
      <c r="D33" s="480">
        <f>D30</f>
        <v>0</v>
      </c>
      <c r="E33" s="108" t="s">
        <v>33</v>
      </c>
      <c r="F33" s="109">
        <f>IF(D33&lt;=0,0,+ข้อมูล!$L$128)</f>
        <v>0</v>
      </c>
      <c r="G33" s="109">
        <f>IF(D33&lt;=0,0,+IF(ข้อมูล!$F$116=5,'S2'!$BT$19,IF(ข้อมูล!$F$116=4,'S2'!$BT$19*0.9,IF(ข้อมูล!$F$116=3.5,'S2'!$BT$19*0.85,IF(ข้อมูล!$F$116=3,'S2'!$BT$19*0.8)))))</f>
        <v>0</v>
      </c>
      <c r="H33" s="110">
        <f>ROUND(F33+G33,2)</f>
        <v>0</v>
      </c>
      <c r="I33" s="110">
        <f>D33*H33</f>
        <v>0</v>
      </c>
      <c r="J33" s="304">
        <f>IF(D33&gt;0,'S2'!$BZ$31,0)</f>
        <v>0</v>
      </c>
      <c r="K33" s="299">
        <f t="shared" si="5"/>
        <v>0</v>
      </c>
      <c r="L33" s="299">
        <f t="shared" si="6"/>
        <v>0</v>
      </c>
      <c r="M33" s="124">
        <f>ข้อมูล!$F$116</f>
        <v>5</v>
      </c>
      <c r="N33" s="107" t="s">
        <v>209</v>
      </c>
    </row>
    <row r="34" spans="1:16" ht="20.100000000000001" customHeight="1" x14ac:dyDescent="0.45">
      <c r="A34" s="106"/>
      <c r="B34" s="118" t="s">
        <v>208</v>
      </c>
      <c r="D34" s="480">
        <f>D31</f>
        <v>0</v>
      </c>
      <c r="E34" s="108" t="s">
        <v>33</v>
      </c>
      <c r="F34" s="109">
        <f>IF(D34&lt;=0,0,+ข้อมูล!$L$128)</f>
        <v>0</v>
      </c>
      <c r="G34" s="109">
        <f>IF(D34&lt;=0,0,+IF(ข้อมูล!$F$116=5,'S2'!$BT$20,IF(ข้อมูล!$F$116=4,'S2'!$BT$20*0.9,IF(ข้อมูล!$F$116=3.5,'S2'!$BT$20*0.85,IF(ข้อมูล!$F$116=3,'S2'!$BT$20*0.8)))))</f>
        <v>0</v>
      </c>
      <c r="H34" s="110">
        <f>ROUND(F34+G34,2)</f>
        <v>0</v>
      </c>
      <c r="I34" s="110">
        <f>D34*H34</f>
        <v>0</v>
      </c>
      <c r="J34" s="304">
        <f>IF(D34&gt;0,'S2'!$BZ$31,0)</f>
        <v>0</v>
      </c>
      <c r="K34" s="299">
        <f t="shared" si="5"/>
        <v>0</v>
      </c>
      <c r="L34" s="299">
        <f t="shared" si="6"/>
        <v>0</v>
      </c>
      <c r="M34" s="124">
        <f>ข้อมูล!$F$116</f>
        <v>5</v>
      </c>
      <c r="N34" s="107" t="s">
        <v>209</v>
      </c>
    </row>
    <row r="35" spans="1:16" ht="20.100000000000001" customHeight="1" x14ac:dyDescent="0.45">
      <c r="A35" s="106"/>
      <c r="B35" s="107" t="s">
        <v>354</v>
      </c>
      <c r="D35" s="480"/>
      <c r="E35" s="108"/>
      <c r="F35" s="109"/>
      <c r="G35" s="109"/>
      <c r="H35" s="110"/>
      <c r="I35" s="110"/>
      <c r="J35" s="304"/>
      <c r="K35" s="299"/>
      <c r="L35" s="299"/>
      <c r="M35" s="124"/>
      <c r="N35" s="107"/>
    </row>
    <row r="36" spans="1:16" ht="20.100000000000001" customHeight="1" x14ac:dyDescent="0.45">
      <c r="A36" s="106"/>
      <c r="B36" s="107" t="s">
        <v>352</v>
      </c>
      <c r="D36" s="480">
        <v>0</v>
      </c>
      <c r="E36" s="108" t="s">
        <v>33</v>
      </c>
      <c r="F36" s="109">
        <f>IF(D36&lt;=0,0,+ข้อมูล!$L$156)</f>
        <v>0</v>
      </c>
      <c r="G36" s="109">
        <f>IF(D36&lt;=0,0,+IF(ข้อมูล!$F$116=5,'S2'!$BT$19,IF(ข้อมูล!$F$116=4,'S2'!$BT$19*0.9,IF(ข้อมูล!$F$116=3.5,'S2'!$BT$19*0.85,IF(ข้อมูล!$F$116=3,'S2'!$BT$19*0.8)))))</f>
        <v>0</v>
      </c>
      <c r="H36" s="110">
        <f>ROUND(F36+G36,2)</f>
        <v>0</v>
      </c>
      <c r="I36" s="110">
        <f>D36*H36</f>
        <v>0</v>
      </c>
      <c r="J36" s="304">
        <f>IF(D36&gt;0,'S2'!$BZ$31,0)</f>
        <v>0</v>
      </c>
      <c r="K36" s="299">
        <f t="shared" ref="K36:K37" si="10">ROUNDDOWN(H36*J36,2)</f>
        <v>0</v>
      </c>
      <c r="L36" s="299">
        <f t="shared" ref="L36:L37" si="11">D36*K36</f>
        <v>0</v>
      </c>
      <c r="M36" s="124">
        <f>M27</f>
        <v>5</v>
      </c>
      <c r="N36" s="107" t="s">
        <v>209</v>
      </c>
    </row>
    <row r="37" spans="1:16" ht="20.100000000000001" customHeight="1" x14ac:dyDescent="0.45">
      <c r="A37" s="106"/>
      <c r="B37" s="116" t="s">
        <v>353</v>
      </c>
      <c r="D37" s="480">
        <v>0</v>
      </c>
      <c r="E37" s="108" t="s">
        <v>33</v>
      </c>
      <c r="F37" s="109">
        <f>IF(D37&lt;=0,0,+ข้อมูล!$L$156)</f>
        <v>0</v>
      </c>
      <c r="G37" s="109">
        <f>IF(D37&lt;=0,0,+IF(ข้อมูล!$F$116=5,'S2'!$BT$20,IF(ข้อมูล!$F$116=4,'S2'!$BT$20*0.9,IF(ข้อมูล!$F$116=3.5,'S2'!$BT$20*0.85,IF(ข้อมูล!$F$116=3,'S2'!$BT$20*0.8)))))</f>
        <v>0</v>
      </c>
      <c r="H37" s="110">
        <f>ROUND(F37+G37,2)</f>
        <v>0</v>
      </c>
      <c r="I37" s="110">
        <f>D37*H37</f>
        <v>0</v>
      </c>
      <c r="J37" s="304">
        <f>IF(D37&gt;0,'S2'!$BZ$31,0)</f>
        <v>0</v>
      </c>
      <c r="K37" s="299">
        <f t="shared" si="10"/>
        <v>0</v>
      </c>
      <c r="L37" s="299">
        <f t="shared" si="11"/>
        <v>0</v>
      </c>
      <c r="M37" s="124">
        <f>M27</f>
        <v>5</v>
      </c>
      <c r="N37" s="107" t="s">
        <v>209</v>
      </c>
    </row>
    <row r="38" spans="1:16" ht="20.100000000000001" customHeight="1" x14ac:dyDescent="0.45">
      <c r="A38" s="106"/>
      <c r="B38" s="118"/>
      <c r="D38" s="480"/>
      <c r="E38" s="108"/>
      <c r="F38" s="109"/>
      <c r="G38" s="109"/>
      <c r="H38" s="110"/>
      <c r="I38" s="110"/>
      <c r="J38" s="304"/>
      <c r="K38" s="299"/>
      <c r="L38" s="299"/>
      <c r="M38" s="124"/>
      <c r="N38" s="107"/>
    </row>
    <row r="39" spans="1:16" ht="20.100000000000001" customHeight="1" x14ac:dyDescent="0.45">
      <c r="A39" s="108">
        <v>4</v>
      </c>
      <c r="B39" s="114" t="s">
        <v>40</v>
      </c>
      <c r="D39" s="480"/>
      <c r="E39" s="106"/>
      <c r="F39" s="110"/>
      <c r="G39" s="110"/>
      <c r="H39" s="110"/>
      <c r="I39" s="110"/>
      <c r="J39" s="304"/>
      <c r="K39" s="299"/>
      <c r="L39" s="299"/>
      <c r="M39" s="116"/>
      <c r="N39" s="107"/>
    </row>
    <row r="40" spans="1:16" ht="20.100000000000001" customHeight="1" x14ac:dyDescent="0.45">
      <c r="A40" s="106"/>
      <c r="B40" s="116" t="s">
        <v>55</v>
      </c>
      <c r="D40" s="480">
        <f>ข้อมูล!AK50</f>
        <v>129</v>
      </c>
      <c r="E40" s="108" t="s">
        <v>33</v>
      </c>
      <c r="F40" s="109">
        <f>IF(D40&lt;=0,0,)</f>
        <v>0</v>
      </c>
      <c r="G40" s="109">
        <f>IF(D40&lt;=0,0,)</f>
        <v>0</v>
      </c>
      <c r="H40" s="119">
        <f>ROUND(IF(D40&lt;=0,0,270),2)</f>
        <v>270</v>
      </c>
      <c r="I40" s="110">
        <f>D40*H40</f>
        <v>34830</v>
      </c>
      <c r="J40" s="304">
        <f>IF(D40&gt;0,'S2'!$BZ$31,0)</f>
        <v>1.3624000000000001</v>
      </c>
      <c r="K40" s="299">
        <f t="shared" si="5"/>
        <v>367.84</v>
      </c>
      <c r="L40" s="299">
        <f t="shared" si="6"/>
        <v>47451.359999999993</v>
      </c>
      <c r="M40" s="620"/>
      <c r="N40" s="621"/>
    </row>
    <row r="41" spans="1:16" ht="20.100000000000001" customHeight="1" x14ac:dyDescent="0.45">
      <c r="A41" s="106"/>
      <c r="B41" s="111" t="s">
        <v>282</v>
      </c>
      <c r="D41" s="481">
        <v>0</v>
      </c>
      <c r="E41" s="108" t="s">
        <v>33</v>
      </c>
      <c r="F41" s="109">
        <f>IF(D41&lt;=0,0,)</f>
        <v>0</v>
      </c>
      <c r="G41" s="109">
        <f>IF(D41&lt;=0,0,)</f>
        <v>0</v>
      </c>
      <c r="H41" s="119">
        <f>ROUND(IF(D41&lt;=0,0,400),2)</f>
        <v>0</v>
      </c>
      <c r="I41" s="110">
        <f>D41*H41</f>
        <v>0</v>
      </c>
      <c r="J41" s="304">
        <f>IF(D41&gt;0,'S2'!$BZ$31,0)</f>
        <v>0</v>
      </c>
      <c r="K41" s="299">
        <f t="shared" si="5"/>
        <v>0</v>
      </c>
      <c r="L41" s="299">
        <f t="shared" si="6"/>
        <v>0</v>
      </c>
      <c r="M41" s="116"/>
      <c r="N41" s="107"/>
    </row>
    <row r="42" spans="1:16" ht="20.100000000000001" customHeight="1" x14ac:dyDescent="0.45">
      <c r="A42" s="106"/>
      <c r="B42" s="111" t="s">
        <v>283</v>
      </c>
      <c r="D42" s="480">
        <v>0</v>
      </c>
      <c r="E42" s="112" t="s">
        <v>135</v>
      </c>
      <c r="F42" s="109">
        <f>IF(D42&lt;=0,0,)</f>
        <v>0</v>
      </c>
      <c r="G42" s="109">
        <f>IF(D42&lt;=0,0,)</f>
        <v>0</v>
      </c>
      <c r="H42" s="119">
        <f>ROUND(IF(D42&lt;=0,0,2510),2)</f>
        <v>0</v>
      </c>
      <c r="I42" s="110">
        <f>D42*H42</f>
        <v>0</v>
      </c>
      <c r="J42" s="304">
        <f>IF(D42&gt;0,'S2'!$BZ$31,0)</f>
        <v>0</v>
      </c>
      <c r="K42" s="299">
        <f t="shared" si="5"/>
        <v>0</v>
      </c>
      <c r="L42" s="299">
        <f t="shared" si="6"/>
        <v>0</v>
      </c>
      <c r="M42" s="116"/>
      <c r="N42" s="107"/>
    </row>
    <row r="43" spans="1:16" x14ac:dyDescent="0.45">
      <c r="A43" s="106"/>
      <c r="B43" s="134" t="s">
        <v>415</v>
      </c>
      <c r="D43" s="480">
        <v>0</v>
      </c>
      <c r="E43" s="142" t="s">
        <v>135</v>
      </c>
      <c r="F43" s="109">
        <f t="shared" ref="F43" si="12">IF(D43&lt;=0,0,)</f>
        <v>0</v>
      </c>
      <c r="G43" s="109">
        <f t="shared" ref="G43" si="13">IF(D43&lt;=0,0,)</f>
        <v>0</v>
      </c>
      <c r="H43" s="119">
        <v>13120</v>
      </c>
      <c r="I43" s="110">
        <f t="shared" ref="I43" si="14">D43*H43</f>
        <v>0</v>
      </c>
      <c r="J43" s="304">
        <f>IF(D43&gt;0,'S2'!$BZ$31,0)</f>
        <v>0</v>
      </c>
      <c r="K43" s="299">
        <f t="shared" si="5"/>
        <v>0</v>
      </c>
      <c r="L43" s="299">
        <f t="shared" si="6"/>
        <v>0</v>
      </c>
      <c r="M43" s="116"/>
      <c r="N43" s="107"/>
      <c r="P43" s="92">
        <v>13270</v>
      </c>
    </row>
    <row r="44" spans="1:16" ht="20.100000000000001" customHeight="1" x14ac:dyDescent="0.45">
      <c r="A44" s="106"/>
      <c r="B44" s="126"/>
      <c r="C44" s="211"/>
      <c r="D44" s="115"/>
      <c r="E44" s="108"/>
      <c r="F44" s="109"/>
      <c r="G44" s="109"/>
      <c r="H44" s="109"/>
      <c r="I44" s="110"/>
      <c r="J44" s="299"/>
      <c r="K44" s="299"/>
      <c r="L44" s="299"/>
      <c r="M44" s="116"/>
      <c r="N44" s="107"/>
    </row>
    <row r="45" spans="1:16" x14ac:dyDescent="0.45">
      <c r="A45" s="120"/>
      <c r="B45" s="121"/>
      <c r="C45" s="146" t="s">
        <v>30</v>
      </c>
      <c r="D45" s="122"/>
      <c r="E45" s="122"/>
      <c r="F45" s="122"/>
      <c r="G45" s="122"/>
      <c r="H45" s="122"/>
      <c r="I45" s="253">
        <f>SUM(I6:I44)</f>
        <v>592148.19000000006</v>
      </c>
      <c r="J45" s="300"/>
      <c r="K45" s="300"/>
      <c r="L45" s="253">
        <f>SUM(L6:L44)</f>
        <v>806715.14</v>
      </c>
      <c r="M45" s="121"/>
      <c r="N45" s="222"/>
    </row>
    <row r="46" spans="1:16" x14ac:dyDescent="0.45">
      <c r="C46" s="482"/>
      <c r="I46" s="483"/>
      <c r="J46" s="483"/>
      <c r="K46" s="483"/>
      <c r="L46" s="483"/>
    </row>
    <row r="47" spans="1:16" x14ac:dyDescent="0.45">
      <c r="C47" s="482"/>
      <c r="I47" s="483"/>
      <c r="J47" s="483"/>
      <c r="K47" s="483"/>
      <c r="L47" s="483"/>
    </row>
    <row r="48" spans="1:16" ht="30" x14ac:dyDescent="0.65">
      <c r="C48" s="482"/>
      <c r="I48" s="483"/>
      <c r="J48" s="483"/>
      <c r="K48" s="483"/>
      <c r="L48" s="483"/>
      <c r="O48" s="489">
        <f>3974894.82-293.59</f>
        <v>3974601.23</v>
      </c>
    </row>
    <row r="49" spans="1:14" x14ac:dyDescent="0.45">
      <c r="C49" s="482"/>
      <c r="I49" s="483"/>
      <c r="J49" s="483"/>
      <c r="K49" s="483"/>
      <c r="L49" s="483"/>
    </row>
    <row r="50" spans="1:14" x14ac:dyDescent="0.45">
      <c r="C50" s="482"/>
      <c r="I50" s="483"/>
      <c r="J50" s="483"/>
      <c r="K50" s="483"/>
      <c r="L50" s="483"/>
    </row>
    <row r="51" spans="1:14" x14ac:dyDescent="0.45">
      <c r="C51" s="482"/>
      <c r="I51" s="483"/>
      <c r="J51" s="483"/>
      <c r="K51" s="483"/>
      <c r="L51" s="483"/>
    </row>
    <row r="52" spans="1:14" ht="21.75" customHeight="1" x14ac:dyDescent="0.5">
      <c r="A52" s="605" t="s">
        <v>60</v>
      </c>
      <c r="B52" s="605"/>
      <c r="C52" s="605"/>
      <c r="D52" s="605"/>
      <c r="E52" s="605"/>
      <c r="F52" s="605"/>
      <c r="G52" s="605"/>
      <c r="H52" s="605"/>
      <c r="I52" s="605"/>
      <c r="J52" s="605"/>
      <c r="K52" s="605"/>
      <c r="L52" s="605"/>
      <c r="M52" s="605"/>
    </row>
    <row r="53" spans="1:14" x14ac:dyDescent="0.45">
      <c r="B53" s="251" t="s">
        <v>44</v>
      </c>
      <c r="C53" s="94">
        <f>C2</f>
        <v>0</v>
      </c>
      <c r="D53" s="93"/>
      <c r="G53" s="93" t="s">
        <v>23</v>
      </c>
      <c r="I53" s="92">
        <f>$I$2</f>
        <v>0</v>
      </c>
    </row>
    <row r="54" spans="1:14" ht="21.75" customHeight="1" x14ac:dyDescent="0.45">
      <c r="B54" s="251" t="s">
        <v>45</v>
      </c>
      <c r="C54" s="94" t="str">
        <f>C3</f>
        <v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v>
      </c>
      <c r="E54" s="308"/>
      <c r="F54" s="308"/>
      <c r="G54" s="93" t="s">
        <v>302</v>
      </c>
      <c r="I54" s="283">
        <f>$I$3</f>
        <v>0.41499999999999998</v>
      </c>
      <c r="J54" s="94" t="s">
        <v>46</v>
      </c>
      <c r="K54" s="94"/>
      <c r="L54" s="94"/>
    </row>
    <row r="55" spans="1:14" ht="20.100000000000001" customHeight="1" x14ac:dyDescent="0.45">
      <c r="A55" s="95" t="s">
        <v>0</v>
      </c>
      <c r="B55" s="96"/>
      <c r="C55" s="97" t="s">
        <v>47</v>
      </c>
      <c r="D55" s="95" t="s">
        <v>24</v>
      </c>
      <c r="E55" s="95" t="s">
        <v>25</v>
      </c>
      <c r="F55" s="606" t="s">
        <v>26</v>
      </c>
      <c r="G55" s="607"/>
      <c r="H55" s="608"/>
      <c r="I55" s="95" t="s">
        <v>27</v>
      </c>
      <c r="J55" s="624" t="s">
        <v>2</v>
      </c>
      <c r="K55" s="606" t="s">
        <v>321</v>
      </c>
      <c r="L55" s="608"/>
      <c r="M55" s="611" t="s">
        <v>20</v>
      </c>
      <c r="N55" s="612"/>
    </row>
    <row r="56" spans="1:14" ht="20.100000000000001" customHeight="1" x14ac:dyDescent="0.45">
      <c r="A56" s="98"/>
      <c r="B56" s="99"/>
      <c r="C56" s="100"/>
      <c r="D56" s="98"/>
      <c r="E56" s="98"/>
      <c r="F56" s="101" t="s">
        <v>28</v>
      </c>
      <c r="G56" s="101" t="s">
        <v>29</v>
      </c>
      <c r="H56" s="101" t="s">
        <v>30</v>
      </c>
      <c r="I56" s="98" t="s">
        <v>31</v>
      </c>
      <c r="J56" s="624"/>
      <c r="K56" s="303" t="s">
        <v>322</v>
      </c>
      <c r="L56" s="101" t="s">
        <v>30</v>
      </c>
      <c r="M56" s="99"/>
      <c r="N56" s="211"/>
    </row>
    <row r="57" spans="1:14" ht="20.100000000000001" customHeight="1" x14ac:dyDescent="0.45">
      <c r="A57" s="108"/>
      <c r="B57" s="124"/>
      <c r="C57" s="145" t="s">
        <v>163</v>
      </c>
      <c r="D57" s="108"/>
      <c r="E57" s="108"/>
      <c r="F57" s="108"/>
      <c r="G57" s="108"/>
      <c r="H57" s="108"/>
      <c r="I57" s="250">
        <f>I45</f>
        <v>592148.19000000006</v>
      </c>
      <c r="J57" s="301"/>
      <c r="K57" s="301"/>
      <c r="L57" s="250">
        <f>L45</f>
        <v>806715.14</v>
      </c>
      <c r="M57" s="96"/>
      <c r="N57" s="136"/>
    </row>
    <row r="58" spans="1:14" ht="20.100000000000001" customHeight="1" x14ac:dyDescent="0.45">
      <c r="A58" s="108">
        <v>5</v>
      </c>
      <c r="B58" s="114" t="s">
        <v>41</v>
      </c>
      <c r="D58" s="115"/>
      <c r="E58" s="106"/>
      <c r="F58" s="110"/>
      <c r="G58" s="110"/>
      <c r="H58" s="110"/>
      <c r="I58" s="110"/>
      <c r="J58" s="299"/>
      <c r="K58" s="299"/>
      <c r="L58" s="299"/>
      <c r="M58" s="116"/>
      <c r="N58" s="107"/>
    </row>
    <row r="59" spans="1:14" ht="20.100000000000001" customHeight="1" x14ac:dyDescent="0.45">
      <c r="A59" s="106"/>
      <c r="B59" s="116" t="s">
        <v>57</v>
      </c>
      <c r="D59" s="115"/>
      <c r="E59" s="108"/>
      <c r="F59" s="110"/>
      <c r="G59" s="110"/>
      <c r="H59" s="110"/>
      <c r="I59" s="110"/>
      <c r="J59" s="299"/>
      <c r="K59" s="299"/>
      <c r="L59" s="299"/>
      <c r="M59" s="116"/>
      <c r="N59" s="107"/>
    </row>
    <row r="60" spans="1:14" ht="20.100000000000001" customHeight="1" x14ac:dyDescent="0.45">
      <c r="A60" s="106"/>
      <c r="B60" s="134" t="s">
        <v>137</v>
      </c>
      <c r="D60" s="282">
        <v>0</v>
      </c>
      <c r="E60" s="112" t="s">
        <v>43</v>
      </c>
      <c r="F60" s="109">
        <f>IF(D60&lt;=0,0,90)</f>
        <v>0</v>
      </c>
      <c r="G60" s="109">
        <f>IF(D60&lt;=0,0,20)</f>
        <v>0</v>
      </c>
      <c r="H60" s="110">
        <f>ROUND(F60+G60,2)</f>
        <v>0</v>
      </c>
      <c r="I60" s="110">
        <f>D60*H60</f>
        <v>0</v>
      </c>
      <c r="J60" s="304">
        <f>IF(D60&gt;0,'S2'!$BZ$31,0)</f>
        <v>0</v>
      </c>
      <c r="K60" s="299">
        <f>ROUNDDOWN(H60*J60,2)</f>
        <v>0</v>
      </c>
      <c r="L60" s="299">
        <f>D60*K60</f>
        <v>0</v>
      </c>
      <c r="M60" s="116"/>
      <c r="N60" s="107"/>
    </row>
    <row r="61" spans="1:14" ht="20.100000000000001" customHeight="1" x14ac:dyDescent="0.45">
      <c r="A61" s="106"/>
      <c r="B61" s="134" t="s">
        <v>138</v>
      </c>
      <c r="D61" s="282">
        <v>0</v>
      </c>
      <c r="E61" s="112" t="s">
        <v>43</v>
      </c>
      <c r="F61" s="109">
        <f>IF(D61&lt;=0,0,325)</f>
        <v>0</v>
      </c>
      <c r="G61" s="109">
        <f>IF(D61&lt;=0,0,75)</f>
        <v>0</v>
      </c>
      <c r="H61" s="110">
        <f>ROUND(F61+G61,2)</f>
        <v>0</v>
      </c>
      <c r="I61" s="110">
        <f>D61*H61</f>
        <v>0</v>
      </c>
      <c r="J61" s="304">
        <f>IF(D61&gt;0,'S2'!$BZ$31,0)</f>
        <v>0</v>
      </c>
      <c r="K61" s="299">
        <f>ROUNDDOWN(H61*J61,2)</f>
        <v>0</v>
      </c>
      <c r="L61" s="299">
        <f>D61*K61</f>
        <v>0</v>
      </c>
      <c r="M61" s="116"/>
      <c r="N61" s="107"/>
    </row>
    <row r="62" spans="1:14" ht="20.100000000000001" customHeight="1" x14ac:dyDescent="0.45">
      <c r="A62" s="106"/>
      <c r="B62" s="134" t="s">
        <v>146</v>
      </c>
      <c r="D62" s="282">
        <v>0</v>
      </c>
      <c r="E62" s="112" t="s">
        <v>42</v>
      </c>
      <c r="F62" s="109">
        <f>IF(D62&lt;=0,0,)</f>
        <v>0</v>
      </c>
      <c r="G62" s="109">
        <f>IF(D62&lt;=0,0,)</f>
        <v>0</v>
      </c>
      <c r="H62" s="109">
        <f>ROUND(IF(D62&lt;=0,0,200),2)</f>
        <v>0</v>
      </c>
      <c r="I62" s="110">
        <f>D62*H62</f>
        <v>0</v>
      </c>
      <c r="J62" s="304">
        <f>IF(D62&gt;0,'S2'!$BZ$31,0)</f>
        <v>0</v>
      </c>
      <c r="K62" s="299">
        <f>ROUNDDOWN(H62*J62,2)</f>
        <v>0</v>
      </c>
      <c r="L62" s="299">
        <f>D62*K62</f>
        <v>0</v>
      </c>
      <c r="M62" s="116"/>
      <c r="N62" s="107"/>
    </row>
    <row r="63" spans="1:14" ht="20.100000000000001" customHeight="1" x14ac:dyDescent="0.45">
      <c r="A63" s="106"/>
      <c r="B63" s="134" t="s">
        <v>147</v>
      </c>
      <c r="D63" s="282">
        <v>0</v>
      </c>
      <c r="E63" s="112" t="s">
        <v>56</v>
      </c>
      <c r="F63" s="109">
        <f>IF(D63&lt;=0,0,)</f>
        <v>0</v>
      </c>
      <c r="G63" s="109">
        <f>IF(D63&lt;=0,0,)</f>
        <v>0</v>
      </c>
      <c r="H63" s="109">
        <f>ROUND(IF(D63&lt;=0,0,100),2)</f>
        <v>0</v>
      </c>
      <c r="I63" s="110">
        <f>D63*H63</f>
        <v>0</v>
      </c>
      <c r="J63" s="304">
        <f>IF(D63&gt;0,'S2'!$BZ$31,0)</f>
        <v>0</v>
      </c>
      <c r="K63" s="299">
        <f>ROUNDDOWN(H63*J63,2)</f>
        <v>0</v>
      </c>
      <c r="L63" s="299">
        <f>D63*K63</f>
        <v>0</v>
      </c>
      <c r="M63" s="116"/>
      <c r="N63" s="107"/>
    </row>
    <row r="64" spans="1:14" ht="20.100000000000001" customHeight="1" x14ac:dyDescent="0.45">
      <c r="A64" s="106"/>
      <c r="B64" s="68" t="s">
        <v>58</v>
      </c>
      <c r="D64" s="125">
        <v>0</v>
      </c>
      <c r="E64" s="108"/>
      <c r="F64" s="110"/>
      <c r="G64" s="110"/>
      <c r="H64" s="110"/>
      <c r="I64" s="110"/>
      <c r="J64" s="299"/>
      <c r="K64" s="299"/>
      <c r="L64" s="299"/>
      <c r="M64" s="116"/>
      <c r="N64" s="107"/>
    </row>
    <row r="65" spans="1:14" ht="20.100000000000001" customHeight="1" x14ac:dyDescent="0.45">
      <c r="A65" s="106"/>
      <c r="B65" s="134" t="s">
        <v>139</v>
      </c>
      <c r="D65" s="282">
        <v>0</v>
      </c>
      <c r="E65" s="112" t="s">
        <v>42</v>
      </c>
      <c r="F65" s="109">
        <f t="shared" ref="F65:F91" si="15">IF(D65&lt;=0,0,)</f>
        <v>0</v>
      </c>
      <c r="G65" s="109">
        <f t="shared" ref="G65:G91" si="16">IF(D65&lt;=0,0,)</f>
        <v>0</v>
      </c>
      <c r="H65" s="119">
        <f>ROUND(IF(D65&lt;=0,0,12710),2)</f>
        <v>0</v>
      </c>
      <c r="I65" s="110">
        <f t="shared" ref="I65:I91" si="17">D65*H65</f>
        <v>0</v>
      </c>
      <c r="J65" s="304">
        <f>IF(D65&gt;0,'S2'!$BZ$31,0)</f>
        <v>0</v>
      </c>
      <c r="K65" s="299">
        <f t="shared" ref="K65:K91" si="18">ROUNDDOWN(H65*J65,2)</f>
        <v>0</v>
      </c>
      <c r="L65" s="299">
        <f t="shared" ref="L65:L91" si="19">D65*K65</f>
        <v>0</v>
      </c>
      <c r="M65" s="615"/>
      <c r="N65" s="614"/>
    </row>
    <row r="66" spans="1:14" ht="20.100000000000001" customHeight="1" x14ac:dyDescent="0.45">
      <c r="A66" s="106"/>
      <c r="B66" s="134" t="s">
        <v>140</v>
      </c>
      <c r="D66" s="282">
        <v>0</v>
      </c>
      <c r="E66" s="112" t="s">
        <v>42</v>
      </c>
      <c r="F66" s="109">
        <f t="shared" si="15"/>
        <v>0</v>
      </c>
      <c r="G66" s="109">
        <f t="shared" si="16"/>
        <v>0</v>
      </c>
      <c r="H66" s="119">
        <f>ROUND(IF(D66&lt;=0,0,3320),2)</f>
        <v>0</v>
      </c>
      <c r="I66" s="110">
        <f t="shared" si="17"/>
        <v>0</v>
      </c>
      <c r="J66" s="304">
        <f>IF(D66&gt;0,'S2'!$BZ$31,0)</f>
        <v>0</v>
      </c>
      <c r="K66" s="299">
        <f t="shared" si="18"/>
        <v>0</v>
      </c>
      <c r="L66" s="299">
        <f t="shared" si="19"/>
        <v>0</v>
      </c>
      <c r="M66" s="613" t="s">
        <v>323</v>
      </c>
      <c r="N66" s="614"/>
    </row>
    <row r="67" spans="1:14" ht="20.100000000000001" customHeight="1" x14ac:dyDescent="0.45">
      <c r="A67" s="106"/>
      <c r="B67" s="111" t="s">
        <v>141</v>
      </c>
      <c r="D67" s="282">
        <v>0</v>
      </c>
      <c r="E67" s="112" t="s">
        <v>42</v>
      </c>
      <c r="F67" s="109">
        <f t="shared" si="15"/>
        <v>0</v>
      </c>
      <c r="G67" s="109">
        <f t="shared" si="16"/>
        <v>0</v>
      </c>
      <c r="H67" s="119">
        <f>ROUND(IF(D67&lt;=0,0,2390),2)</f>
        <v>0</v>
      </c>
      <c r="I67" s="110">
        <f t="shared" si="17"/>
        <v>0</v>
      </c>
      <c r="J67" s="304">
        <f>IF(D67&gt;0,'S2'!$BZ$31,0)</f>
        <v>0</v>
      </c>
      <c r="K67" s="299">
        <f t="shared" si="18"/>
        <v>0</v>
      </c>
      <c r="L67" s="299">
        <f t="shared" si="19"/>
        <v>0</v>
      </c>
      <c r="M67" s="116"/>
      <c r="N67" s="107"/>
    </row>
    <row r="68" spans="1:14" ht="20.100000000000001" customHeight="1" x14ac:dyDescent="0.45">
      <c r="A68" s="106"/>
      <c r="B68" s="134" t="s">
        <v>142</v>
      </c>
      <c r="D68" s="282">
        <v>0</v>
      </c>
      <c r="E68" s="112" t="s">
        <v>42</v>
      </c>
      <c r="F68" s="109">
        <f t="shared" si="15"/>
        <v>0</v>
      </c>
      <c r="G68" s="109">
        <f t="shared" si="16"/>
        <v>0</v>
      </c>
      <c r="H68" s="119">
        <f>ROUND(IF(D68&lt;=0,0,2720),2)</f>
        <v>0</v>
      </c>
      <c r="I68" s="110">
        <f t="shared" si="17"/>
        <v>0</v>
      </c>
      <c r="J68" s="304">
        <f>IF(D68&gt;0,'S2'!$BZ$31,0)</f>
        <v>0</v>
      </c>
      <c r="K68" s="299">
        <f t="shared" si="18"/>
        <v>0</v>
      </c>
      <c r="L68" s="299">
        <f t="shared" si="19"/>
        <v>0</v>
      </c>
      <c r="M68" s="116"/>
      <c r="N68" s="107"/>
    </row>
    <row r="69" spans="1:14" ht="20.100000000000001" customHeight="1" x14ac:dyDescent="0.45">
      <c r="A69" s="106"/>
      <c r="B69" s="134" t="s">
        <v>319</v>
      </c>
      <c r="D69" s="282">
        <v>0</v>
      </c>
      <c r="E69" s="112" t="s">
        <v>42</v>
      </c>
      <c r="F69" s="109">
        <f t="shared" si="15"/>
        <v>0</v>
      </c>
      <c r="G69" s="109">
        <f t="shared" si="16"/>
        <v>0</v>
      </c>
      <c r="H69" s="119">
        <f>ROUND(IF(D69&lt;=0,0,2950),2)</f>
        <v>0</v>
      </c>
      <c r="I69" s="110">
        <f t="shared" si="17"/>
        <v>0</v>
      </c>
      <c r="J69" s="304">
        <f>IF(D69&gt;0,'S2'!$BZ$31,0)</f>
        <v>0</v>
      </c>
      <c r="K69" s="299">
        <f t="shared" si="18"/>
        <v>0</v>
      </c>
      <c r="L69" s="299">
        <f t="shared" si="19"/>
        <v>0</v>
      </c>
      <c r="M69" s="116"/>
      <c r="N69" s="107"/>
    </row>
    <row r="70" spans="1:14" ht="20.100000000000001" customHeight="1" x14ac:dyDescent="0.45">
      <c r="A70" s="106"/>
      <c r="B70" s="134" t="s">
        <v>312</v>
      </c>
      <c r="D70" s="282">
        <v>0</v>
      </c>
      <c r="E70" s="112" t="s">
        <v>42</v>
      </c>
      <c r="F70" s="109">
        <f>IF(D70&lt;=0,0,)</f>
        <v>0</v>
      </c>
      <c r="G70" s="109">
        <f>IF(D70&lt;=0,0,)</f>
        <v>0</v>
      </c>
      <c r="H70" s="119">
        <f>ROUND(IF(D70&lt;=0,0,4550),2)</f>
        <v>0</v>
      </c>
      <c r="I70" s="110">
        <f>D70*H70</f>
        <v>0</v>
      </c>
      <c r="J70" s="304">
        <f>IF(D70&gt;0,'S2'!$BZ$31,0)</f>
        <v>0</v>
      </c>
      <c r="K70" s="299">
        <f t="shared" si="18"/>
        <v>0</v>
      </c>
      <c r="L70" s="299">
        <f t="shared" si="19"/>
        <v>0</v>
      </c>
      <c r="M70" s="613" t="s">
        <v>323</v>
      </c>
      <c r="N70" s="614"/>
    </row>
    <row r="71" spans="1:14" ht="20.100000000000001" customHeight="1" x14ac:dyDescent="0.45">
      <c r="A71" s="106"/>
      <c r="B71" s="134" t="s">
        <v>306</v>
      </c>
      <c r="D71" s="282">
        <v>0</v>
      </c>
      <c r="E71" s="112" t="s">
        <v>42</v>
      </c>
      <c r="F71" s="109">
        <f t="shared" si="15"/>
        <v>0</v>
      </c>
      <c r="G71" s="109">
        <f t="shared" si="16"/>
        <v>0</v>
      </c>
      <c r="H71" s="119">
        <f>ROUND(IF(D71&lt;=0,0,5570),2)</f>
        <v>0</v>
      </c>
      <c r="I71" s="110">
        <f t="shared" si="17"/>
        <v>0</v>
      </c>
      <c r="J71" s="304">
        <f>IF(D71&gt;0,'S2'!$BZ$31,0)</f>
        <v>0</v>
      </c>
      <c r="K71" s="299">
        <f t="shared" si="18"/>
        <v>0</v>
      </c>
      <c r="L71" s="299">
        <f t="shared" si="19"/>
        <v>0</v>
      </c>
      <c r="M71" s="613" t="s">
        <v>323</v>
      </c>
      <c r="N71" s="614"/>
    </row>
    <row r="72" spans="1:14" ht="20.100000000000001" customHeight="1" x14ac:dyDescent="0.45">
      <c r="A72" s="106"/>
      <c r="B72" s="134" t="s">
        <v>307</v>
      </c>
      <c r="D72" s="282">
        <v>0</v>
      </c>
      <c r="E72" s="112" t="s">
        <v>42</v>
      </c>
      <c r="F72" s="109">
        <f t="shared" si="15"/>
        <v>0</v>
      </c>
      <c r="G72" s="109">
        <f t="shared" si="16"/>
        <v>0</v>
      </c>
      <c r="H72" s="119">
        <f>ROUND(IF(D72&lt;=0,0,8450),2)</f>
        <v>0</v>
      </c>
      <c r="I72" s="110">
        <f t="shared" si="17"/>
        <v>0</v>
      </c>
      <c r="J72" s="304">
        <f>IF(D72&gt;0,'S2'!$BZ$31,0)</f>
        <v>0</v>
      </c>
      <c r="K72" s="299">
        <f t="shared" si="18"/>
        <v>0</v>
      </c>
      <c r="L72" s="299">
        <f t="shared" si="19"/>
        <v>0</v>
      </c>
      <c r="M72" s="613" t="s">
        <v>323</v>
      </c>
      <c r="N72" s="614"/>
    </row>
    <row r="73" spans="1:14" ht="20.100000000000001" customHeight="1" x14ac:dyDescent="0.45">
      <c r="A73" s="106"/>
      <c r="B73" s="134" t="s">
        <v>308</v>
      </c>
      <c r="D73" s="282">
        <v>0</v>
      </c>
      <c r="E73" s="112" t="s">
        <v>42</v>
      </c>
      <c r="F73" s="109">
        <f t="shared" si="15"/>
        <v>0</v>
      </c>
      <c r="G73" s="109">
        <f t="shared" si="16"/>
        <v>0</v>
      </c>
      <c r="H73" s="119">
        <f>ROUND(IF(D73&lt;=0,0,4410),2)</f>
        <v>0</v>
      </c>
      <c r="I73" s="110">
        <f t="shared" si="17"/>
        <v>0</v>
      </c>
      <c r="J73" s="304">
        <f>IF(D73&gt;0,'S2'!$BZ$31,0)</f>
        <v>0</v>
      </c>
      <c r="K73" s="299">
        <f t="shared" si="18"/>
        <v>0</v>
      </c>
      <c r="L73" s="299">
        <f t="shared" si="19"/>
        <v>0</v>
      </c>
      <c r="M73" s="613" t="s">
        <v>323</v>
      </c>
      <c r="N73" s="614"/>
    </row>
    <row r="74" spans="1:14" ht="20.100000000000001" customHeight="1" x14ac:dyDescent="0.45">
      <c r="A74" s="106"/>
      <c r="B74" s="134" t="s">
        <v>309</v>
      </c>
      <c r="D74" s="282">
        <v>0</v>
      </c>
      <c r="E74" s="112" t="s">
        <v>42</v>
      </c>
      <c r="F74" s="109">
        <f t="shared" si="15"/>
        <v>0</v>
      </c>
      <c r="G74" s="109">
        <f t="shared" si="16"/>
        <v>0</v>
      </c>
      <c r="H74" s="119">
        <f>ROUND(IF(D74&lt;=0,0,7160),2)</f>
        <v>0</v>
      </c>
      <c r="I74" s="110">
        <f t="shared" si="17"/>
        <v>0</v>
      </c>
      <c r="J74" s="304">
        <f>IF(D74&gt;0,'S2'!$BZ$31,0)</f>
        <v>0</v>
      </c>
      <c r="K74" s="299">
        <f t="shared" si="18"/>
        <v>0</v>
      </c>
      <c r="L74" s="299">
        <f t="shared" si="19"/>
        <v>0</v>
      </c>
      <c r="M74" s="613" t="s">
        <v>323</v>
      </c>
      <c r="N74" s="614"/>
    </row>
    <row r="75" spans="1:14" ht="20.100000000000001" customHeight="1" x14ac:dyDescent="0.45">
      <c r="A75" s="106"/>
      <c r="B75" s="134" t="s">
        <v>310</v>
      </c>
      <c r="D75" s="282">
        <v>0</v>
      </c>
      <c r="E75" s="112" t="s">
        <v>42</v>
      </c>
      <c r="F75" s="109">
        <f t="shared" si="15"/>
        <v>0</v>
      </c>
      <c r="G75" s="109">
        <f t="shared" si="16"/>
        <v>0</v>
      </c>
      <c r="H75" s="119">
        <f>ROUND(IF(D75&lt;=0,0,5710),2)</f>
        <v>0</v>
      </c>
      <c r="I75" s="110">
        <f t="shared" si="17"/>
        <v>0</v>
      </c>
      <c r="J75" s="304">
        <f>IF(D75&gt;0,'S2'!$BZ$31,0)</f>
        <v>0</v>
      </c>
      <c r="K75" s="299">
        <f t="shared" si="18"/>
        <v>0</v>
      </c>
      <c r="L75" s="299">
        <f t="shared" si="19"/>
        <v>0</v>
      </c>
      <c r="M75" s="613" t="s">
        <v>323</v>
      </c>
      <c r="N75" s="614"/>
    </row>
    <row r="76" spans="1:14" ht="20.100000000000001" customHeight="1" x14ac:dyDescent="0.45">
      <c r="A76" s="106"/>
      <c r="B76" s="134" t="s">
        <v>311</v>
      </c>
      <c r="D76" s="282">
        <v>0</v>
      </c>
      <c r="E76" s="112" t="s">
        <v>42</v>
      </c>
      <c r="F76" s="109">
        <f>IF(D76&lt;=0,0,)</f>
        <v>0</v>
      </c>
      <c r="G76" s="109">
        <f>IF(D76&lt;=0,0,)</f>
        <v>0</v>
      </c>
      <c r="H76" s="119">
        <f>ROUND(IF(D76&lt;=0,0,7160),2)</f>
        <v>0</v>
      </c>
      <c r="I76" s="110">
        <f>D76*H76</f>
        <v>0</v>
      </c>
      <c r="J76" s="304">
        <f>IF(D76&gt;0,'S2'!$BZ$31,0)</f>
        <v>0</v>
      </c>
      <c r="K76" s="299">
        <f t="shared" si="18"/>
        <v>0</v>
      </c>
      <c r="L76" s="299">
        <f t="shared" si="19"/>
        <v>0</v>
      </c>
      <c r="M76" s="613" t="s">
        <v>323</v>
      </c>
      <c r="N76" s="614"/>
    </row>
    <row r="77" spans="1:14" ht="20.100000000000001" customHeight="1" x14ac:dyDescent="0.45">
      <c r="A77" s="106"/>
      <c r="B77" s="134" t="s">
        <v>257</v>
      </c>
      <c r="D77" s="282">
        <v>0</v>
      </c>
      <c r="E77" s="112" t="s">
        <v>42</v>
      </c>
      <c r="F77" s="109">
        <f t="shared" si="15"/>
        <v>0</v>
      </c>
      <c r="G77" s="109">
        <f t="shared" si="16"/>
        <v>0</v>
      </c>
      <c r="H77" s="119">
        <f>ROUND(IF(D77&lt;=0,0,4410),2)</f>
        <v>0</v>
      </c>
      <c r="I77" s="110">
        <f t="shared" si="17"/>
        <v>0</v>
      </c>
      <c r="J77" s="304">
        <f>IF(D77&gt;0,'S2'!$BZ$31,0)</f>
        <v>0</v>
      </c>
      <c r="K77" s="299">
        <f t="shared" si="18"/>
        <v>0</v>
      </c>
      <c r="L77" s="299">
        <f t="shared" si="19"/>
        <v>0</v>
      </c>
      <c r="M77" s="613" t="s">
        <v>323</v>
      </c>
      <c r="N77" s="614"/>
    </row>
    <row r="78" spans="1:14" ht="20.100000000000001" customHeight="1" x14ac:dyDescent="0.45">
      <c r="A78" s="106"/>
      <c r="B78" s="134" t="s">
        <v>258</v>
      </c>
      <c r="D78" s="282">
        <v>0</v>
      </c>
      <c r="E78" s="112" t="s">
        <v>42</v>
      </c>
      <c r="F78" s="109">
        <f t="shared" si="15"/>
        <v>0</v>
      </c>
      <c r="G78" s="109">
        <f t="shared" si="16"/>
        <v>0</v>
      </c>
      <c r="H78" s="119">
        <f>ROUND(IF(D78&lt;=0,0,4700),2)</f>
        <v>0</v>
      </c>
      <c r="I78" s="110">
        <f t="shared" si="17"/>
        <v>0</v>
      </c>
      <c r="J78" s="304">
        <f>IF(D78&gt;0,'S2'!$BZ$31,0)</f>
        <v>0</v>
      </c>
      <c r="K78" s="299">
        <f t="shared" si="18"/>
        <v>0</v>
      </c>
      <c r="L78" s="299">
        <f t="shared" si="19"/>
        <v>0</v>
      </c>
      <c r="M78" s="116"/>
      <c r="N78" s="107"/>
    </row>
    <row r="79" spans="1:14" ht="20.100000000000001" customHeight="1" x14ac:dyDescent="0.45">
      <c r="A79" s="106"/>
      <c r="B79" s="134" t="s">
        <v>259</v>
      </c>
      <c r="D79" s="282">
        <v>0</v>
      </c>
      <c r="E79" s="112" t="s">
        <v>42</v>
      </c>
      <c r="F79" s="109">
        <f t="shared" si="15"/>
        <v>0</v>
      </c>
      <c r="G79" s="109">
        <f t="shared" si="16"/>
        <v>0</v>
      </c>
      <c r="H79" s="119">
        <f>ROUND(IF(D79&lt;=0,0,2500),2)</f>
        <v>0</v>
      </c>
      <c r="I79" s="110">
        <f t="shared" si="17"/>
        <v>0</v>
      </c>
      <c r="J79" s="304">
        <f>IF(D79&gt;0,'S2'!$BZ$31,0)</f>
        <v>0</v>
      </c>
      <c r="K79" s="299">
        <f t="shared" si="18"/>
        <v>0</v>
      </c>
      <c r="L79" s="299">
        <f t="shared" si="19"/>
        <v>0</v>
      </c>
      <c r="M79" s="116"/>
      <c r="N79" s="107"/>
    </row>
    <row r="80" spans="1:14" ht="20.100000000000001" customHeight="1" x14ac:dyDescent="0.45">
      <c r="A80" s="106"/>
      <c r="B80" s="134" t="s">
        <v>260</v>
      </c>
      <c r="D80" s="282">
        <v>0</v>
      </c>
      <c r="E80" s="112" t="s">
        <v>42</v>
      </c>
      <c r="F80" s="109">
        <f>IF(D80&lt;=0,0,)</f>
        <v>0</v>
      </c>
      <c r="G80" s="109">
        <f>IF(D80&lt;=0,0,)</f>
        <v>0</v>
      </c>
      <c r="H80" s="119">
        <f>ROUND(IF(D80&lt;=0,0,4610),2)</f>
        <v>0</v>
      </c>
      <c r="I80" s="110">
        <f>D80*H80</f>
        <v>0</v>
      </c>
      <c r="J80" s="304">
        <f>IF(D80&gt;0,'S2'!$BZ$31,0)</f>
        <v>0</v>
      </c>
      <c r="K80" s="299">
        <f t="shared" si="18"/>
        <v>0</v>
      </c>
      <c r="L80" s="299">
        <f t="shared" si="19"/>
        <v>0</v>
      </c>
      <c r="M80" s="615"/>
      <c r="N80" s="614"/>
    </row>
    <row r="81" spans="1:14" ht="20.100000000000001" customHeight="1" x14ac:dyDescent="0.45">
      <c r="A81" s="106"/>
      <c r="B81" s="134" t="s">
        <v>261</v>
      </c>
      <c r="D81" s="282">
        <v>0</v>
      </c>
      <c r="E81" s="112" t="s">
        <v>42</v>
      </c>
      <c r="F81" s="109">
        <f t="shared" si="15"/>
        <v>0</v>
      </c>
      <c r="G81" s="109">
        <f t="shared" si="16"/>
        <v>0</v>
      </c>
      <c r="H81" s="119">
        <f>ROUND(IF(D81&lt;=0,0,3950),2)</f>
        <v>0</v>
      </c>
      <c r="I81" s="110">
        <f t="shared" si="17"/>
        <v>0</v>
      </c>
      <c r="J81" s="304">
        <f>IF(D81&gt;0,'S2'!$BZ$31,0)</f>
        <v>0</v>
      </c>
      <c r="K81" s="299">
        <f t="shared" si="18"/>
        <v>0</v>
      </c>
      <c r="L81" s="299">
        <f t="shared" si="19"/>
        <v>0</v>
      </c>
      <c r="M81" s="116"/>
      <c r="N81" s="107"/>
    </row>
    <row r="82" spans="1:14" ht="20.100000000000001" customHeight="1" x14ac:dyDescent="0.45">
      <c r="A82" s="106"/>
      <c r="B82" s="134" t="s">
        <v>262</v>
      </c>
      <c r="D82" s="282">
        <v>0</v>
      </c>
      <c r="E82" s="112" t="s">
        <v>42</v>
      </c>
      <c r="F82" s="109">
        <f t="shared" si="15"/>
        <v>0</v>
      </c>
      <c r="G82" s="109">
        <f t="shared" si="16"/>
        <v>0</v>
      </c>
      <c r="H82" s="119">
        <f>ROUND(IF(D82&lt;=0,0,5830),2)</f>
        <v>0</v>
      </c>
      <c r="I82" s="110">
        <f t="shared" si="17"/>
        <v>0</v>
      </c>
      <c r="J82" s="304">
        <f>IF(D82&gt;0,'S2'!$BZ$31,0)</f>
        <v>0</v>
      </c>
      <c r="K82" s="299">
        <f t="shared" si="18"/>
        <v>0</v>
      </c>
      <c r="L82" s="299">
        <f t="shared" si="19"/>
        <v>0</v>
      </c>
      <c r="M82" s="116"/>
      <c r="N82" s="107"/>
    </row>
    <row r="83" spans="1:14" ht="20.100000000000001" customHeight="1" x14ac:dyDescent="0.45">
      <c r="A83" s="106"/>
      <c r="B83" s="134" t="s">
        <v>263</v>
      </c>
      <c r="D83" s="282">
        <v>0</v>
      </c>
      <c r="E83" s="112" t="s">
        <v>42</v>
      </c>
      <c r="F83" s="109">
        <f t="shared" si="15"/>
        <v>0</v>
      </c>
      <c r="G83" s="109">
        <f t="shared" si="16"/>
        <v>0</v>
      </c>
      <c r="H83" s="119">
        <f>ROUND(IF(D83&lt;=0,0,9190),2)</f>
        <v>0</v>
      </c>
      <c r="I83" s="110">
        <f t="shared" si="17"/>
        <v>0</v>
      </c>
      <c r="J83" s="304">
        <f>IF(D83&gt;0,'S2'!$BZ$31,0)</f>
        <v>0</v>
      </c>
      <c r="K83" s="299">
        <f t="shared" si="18"/>
        <v>0</v>
      </c>
      <c r="L83" s="299">
        <f t="shared" si="19"/>
        <v>0</v>
      </c>
      <c r="M83" s="116"/>
      <c r="N83" s="107"/>
    </row>
    <row r="84" spans="1:14" ht="20.100000000000001" customHeight="1" x14ac:dyDescent="0.45">
      <c r="A84" s="106"/>
      <c r="B84" s="134" t="s">
        <v>264</v>
      </c>
      <c r="D84" s="282">
        <v>0</v>
      </c>
      <c r="E84" s="112" t="s">
        <v>42</v>
      </c>
      <c r="F84" s="109">
        <f t="shared" si="15"/>
        <v>0</v>
      </c>
      <c r="G84" s="109">
        <f t="shared" si="16"/>
        <v>0</v>
      </c>
      <c r="H84" s="119">
        <f>ROUND(IF(D84&lt;=0,0,14480),2)</f>
        <v>0</v>
      </c>
      <c r="I84" s="110">
        <f t="shared" si="17"/>
        <v>0</v>
      </c>
      <c r="J84" s="304">
        <f>IF(D84&gt;0,'S2'!$BZ$31,0)</f>
        <v>0</v>
      </c>
      <c r="K84" s="299">
        <f t="shared" si="18"/>
        <v>0</v>
      </c>
      <c r="L84" s="299">
        <f t="shared" si="19"/>
        <v>0</v>
      </c>
      <c r="M84" s="116"/>
      <c r="N84" s="107"/>
    </row>
    <row r="85" spans="1:14" ht="20.100000000000001" customHeight="1" x14ac:dyDescent="0.45">
      <c r="A85" s="106"/>
      <c r="B85" s="134" t="s">
        <v>265</v>
      </c>
      <c r="D85" s="282">
        <v>0</v>
      </c>
      <c r="E85" s="112" t="s">
        <v>42</v>
      </c>
      <c r="F85" s="109">
        <f t="shared" si="15"/>
        <v>0</v>
      </c>
      <c r="G85" s="109">
        <f t="shared" si="16"/>
        <v>0</v>
      </c>
      <c r="H85" s="119">
        <f>ROUND(IF(D85&lt;=0,0,21390),2)</f>
        <v>0</v>
      </c>
      <c r="I85" s="110">
        <f t="shared" si="17"/>
        <v>0</v>
      </c>
      <c r="J85" s="304">
        <f>IF(D85&gt;0,'S2'!$BZ$31,0)</f>
        <v>0</v>
      </c>
      <c r="K85" s="299">
        <f t="shared" si="18"/>
        <v>0</v>
      </c>
      <c r="L85" s="299">
        <f t="shared" si="19"/>
        <v>0</v>
      </c>
      <c r="M85" s="116"/>
      <c r="N85" s="107"/>
    </row>
    <row r="86" spans="1:14" ht="20.100000000000001" customHeight="1" x14ac:dyDescent="0.45">
      <c r="A86" s="106"/>
      <c r="B86" s="134" t="s">
        <v>266</v>
      </c>
      <c r="D86" s="282">
        <v>0</v>
      </c>
      <c r="E86" s="112" t="s">
        <v>42</v>
      </c>
      <c r="F86" s="109">
        <f t="shared" si="15"/>
        <v>0</v>
      </c>
      <c r="G86" s="109">
        <f t="shared" si="16"/>
        <v>0</v>
      </c>
      <c r="H86" s="119">
        <f>ROUND(IF(D86&lt;=0,0,8420),2)</f>
        <v>0</v>
      </c>
      <c r="I86" s="110">
        <f t="shared" si="17"/>
        <v>0</v>
      </c>
      <c r="J86" s="304">
        <f>IF(D86&gt;0,'S2'!$BZ$31,0)</f>
        <v>0</v>
      </c>
      <c r="K86" s="299">
        <f t="shared" si="18"/>
        <v>0</v>
      </c>
      <c r="L86" s="299">
        <f t="shared" si="19"/>
        <v>0</v>
      </c>
      <c r="M86" s="116"/>
      <c r="N86" s="107"/>
    </row>
    <row r="87" spans="1:14" ht="20.100000000000001" customHeight="1" x14ac:dyDescent="0.45">
      <c r="A87" s="106"/>
      <c r="B87" s="134" t="s">
        <v>267</v>
      </c>
      <c r="D87" s="282">
        <v>0</v>
      </c>
      <c r="E87" s="112" t="s">
        <v>42</v>
      </c>
      <c r="F87" s="109">
        <f t="shared" si="15"/>
        <v>0</v>
      </c>
      <c r="G87" s="109">
        <f t="shared" si="16"/>
        <v>0</v>
      </c>
      <c r="H87" s="119">
        <f>ROUND(IF(D87&lt;=0,0,3550),2)</f>
        <v>0</v>
      </c>
      <c r="I87" s="110">
        <f t="shared" si="17"/>
        <v>0</v>
      </c>
      <c r="J87" s="304">
        <f>IF(D87&gt;0,'S2'!$BZ$31,0)</f>
        <v>0</v>
      </c>
      <c r="K87" s="299">
        <f t="shared" si="18"/>
        <v>0</v>
      </c>
      <c r="L87" s="299">
        <f t="shared" si="19"/>
        <v>0</v>
      </c>
      <c r="M87" s="116"/>
      <c r="N87" s="107"/>
    </row>
    <row r="88" spans="1:14" ht="20.100000000000001" customHeight="1" x14ac:dyDescent="0.45">
      <c r="A88" s="106"/>
      <c r="B88" s="134" t="s">
        <v>268</v>
      </c>
      <c r="D88" s="282">
        <v>0</v>
      </c>
      <c r="E88" s="112" t="s">
        <v>42</v>
      </c>
      <c r="F88" s="109">
        <f t="shared" si="15"/>
        <v>0</v>
      </c>
      <c r="G88" s="109">
        <f t="shared" si="16"/>
        <v>0</v>
      </c>
      <c r="H88" s="119">
        <f>ROUND(IF(D88&lt;=0,0,6310),2)</f>
        <v>0</v>
      </c>
      <c r="I88" s="110">
        <f t="shared" si="17"/>
        <v>0</v>
      </c>
      <c r="J88" s="304">
        <f>IF(D88&gt;0,'S2'!$BZ$31,0)</f>
        <v>0</v>
      </c>
      <c r="K88" s="299">
        <f t="shared" si="18"/>
        <v>0</v>
      </c>
      <c r="L88" s="299">
        <f t="shared" si="19"/>
        <v>0</v>
      </c>
      <c r="M88" s="116"/>
      <c r="N88" s="107"/>
    </row>
    <row r="89" spans="1:14" ht="20.100000000000001" customHeight="1" x14ac:dyDescent="0.45">
      <c r="A89" s="106"/>
      <c r="B89" s="111" t="s">
        <v>327</v>
      </c>
      <c r="D89" s="282">
        <v>0</v>
      </c>
      <c r="E89" s="112" t="s">
        <v>42</v>
      </c>
      <c r="F89" s="109">
        <f t="shared" si="15"/>
        <v>0</v>
      </c>
      <c r="G89" s="109">
        <f t="shared" si="16"/>
        <v>0</v>
      </c>
      <c r="H89" s="119">
        <f>ROUND(IF(D89&lt;=0,0,2550),2)</f>
        <v>0</v>
      </c>
      <c r="I89" s="110">
        <f t="shared" si="17"/>
        <v>0</v>
      </c>
      <c r="J89" s="304">
        <f>IF(D89&gt;0,'S2'!$BZ$31,0)</f>
        <v>0</v>
      </c>
      <c r="K89" s="299">
        <f t="shared" si="18"/>
        <v>0</v>
      </c>
      <c r="L89" s="299">
        <f t="shared" si="19"/>
        <v>0</v>
      </c>
      <c r="M89" s="116"/>
      <c r="N89" s="107"/>
    </row>
    <row r="90" spans="1:14" ht="20.100000000000001" customHeight="1" x14ac:dyDescent="0.45">
      <c r="A90" s="106"/>
      <c r="B90" s="111" t="s">
        <v>328</v>
      </c>
      <c r="D90" s="282">
        <v>0</v>
      </c>
      <c r="E90" s="112" t="s">
        <v>42</v>
      </c>
      <c r="F90" s="109">
        <f>IF(D90&lt;=0,0,)</f>
        <v>0</v>
      </c>
      <c r="G90" s="109">
        <f>IF(D90&lt;=0,0,)</f>
        <v>0</v>
      </c>
      <c r="H90" s="119">
        <f>ROUND(IF(D90&lt;=0,0,2620),2)</f>
        <v>0</v>
      </c>
      <c r="I90" s="110">
        <f>D90*H90</f>
        <v>0</v>
      </c>
      <c r="J90" s="304">
        <f>IF(D90&gt;0,'S2'!$BZ$31,0)</f>
        <v>0</v>
      </c>
      <c r="K90" s="299">
        <f>ROUNDDOWN(H90*J90,2)</f>
        <v>0</v>
      </c>
      <c r="L90" s="299">
        <f>D90*K90</f>
        <v>0</v>
      </c>
      <c r="M90" s="116"/>
      <c r="N90" s="107"/>
    </row>
    <row r="91" spans="1:14" x14ac:dyDescent="0.45">
      <c r="A91" s="108"/>
      <c r="B91" s="134" t="s">
        <v>326</v>
      </c>
      <c r="D91" s="282">
        <v>0</v>
      </c>
      <c r="E91" s="112" t="s">
        <v>42</v>
      </c>
      <c r="F91" s="109">
        <f t="shared" si="15"/>
        <v>0</v>
      </c>
      <c r="G91" s="109">
        <f t="shared" si="16"/>
        <v>0</v>
      </c>
      <c r="H91" s="119">
        <f>ROUND(IF(D91&lt;=0,0,3620),2)</f>
        <v>0</v>
      </c>
      <c r="I91" s="110">
        <f t="shared" si="17"/>
        <v>0</v>
      </c>
      <c r="J91" s="304">
        <f>IF(D91&gt;0,'S2'!$BZ$31,0)</f>
        <v>0</v>
      </c>
      <c r="K91" s="299">
        <f t="shared" si="18"/>
        <v>0</v>
      </c>
      <c r="L91" s="299">
        <f t="shared" si="19"/>
        <v>0</v>
      </c>
      <c r="M91" s="116"/>
      <c r="N91" s="107"/>
    </row>
    <row r="92" spans="1:14" x14ac:dyDescent="0.45">
      <c r="A92" s="108"/>
      <c r="B92" s="134"/>
      <c r="D92" s="282"/>
      <c r="E92" s="112"/>
      <c r="F92" s="109"/>
      <c r="G92" s="109"/>
      <c r="H92" s="119"/>
      <c r="I92" s="110"/>
      <c r="J92" s="304"/>
      <c r="K92" s="299"/>
      <c r="L92" s="299"/>
      <c r="M92" s="116"/>
      <c r="N92" s="107"/>
    </row>
    <row r="93" spans="1:14" x14ac:dyDescent="0.45">
      <c r="A93" s="108"/>
      <c r="B93" s="134"/>
      <c r="D93" s="282"/>
      <c r="E93" s="112"/>
      <c r="F93" s="109"/>
      <c r="G93" s="109"/>
      <c r="H93" s="119"/>
      <c r="I93" s="110"/>
      <c r="J93" s="304"/>
      <c r="K93" s="299"/>
      <c r="L93" s="299"/>
      <c r="M93" s="116"/>
      <c r="N93" s="107"/>
    </row>
    <row r="94" spans="1:14" x14ac:dyDescent="0.45">
      <c r="A94" s="108"/>
      <c r="B94" s="134"/>
      <c r="D94" s="282"/>
      <c r="E94" s="112"/>
      <c r="F94" s="109"/>
      <c r="G94" s="109"/>
      <c r="H94" s="119"/>
      <c r="I94" s="110"/>
      <c r="J94" s="304"/>
      <c r="K94" s="299"/>
      <c r="L94" s="299"/>
      <c r="M94" s="116"/>
      <c r="N94" s="107"/>
    </row>
    <row r="95" spans="1:14" x14ac:dyDescent="0.45">
      <c r="A95" s="108"/>
      <c r="B95" s="134"/>
      <c r="D95" s="282"/>
      <c r="E95" s="112"/>
      <c r="F95" s="109"/>
      <c r="G95" s="109"/>
      <c r="H95" s="119"/>
      <c r="I95" s="110"/>
      <c r="J95" s="304"/>
      <c r="K95" s="299"/>
      <c r="L95" s="299"/>
      <c r="M95" s="116"/>
      <c r="N95" s="107"/>
    </row>
    <row r="96" spans="1:14" x14ac:dyDescent="0.45">
      <c r="A96" s="108"/>
      <c r="B96" s="134"/>
      <c r="D96" s="282"/>
      <c r="E96" s="112"/>
      <c r="F96" s="109"/>
      <c r="G96" s="109"/>
      <c r="H96" s="119"/>
      <c r="I96" s="110"/>
      <c r="J96" s="304"/>
      <c r="K96" s="299"/>
      <c r="L96" s="299"/>
      <c r="M96" s="116"/>
      <c r="N96" s="107"/>
    </row>
    <row r="97" spans="1:14" x14ac:dyDescent="0.45">
      <c r="A97" s="108"/>
      <c r="B97" s="134"/>
      <c r="D97" s="282"/>
      <c r="E97" s="112"/>
      <c r="F97" s="109"/>
      <c r="G97" s="109"/>
      <c r="H97" s="119"/>
      <c r="I97" s="110"/>
      <c r="J97" s="304"/>
      <c r="K97" s="299"/>
      <c r="L97" s="299"/>
      <c r="M97" s="116"/>
      <c r="N97" s="107"/>
    </row>
    <row r="98" spans="1:14" ht="20.100000000000001" customHeight="1" x14ac:dyDescent="0.45">
      <c r="A98" s="106"/>
      <c r="B98" s="134"/>
      <c r="D98" s="125"/>
      <c r="E98" s="112"/>
      <c r="F98" s="109"/>
      <c r="G98" s="109"/>
      <c r="H98" s="119"/>
      <c r="I98" s="110"/>
      <c r="J98" s="299"/>
      <c r="K98" s="299"/>
      <c r="L98" s="299"/>
      <c r="M98" s="116"/>
      <c r="N98" s="107"/>
    </row>
    <row r="99" spans="1:14" x14ac:dyDescent="0.45">
      <c r="A99" s="120"/>
      <c r="B99" s="121"/>
      <c r="C99" s="146" t="s">
        <v>162</v>
      </c>
      <c r="D99" s="122"/>
      <c r="E99" s="122"/>
      <c r="F99" s="122"/>
      <c r="G99" s="122"/>
      <c r="H99" s="122"/>
      <c r="I99" s="123">
        <f>SUM(I57:I98)</f>
        <v>592148.19000000006</v>
      </c>
      <c r="J99" s="302"/>
      <c r="K99" s="302"/>
      <c r="L99" s="123">
        <f>SUM(L57:L98)</f>
        <v>806715.14</v>
      </c>
      <c r="M99" s="121"/>
      <c r="N99" s="222"/>
    </row>
    <row r="100" spans="1:14" ht="23.25" x14ac:dyDescent="0.5">
      <c r="A100" s="605" t="s">
        <v>60</v>
      </c>
      <c r="B100" s="605"/>
      <c r="C100" s="605"/>
      <c r="D100" s="605"/>
      <c r="E100" s="605"/>
      <c r="F100" s="605"/>
      <c r="G100" s="605"/>
      <c r="H100" s="605"/>
      <c r="I100" s="605"/>
      <c r="J100" s="605"/>
      <c r="K100" s="605"/>
      <c r="L100" s="605"/>
      <c r="M100" s="605"/>
    </row>
    <row r="101" spans="1:14" x14ac:dyDescent="0.45">
      <c r="B101" s="251" t="s">
        <v>44</v>
      </c>
      <c r="C101" s="94">
        <f>C2</f>
        <v>0</v>
      </c>
      <c r="D101" s="93"/>
      <c r="G101" s="93" t="s">
        <v>23</v>
      </c>
      <c r="I101" s="92">
        <f>$I$2</f>
        <v>0</v>
      </c>
    </row>
    <row r="102" spans="1:14" x14ac:dyDescent="0.45">
      <c r="B102" s="251" t="s">
        <v>45</v>
      </c>
      <c r="C102" s="94" t="str">
        <f>C3</f>
        <v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v>
      </c>
      <c r="G102" s="93" t="s">
        <v>302</v>
      </c>
      <c r="I102" s="283">
        <f>$I$3</f>
        <v>0.41499999999999998</v>
      </c>
      <c r="J102" s="94" t="s">
        <v>46</v>
      </c>
      <c r="K102" s="94"/>
      <c r="L102" s="94"/>
    </row>
    <row r="103" spans="1:14" x14ac:dyDescent="0.45">
      <c r="A103" s="95" t="s">
        <v>0</v>
      </c>
      <c r="B103" s="96"/>
      <c r="C103" s="97" t="s">
        <v>47</v>
      </c>
      <c r="D103" s="95" t="s">
        <v>24</v>
      </c>
      <c r="E103" s="95" t="s">
        <v>25</v>
      </c>
      <c r="F103" s="606" t="s">
        <v>26</v>
      </c>
      <c r="G103" s="607"/>
      <c r="H103" s="608"/>
      <c r="I103" s="95" t="s">
        <v>27</v>
      </c>
      <c r="J103" s="624" t="s">
        <v>2</v>
      </c>
      <c r="K103" s="606" t="s">
        <v>321</v>
      </c>
      <c r="L103" s="608"/>
      <c r="M103" s="611" t="s">
        <v>20</v>
      </c>
      <c r="N103" s="612"/>
    </row>
    <row r="104" spans="1:14" x14ac:dyDescent="0.45">
      <c r="A104" s="98"/>
      <c r="B104" s="99"/>
      <c r="C104" s="100"/>
      <c r="D104" s="98"/>
      <c r="E104" s="98"/>
      <c r="F104" s="101" t="s">
        <v>28</v>
      </c>
      <c r="G104" s="101" t="s">
        <v>29</v>
      </c>
      <c r="H104" s="101" t="s">
        <v>30</v>
      </c>
      <c r="I104" s="98" t="s">
        <v>31</v>
      </c>
      <c r="J104" s="624"/>
      <c r="K104" s="303" t="s">
        <v>322</v>
      </c>
      <c r="L104" s="101" t="s">
        <v>30</v>
      </c>
      <c r="M104" s="99"/>
      <c r="N104" s="211"/>
    </row>
    <row r="105" spans="1:14" x14ac:dyDescent="0.45">
      <c r="A105" s="108"/>
      <c r="B105" s="124"/>
      <c r="C105" s="145" t="s">
        <v>163</v>
      </c>
      <c r="D105" s="108"/>
      <c r="E105" s="108"/>
      <c r="F105" s="108"/>
      <c r="G105" s="108"/>
      <c r="H105" s="108"/>
      <c r="I105" s="250">
        <f>I99</f>
        <v>592148.19000000006</v>
      </c>
      <c r="J105" s="301"/>
      <c r="K105" s="301"/>
      <c r="L105" s="250">
        <f>L99</f>
        <v>806715.14</v>
      </c>
      <c r="M105" s="96"/>
      <c r="N105" s="136"/>
    </row>
    <row r="106" spans="1:14" x14ac:dyDescent="0.45">
      <c r="A106" s="106"/>
      <c r="B106" s="134" t="s">
        <v>331</v>
      </c>
      <c r="D106" s="282">
        <v>0</v>
      </c>
      <c r="E106" s="112" t="s">
        <v>42</v>
      </c>
      <c r="F106" s="109">
        <f>IF(D106&lt;=0,0,)</f>
        <v>0</v>
      </c>
      <c r="G106" s="109">
        <f>IF(D106&lt;=0,0,)</f>
        <v>0</v>
      </c>
      <c r="H106" s="119">
        <f>ROUND(IF(D106&lt;=0,0,5180),2)</f>
        <v>0</v>
      </c>
      <c r="I106" s="110">
        <f t="shared" ref="I106:I121" si="20">D106*H106</f>
        <v>0</v>
      </c>
      <c r="J106" s="304">
        <f>IF(D106&gt;0,'S2'!$BZ$31,0)</f>
        <v>0</v>
      </c>
      <c r="K106" s="299">
        <f t="shared" ref="K106:K121" si="21">ROUNDDOWN(H106*J106,2)</f>
        <v>0</v>
      </c>
      <c r="L106" s="299">
        <f t="shared" ref="L106:L121" si="22">D106*K106</f>
        <v>0</v>
      </c>
      <c r="M106" s="116"/>
      <c r="N106" s="107"/>
    </row>
    <row r="107" spans="1:14" ht="20.100000000000001" customHeight="1" x14ac:dyDescent="0.45">
      <c r="A107" s="106"/>
      <c r="B107" s="134" t="s">
        <v>284</v>
      </c>
      <c r="D107" s="282">
        <v>0</v>
      </c>
      <c r="E107" s="112" t="s">
        <v>42</v>
      </c>
      <c r="F107" s="109">
        <f>IF(D107&lt;=0,0,)</f>
        <v>0</v>
      </c>
      <c r="G107" s="109">
        <f>IF(D107&lt;=0,0,)</f>
        <v>0</v>
      </c>
      <c r="H107" s="119">
        <f>ROUND(IF(D107&lt;=0,0,),2)</f>
        <v>0</v>
      </c>
      <c r="I107" s="110">
        <f t="shared" si="20"/>
        <v>0</v>
      </c>
      <c r="J107" s="304">
        <f>IF(D107&gt;0,'S2'!$BZ$31,0)</f>
        <v>0</v>
      </c>
      <c r="K107" s="299">
        <f t="shared" si="21"/>
        <v>0</v>
      </c>
      <c r="L107" s="299">
        <f t="shared" si="22"/>
        <v>0</v>
      </c>
      <c r="M107" s="116"/>
      <c r="N107" s="107"/>
    </row>
    <row r="108" spans="1:14" ht="20.100000000000001" customHeight="1" x14ac:dyDescent="0.45">
      <c r="A108" s="106"/>
      <c r="B108" s="134" t="s">
        <v>285</v>
      </c>
      <c r="D108" s="282">
        <v>0</v>
      </c>
      <c r="E108" s="112" t="s">
        <v>42</v>
      </c>
      <c r="F108" s="109">
        <f>IF(D108&lt;=0,0,)</f>
        <v>0</v>
      </c>
      <c r="G108" s="109">
        <f>IF(D108&lt;=0,0,)</f>
        <v>0</v>
      </c>
      <c r="H108" s="119">
        <f>ROUND(IF(D108&lt;=0,0,),2)</f>
        <v>0</v>
      </c>
      <c r="I108" s="110">
        <f t="shared" si="20"/>
        <v>0</v>
      </c>
      <c r="J108" s="304">
        <f>IF(D108&gt;0,'S2'!$BZ$31,0)</f>
        <v>0</v>
      </c>
      <c r="K108" s="299">
        <f t="shared" si="21"/>
        <v>0</v>
      </c>
      <c r="L108" s="299">
        <f t="shared" si="22"/>
        <v>0</v>
      </c>
      <c r="M108" s="116"/>
      <c r="N108" s="107"/>
    </row>
    <row r="109" spans="1:14" ht="20.100000000000001" customHeight="1" x14ac:dyDescent="0.45">
      <c r="A109" s="106"/>
      <c r="B109" s="134" t="s">
        <v>286</v>
      </c>
      <c r="D109" s="282">
        <v>0</v>
      </c>
      <c r="E109" s="112" t="s">
        <v>42</v>
      </c>
      <c r="F109" s="109">
        <f>IF(D109&lt;=0,0,)</f>
        <v>0</v>
      </c>
      <c r="G109" s="109">
        <f>IF(D109&lt;=0,0,)</f>
        <v>0</v>
      </c>
      <c r="H109" s="119">
        <f>ROUND(IF(D109&lt;=0,0,),2)</f>
        <v>0</v>
      </c>
      <c r="I109" s="110">
        <f t="shared" si="20"/>
        <v>0</v>
      </c>
      <c r="J109" s="304">
        <f>IF(D109&gt;0,'S2'!$BZ$31,0)</f>
        <v>0</v>
      </c>
      <c r="K109" s="299">
        <f t="shared" si="21"/>
        <v>0</v>
      </c>
      <c r="L109" s="299">
        <f t="shared" si="22"/>
        <v>0</v>
      </c>
      <c r="M109" s="116"/>
      <c r="N109" s="107"/>
    </row>
    <row r="110" spans="1:14" ht="20.100000000000001" customHeight="1" x14ac:dyDescent="0.45">
      <c r="A110" s="106"/>
      <c r="B110" s="134" t="s">
        <v>332</v>
      </c>
      <c r="D110" s="282">
        <v>0</v>
      </c>
      <c r="E110" s="112" t="s">
        <v>42</v>
      </c>
      <c r="F110" s="109">
        <f>IF(D110&lt;=0,0,)</f>
        <v>0</v>
      </c>
      <c r="G110" s="109">
        <f>IF(D110&lt;=0,0,)</f>
        <v>0</v>
      </c>
      <c r="H110" s="119">
        <f>ROUND(IF(D110&lt;=0,0,),2)</f>
        <v>0</v>
      </c>
      <c r="I110" s="110">
        <f t="shared" si="20"/>
        <v>0</v>
      </c>
      <c r="J110" s="304">
        <f>IF(D110&gt;0,'S2'!$BZ$31,0)</f>
        <v>0</v>
      </c>
      <c r="K110" s="299">
        <f t="shared" si="21"/>
        <v>0</v>
      </c>
      <c r="L110" s="299">
        <f t="shared" si="22"/>
        <v>0</v>
      </c>
      <c r="M110" s="116"/>
      <c r="N110" s="107"/>
    </row>
    <row r="111" spans="1:14" x14ac:dyDescent="0.45">
      <c r="A111" s="106"/>
      <c r="B111" s="134" t="s">
        <v>333</v>
      </c>
      <c r="D111" s="282">
        <v>0</v>
      </c>
      <c r="E111" s="142" t="s">
        <v>43</v>
      </c>
      <c r="F111" s="109">
        <f t="shared" ref="F111:F121" si="23">IF(D111&lt;=0,0,)</f>
        <v>0</v>
      </c>
      <c r="G111" s="109">
        <f t="shared" ref="G111:G121" si="24">IF(D111&lt;=0,0,)</f>
        <v>0</v>
      </c>
      <c r="H111" s="119">
        <f>ROUND(IF(D111&lt;=0,0,560),2)</f>
        <v>0</v>
      </c>
      <c r="I111" s="110">
        <f t="shared" si="20"/>
        <v>0</v>
      </c>
      <c r="J111" s="304">
        <f>IF(D111&gt;0,'S2'!$BZ$31,0)</f>
        <v>0</v>
      </c>
      <c r="K111" s="299">
        <f t="shared" si="21"/>
        <v>0</v>
      </c>
      <c r="L111" s="299">
        <f t="shared" si="22"/>
        <v>0</v>
      </c>
      <c r="M111" s="116"/>
      <c r="N111" s="107"/>
    </row>
    <row r="112" spans="1:14" x14ac:dyDescent="0.45">
      <c r="A112" s="106"/>
      <c r="B112" s="134" t="s">
        <v>334</v>
      </c>
      <c r="D112" s="282">
        <v>0</v>
      </c>
      <c r="E112" s="142" t="s">
        <v>43</v>
      </c>
      <c r="F112" s="109">
        <f t="shared" si="23"/>
        <v>0</v>
      </c>
      <c r="G112" s="109">
        <f t="shared" si="24"/>
        <v>0</v>
      </c>
      <c r="H112" s="119">
        <f>ROUND(IF(D112&lt;=0,0,1690),2)</f>
        <v>0</v>
      </c>
      <c r="I112" s="110">
        <f t="shared" si="20"/>
        <v>0</v>
      </c>
      <c r="J112" s="304">
        <f>IF(D112&gt;0,'S2'!$BZ$31,0)</f>
        <v>0</v>
      </c>
      <c r="K112" s="299">
        <f t="shared" si="21"/>
        <v>0</v>
      </c>
      <c r="L112" s="299">
        <f t="shared" si="22"/>
        <v>0</v>
      </c>
      <c r="M112" s="116"/>
      <c r="N112" s="107"/>
    </row>
    <row r="113" spans="1:15" x14ac:dyDescent="0.45">
      <c r="A113" s="106"/>
      <c r="B113" s="134" t="s">
        <v>335</v>
      </c>
      <c r="D113" s="282">
        <v>0</v>
      </c>
      <c r="E113" s="142" t="s">
        <v>43</v>
      </c>
      <c r="F113" s="109">
        <f t="shared" si="23"/>
        <v>0</v>
      </c>
      <c r="G113" s="109">
        <f t="shared" si="24"/>
        <v>0</v>
      </c>
      <c r="H113" s="119">
        <f>ROUND(IF(D113&lt;=0,0,280),2)</f>
        <v>0</v>
      </c>
      <c r="I113" s="110">
        <f t="shared" si="20"/>
        <v>0</v>
      </c>
      <c r="J113" s="304">
        <f>IF(D113&gt;0,'S2'!$BZ$31,0)</f>
        <v>0</v>
      </c>
      <c r="K113" s="299">
        <f t="shared" si="21"/>
        <v>0</v>
      </c>
      <c r="L113" s="299">
        <f t="shared" si="22"/>
        <v>0</v>
      </c>
      <c r="M113" s="116"/>
      <c r="N113" s="107"/>
    </row>
    <row r="114" spans="1:15" x14ac:dyDescent="0.45">
      <c r="A114" s="106"/>
      <c r="B114" s="134" t="s">
        <v>336</v>
      </c>
      <c r="D114" s="282">
        <v>0</v>
      </c>
      <c r="E114" s="142" t="s">
        <v>43</v>
      </c>
      <c r="F114" s="109">
        <f t="shared" si="23"/>
        <v>0</v>
      </c>
      <c r="G114" s="109">
        <f t="shared" si="24"/>
        <v>0</v>
      </c>
      <c r="H114" s="119">
        <f>ROUND(IF(D114&lt;=0,0,90),2)</f>
        <v>0</v>
      </c>
      <c r="I114" s="110">
        <f t="shared" si="20"/>
        <v>0</v>
      </c>
      <c r="J114" s="304">
        <f>IF(D114&gt;0,'S2'!$BZ$31,0)</f>
        <v>0</v>
      </c>
      <c r="K114" s="299">
        <f t="shared" si="21"/>
        <v>0</v>
      </c>
      <c r="L114" s="299">
        <f t="shared" si="22"/>
        <v>0</v>
      </c>
      <c r="M114" s="116"/>
      <c r="N114" s="107"/>
    </row>
    <row r="115" spans="1:15" x14ac:dyDescent="0.45">
      <c r="A115" s="106"/>
      <c r="B115" s="134" t="s">
        <v>337</v>
      </c>
      <c r="D115" s="282">
        <v>0</v>
      </c>
      <c r="E115" s="142" t="s">
        <v>56</v>
      </c>
      <c r="F115" s="109">
        <f t="shared" si="23"/>
        <v>0</v>
      </c>
      <c r="G115" s="109">
        <f t="shared" si="24"/>
        <v>0</v>
      </c>
      <c r="H115" s="119">
        <f>ROUND(IF(D115&lt;=0,0,1780),2)</f>
        <v>0</v>
      </c>
      <c r="I115" s="110">
        <f t="shared" si="20"/>
        <v>0</v>
      </c>
      <c r="J115" s="304">
        <f>IF(D115&gt;0,'S2'!$BZ$31,0)</f>
        <v>0</v>
      </c>
      <c r="K115" s="299">
        <f t="shared" si="21"/>
        <v>0</v>
      </c>
      <c r="L115" s="299">
        <f t="shared" si="22"/>
        <v>0</v>
      </c>
      <c r="M115" s="116"/>
      <c r="N115" s="107"/>
    </row>
    <row r="116" spans="1:15" x14ac:dyDescent="0.45">
      <c r="A116" s="106"/>
      <c r="B116" s="134" t="s">
        <v>338</v>
      </c>
      <c r="D116" s="282">
        <v>0</v>
      </c>
      <c r="E116" s="142" t="s">
        <v>56</v>
      </c>
      <c r="F116" s="109">
        <f t="shared" si="23"/>
        <v>0</v>
      </c>
      <c r="G116" s="109">
        <f t="shared" si="24"/>
        <v>0</v>
      </c>
      <c r="H116" s="119">
        <f>ROUND(IF(D116&lt;=0,0,1400),2)</f>
        <v>0</v>
      </c>
      <c r="I116" s="110">
        <f t="shared" si="20"/>
        <v>0</v>
      </c>
      <c r="J116" s="304">
        <f>IF(D116&gt;0,'S2'!$BZ$31,0)</f>
        <v>0</v>
      </c>
      <c r="K116" s="299">
        <f t="shared" si="21"/>
        <v>0</v>
      </c>
      <c r="L116" s="299">
        <f t="shared" si="22"/>
        <v>0</v>
      </c>
      <c r="M116" s="116"/>
      <c r="N116" s="107"/>
    </row>
    <row r="117" spans="1:15" x14ac:dyDescent="0.45">
      <c r="A117" s="106"/>
      <c r="B117" s="134" t="s">
        <v>339</v>
      </c>
      <c r="D117" s="282">
        <v>0</v>
      </c>
      <c r="E117" s="142" t="s">
        <v>135</v>
      </c>
      <c r="F117" s="109">
        <f t="shared" si="23"/>
        <v>0</v>
      </c>
      <c r="G117" s="109">
        <f t="shared" si="24"/>
        <v>0</v>
      </c>
      <c r="H117" s="119">
        <f>ROUND(IF(D117&lt;=0,0,8000),2)</f>
        <v>0</v>
      </c>
      <c r="I117" s="110">
        <f t="shared" si="20"/>
        <v>0</v>
      </c>
      <c r="J117" s="304">
        <f>IF(D117&gt;0,'S2'!$BZ$31,0)</f>
        <v>0</v>
      </c>
      <c r="K117" s="299">
        <f t="shared" si="21"/>
        <v>0</v>
      </c>
      <c r="L117" s="299">
        <f t="shared" si="22"/>
        <v>0</v>
      </c>
      <c r="M117" s="116"/>
      <c r="N117" s="107"/>
    </row>
    <row r="118" spans="1:15" x14ac:dyDescent="0.45">
      <c r="A118" s="106"/>
      <c r="B118" s="134" t="s">
        <v>340</v>
      </c>
      <c r="D118" s="282">
        <v>0</v>
      </c>
      <c r="E118" s="142" t="s">
        <v>143</v>
      </c>
      <c r="F118" s="109">
        <f t="shared" si="23"/>
        <v>0</v>
      </c>
      <c r="G118" s="109">
        <f t="shared" si="24"/>
        <v>0</v>
      </c>
      <c r="H118" s="119">
        <f>ROUND(IF(D118&lt;=0,0,215),2)</f>
        <v>0</v>
      </c>
      <c r="I118" s="110">
        <f t="shared" si="20"/>
        <v>0</v>
      </c>
      <c r="J118" s="304">
        <f>IF(D118&gt;0,'S2'!$BZ$31,0)</f>
        <v>0</v>
      </c>
      <c r="K118" s="299">
        <f t="shared" si="21"/>
        <v>0</v>
      </c>
      <c r="L118" s="299">
        <f t="shared" si="22"/>
        <v>0</v>
      </c>
      <c r="M118" s="116"/>
      <c r="N118" s="107"/>
      <c r="O118" s="149"/>
    </row>
    <row r="119" spans="1:15" x14ac:dyDescent="0.45">
      <c r="A119" s="106"/>
      <c r="B119" s="134" t="s">
        <v>341</v>
      </c>
      <c r="D119" s="282">
        <v>0</v>
      </c>
      <c r="E119" s="142" t="s">
        <v>135</v>
      </c>
      <c r="F119" s="109">
        <f t="shared" si="23"/>
        <v>0</v>
      </c>
      <c r="G119" s="109">
        <f t="shared" si="24"/>
        <v>0</v>
      </c>
      <c r="H119" s="119">
        <f>ROUND(IF(D119&lt;=0,0,13270),2)</f>
        <v>0</v>
      </c>
      <c r="I119" s="110">
        <f t="shared" si="20"/>
        <v>0</v>
      </c>
      <c r="J119" s="304">
        <f>IF(D119&gt;0,'S2'!$BZ$31,0)</f>
        <v>0</v>
      </c>
      <c r="K119" s="299">
        <f t="shared" si="21"/>
        <v>0</v>
      </c>
      <c r="L119" s="299">
        <f t="shared" si="22"/>
        <v>0</v>
      </c>
      <c r="M119" s="116"/>
      <c r="N119" s="107"/>
    </row>
    <row r="120" spans="1:15" x14ac:dyDescent="0.45">
      <c r="A120" s="106"/>
      <c r="B120" s="134" t="s">
        <v>342</v>
      </c>
      <c r="D120" s="282">
        <v>0</v>
      </c>
      <c r="E120" s="142" t="s">
        <v>135</v>
      </c>
      <c r="F120" s="109">
        <f t="shared" si="23"/>
        <v>0</v>
      </c>
      <c r="G120" s="109">
        <f t="shared" si="24"/>
        <v>0</v>
      </c>
      <c r="H120" s="119">
        <f>ROUND(IF(D120&lt;=0,0,5000),2)</f>
        <v>0</v>
      </c>
      <c r="I120" s="110">
        <f t="shared" si="20"/>
        <v>0</v>
      </c>
      <c r="J120" s="304">
        <f>IF(D120&gt;0,'S2'!$BZ$31,0)</f>
        <v>0</v>
      </c>
      <c r="K120" s="299">
        <f t="shared" si="21"/>
        <v>0</v>
      </c>
      <c r="L120" s="299">
        <f t="shared" si="22"/>
        <v>0</v>
      </c>
      <c r="M120" s="116"/>
      <c r="N120" s="107"/>
    </row>
    <row r="121" spans="1:15" x14ac:dyDescent="0.45">
      <c r="A121" s="106"/>
      <c r="B121" s="618" t="s">
        <v>343</v>
      </c>
      <c r="C121" s="619"/>
      <c r="D121" s="282">
        <v>0</v>
      </c>
      <c r="E121" s="142" t="s">
        <v>56</v>
      </c>
      <c r="F121" s="109">
        <f t="shared" si="23"/>
        <v>0</v>
      </c>
      <c r="G121" s="109">
        <f t="shared" si="24"/>
        <v>0</v>
      </c>
      <c r="H121" s="119">
        <f>ROUND(IF(D121&lt;=0,0,810),2)</f>
        <v>0</v>
      </c>
      <c r="I121" s="110">
        <f t="shared" si="20"/>
        <v>0</v>
      </c>
      <c r="J121" s="304">
        <f>IF(D121&gt;0,'S2'!$BZ$31,0)</f>
        <v>0</v>
      </c>
      <c r="K121" s="299">
        <f t="shared" si="21"/>
        <v>0</v>
      </c>
      <c r="L121" s="299">
        <f t="shared" si="22"/>
        <v>0</v>
      </c>
      <c r="M121" s="116"/>
      <c r="N121" s="107"/>
    </row>
    <row r="122" spans="1:15" x14ac:dyDescent="0.45">
      <c r="A122" s="106"/>
      <c r="B122" s="134" t="s">
        <v>344</v>
      </c>
      <c r="D122" s="282">
        <v>0</v>
      </c>
      <c r="E122" s="142" t="s">
        <v>42</v>
      </c>
      <c r="F122" s="109">
        <f>IF(D122&lt;=0,0,)</f>
        <v>0</v>
      </c>
      <c r="G122" s="109">
        <f>IF(D122&lt;=0,0,)</f>
        <v>0</v>
      </c>
      <c r="H122" s="119">
        <f>ROUND(IF(D122&lt;=0,0,10737),2)</f>
        <v>0</v>
      </c>
      <c r="I122" s="110">
        <f>D122*H122</f>
        <v>0</v>
      </c>
      <c r="J122" s="304">
        <v>1.07</v>
      </c>
      <c r="K122" s="299">
        <f>ROUNDDOWN(H122*J122,2)</f>
        <v>0</v>
      </c>
      <c r="L122" s="299">
        <f>D122*K122</f>
        <v>0</v>
      </c>
      <c r="M122" s="116" t="s">
        <v>330</v>
      </c>
      <c r="N122" s="107"/>
    </row>
    <row r="123" spans="1:15" x14ac:dyDescent="0.45">
      <c r="A123" s="106"/>
      <c r="B123" s="134"/>
      <c r="C123" s="134"/>
      <c r="D123" s="125">
        <v>0</v>
      </c>
      <c r="E123" s="142"/>
      <c r="F123" s="109">
        <f>IF(D123&lt;=0,0,)</f>
        <v>0</v>
      </c>
      <c r="G123" s="109">
        <f>IF(D123&lt;=0,0,)</f>
        <v>0</v>
      </c>
      <c r="H123" s="119"/>
      <c r="I123" s="110"/>
      <c r="J123" s="299"/>
      <c r="K123" s="299"/>
      <c r="L123" s="299"/>
      <c r="M123" s="116"/>
      <c r="N123" s="107"/>
    </row>
    <row r="124" spans="1:15" x14ac:dyDescent="0.45">
      <c r="A124" s="106"/>
      <c r="B124" s="134"/>
      <c r="C124" s="134"/>
      <c r="D124" s="125"/>
      <c r="E124" s="142"/>
      <c r="F124" s="109"/>
      <c r="G124" s="109"/>
      <c r="H124" s="119"/>
      <c r="I124" s="110"/>
      <c r="J124" s="299"/>
      <c r="K124" s="299"/>
      <c r="L124" s="299"/>
      <c r="M124" s="116"/>
      <c r="N124" s="107"/>
    </row>
    <row r="125" spans="1:15" x14ac:dyDescent="0.45">
      <c r="A125" s="106"/>
      <c r="B125" s="134"/>
      <c r="C125" s="134"/>
      <c r="D125" s="125"/>
      <c r="E125" s="142"/>
      <c r="F125" s="109"/>
      <c r="G125" s="109"/>
      <c r="H125" s="119"/>
      <c r="I125" s="110"/>
      <c r="J125" s="299"/>
      <c r="K125" s="299"/>
      <c r="L125" s="299"/>
      <c r="M125" s="116"/>
      <c r="N125" s="107"/>
    </row>
    <row r="126" spans="1:15" x14ac:dyDescent="0.45">
      <c r="A126" s="106"/>
      <c r="B126" s="134"/>
      <c r="C126" s="134"/>
      <c r="D126" s="125"/>
      <c r="E126" s="142"/>
      <c r="F126" s="109"/>
      <c r="G126" s="109"/>
      <c r="H126" s="119"/>
      <c r="I126" s="110"/>
      <c r="J126" s="299"/>
      <c r="K126" s="299"/>
      <c r="L126" s="299"/>
      <c r="M126" s="116"/>
      <c r="N126" s="107"/>
    </row>
    <row r="127" spans="1:15" x14ac:dyDescent="0.45">
      <c r="A127" s="106"/>
      <c r="B127" s="134"/>
      <c r="C127" s="134"/>
      <c r="D127" s="125"/>
      <c r="E127" s="142"/>
      <c r="F127" s="109"/>
      <c r="G127" s="109"/>
      <c r="H127" s="119"/>
      <c r="I127" s="110"/>
      <c r="J127" s="299"/>
      <c r="K127" s="299"/>
      <c r="L127" s="299"/>
      <c r="M127" s="116"/>
      <c r="N127" s="107"/>
    </row>
    <row r="128" spans="1:15" x14ac:dyDescent="0.45">
      <c r="A128" s="106"/>
      <c r="B128" s="134"/>
      <c r="C128" s="134"/>
      <c r="D128" s="125"/>
      <c r="E128" s="142"/>
      <c r="F128" s="109"/>
      <c r="G128" s="109"/>
      <c r="H128" s="119"/>
      <c r="I128" s="110"/>
      <c r="J128" s="299"/>
      <c r="K128" s="299"/>
      <c r="L128" s="299"/>
      <c r="M128" s="116"/>
      <c r="N128" s="107"/>
    </row>
    <row r="129" spans="1:14" x14ac:dyDescent="0.45">
      <c r="A129" s="106"/>
      <c r="B129" s="134"/>
      <c r="C129" s="134"/>
      <c r="D129" s="125"/>
      <c r="E129" s="142"/>
      <c r="F129" s="109"/>
      <c r="G129" s="109"/>
      <c r="H129" s="119"/>
      <c r="I129" s="110"/>
      <c r="J129" s="299"/>
      <c r="K129" s="299"/>
      <c r="L129" s="299"/>
      <c r="M129" s="116"/>
      <c r="N129" s="107"/>
    </row>
    <row r="130" spans="1:14" x14ac:dyDescent="0.45">
      <c r="A130" s="106"/>
      <c r="B130" s="134"/>
      <c r="C130" s="134"/>
      <c r="D130" s="125"/>
      <c r="E130" s="142"/>
      <c r="F130" s="109"/>
      <c r="G130" s="109"/>
      <c r="H130" s="119"/>
      <c r="I130" s="110"/>
      <c r="J130" s="299"/>
      <c r="K130" s="299"/>
      <c r="L130" s="299"/>
      <c r="M130" s="116"/>
      <c r="N130" s="107"/>
    </row>
    <row r="131" spans="1:14" x14ac:dyDescent="0.45">
      <c r="A131" s="106"/>
      <c r="B131" s="134"/>
      <c r="D131" s="115"/>
      <c r="E131" s="112"/>
      <c r="F131" s="109"/>
      <c r="G131" s="109"/>
      <c r="H131" s="110"/>
      <c r="I131" s="110"/>
      <c r="J131" s="299"/>
      <c r="K131" s="299"/>
      <c r="L131" s="299"/>
      <c r="M131" s="116"/>
      <c r="N131" s="107"/>
    </row>
    <row r="132" spans="1:14" x14ac:dyDescent="0.45">
      <c r="A132" s="106"/>
      <c r="B132" s="111"/>
      <c r="D132" s="115"/>
      <c r="E132" s="112"/>
      <c r="F132" s="109"/>
      <c r="G132" s="109"/>
      <c r="H132" s="110"/>
      <c r="I132" s="110"/>
      <c r="J132" s="299"/>
      <c r="K132" s="299"/>
      <c r="L132" s="299"/>
      <c r="M132" s="116"/>
      <c r="N132" s="107"/>
    </row>
    <row r="133" spans="1:14" x14ac:dyDescent="0.45">
      <c r="A133" s="106"/>
      <c r="B133" s="126"/>
      <c r="C133" s="127"/>
      <c r="D133" s="128"/>
      <c r="E133" s="120"/>
      <c r="F133" s="129"/>
      <c r="G133" s="129"/>
      <c r="H133" s="110"/>
      <c r="I133" s="110"/>
      <c r="J133" s="299"/>
      <c r="K133" s="299"/>
      <c r="L133" s="299"/>
      <c r="M133" s="126"/>
      <c r="N133" s="211"/>
    </row>
    <row r="134" spans="1:14" x14ac:dyDescent="0.45">
      <c r="A134" s="120"/>
      <c r="B134" s="126"/>
      <c r="C134" s="133" t="s">
        <v>30</v>
      </c>
      <c r="D134" s="120"/>
      <c r="E134" s="120"/>
      <c r="F134" s="120"/>
      <c r="G134" s="120"/>
      <c r="H134" s="122"/>
      <c r="I134" s="123">
        <f>SUM(I105:I133)</f>
        <v>592148.19000000006</v>
      </c>
      <c r="J134" s="302"/>
      <c r="K134" s="302"/>
      <c r="L134" s="123">
        <f>SUM(L105:L133)</f>
        <v>806715.14</v>
      </c>
      <c r="M134" s="121"/>
      <c r="N134" s="222"/>
    </row>
    <row r="135" spans="1:14" hidden="1" x14ac:dyDescent="0.45">
      <c r="C135" s="248"/>
      <c r="I135" s="314">
        <f>SUM(I105:I121)</f>
        <v>592148.19000000006</v>
      </c>
      <c r="J135" s="249"/>
      <c r="K135" s="249"/>
      <c r="L135" s="249"/>
    </row>
    <row r="136" spans="1:14" x14ac:dyDescent="0.45">
      <c r="C136" s="248"/>
      <c r="I136" s="249"/>
      <c r="J136" s="249"/>
      <c r="K136" s="249"/>
      <c r="L136" s="249"/>
    </row>
    <row r="138" spans="1:14" x14ac:dyDescent="0.45">
      <c r="C138" s="130" t="s">
        <v>314</v>
      </c>
      <c r="D138" s="130"/>
      <c r="E138" s="138"/>
      <c r="I138" s="130"/>
      <c r="J138" s="130" t="s">
        <v>315</v>
      </c>
      <c r="K138" s="130"/>
      <c r="L138" s="130"/>
    </row>
    <row r="139" spans="1:14" x14ac:dyDescent="0.45">
      <c r="C139" s="297" t="str">
        <f>CONCATENATE("( ",ข้อมูล!Q48," )"," ",ข้อมูล!U48)</f>
        <v xml:space="preserve">(  ) </v>
      </c>
      <c r="E139" s="130"/>
      <c r="I139" s="130"/>
      <c r="J139" s="139"/>
      <c r="K139" s="296" t="str">
        <f>CONCATENATE("( ",ข้อมูล!Q50," )"," ",ข้อมูล!U50)</f>
        <v xml:space="preserve">(  ) </v>
      </c>
      <c r="L139" s="130"/>
    </row>
    <row r="140" spans="1:14" x14ac:dyDescent="0.45">
      <c r="F140" s="139"/>
      <c r="G140" s="144"/>
      <c r="H140" s="130"/>
      <c r="I140" s="130"/>
      <c r="J140" s="130"/>
      <c r="K140" s="130"/>
      <c r="L140" s="130"/>
    </row>
  </sheetData>
  <mergeCells count="31">
    <mergeCell ref="J4:J5"/>
    <mergeCell ref="K4:L4"/>
    <mergeCell ref="J55:J56"/>
    <mergeCell ref="K55:L55"/>
    <mergeCell ref="J103:J104"/>
    <mergeCell ref="K103:L103"/>
    <mergeCell ref="M55:N55"/>
    <mergeCell ref="B11:C11"/>
    <mergeCell ref="B121:C121"/>
    <mergeCell ref="M74:N74"/>
    <mergeCell ref="M75:N75"/>
    <mergeCell ref="M76:N76"/>
    <mergeCell ref="M77:N77"/>
    <mergeCell ref="M40:N40"/>
    <mergeCell ref="M19:N19"/>
    <mergeCell ref="A1:M1"/>
    <mergeCell ref="A52:M52"/>
    <mergeCell ref="A100:M100"/>
    <mergeCell ref="F103:H103"/>
    <mergeCell ref="F4:H4"/>
    <mergeCell ref="F55:H55"/>
    <mergeCell ref="B20:C20"/>
    <mergeCell ref="M103:N103"/>
    <mergeCell ref="M70:N70"/>
    <mergeCell ref="M4:N4"/>
    <mergeCell ref="M65:N65"/>
    <mergeCell ref="M66:N66"/>
    <mergeCell ref="M80:N80"/>
    <mergeCell ref="M73:N73"/>
    <mergeCell ref="M72:N72"/>
    <mergeCell ref="M71:N71"/>
  </mergeCells>
  <phoneticPr fontId="0" type="noConversion"/>
  <printOptions horizontalCentered="1"/>
  <pageMargins left="0.15748031496062992" right="0.15748031496062992" top="0.43307086614173229" bottom="0.39370078740157483" header="0" footer="0"/>
  <pageSetup paperSize="9" scale="80" orientation="portrait" blackAndWhite="1" horizontalDpi="4294967293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1"/>
  <sheetViews>
    <sheetView topLeftCell="A7" workbookViewId="0">
      <selection activeCell="G12" sqref="G12"/>
    </sheetView>
  </sheetViews>
  <sheetFormatPr defaultColWidth="9.140625" defaultRowHeight="21" x14ac:dyDescent="0.45"/>
  <cols>
    <col min="1" max="1" width="2.85546875" style="92" customWidth="1"/>
    <col min="2" max="2" width="10.140625" style="92" customWidth="1"/>
    <col min="3" max="3" width="31.5703125" style="92" customWidth="1"/>
    <col min="4" max="4" width="8.140625" style="92" customWidth="1"/>
    <col min="5" max="5" width="5.140625" style="92" customWidth="1"/>
    <col min="6" max="6" width="7" style="92" customWidth="1"/>
    <col min="7" max="7" width="6.7109375" style="92" customWidth="1"/>
    <col min="8" max="8" width="9.42578125" style="92" customWidth="1"/>
    <col min="9" max="9" width="12.140625" style="92" customWidth="1"/>
    <col min="10" max="10" width="9.28515625" style="92" customWidth="1"/>
    <col min="11" max="11" width="10.85546875" style="92" customWidth="1"/>
    <col min="12" max="12" width="12.28515625" style="92" customWidth="1"/>
    <col min="13" max="13" width="6.7109375" style="92" customWidth="1"/>
    <col min="14" max="14" width="4" style="92" customWidth="1"/>
    <col min="15" max="15" width="15.140625" style="92" bestFit="1" customWidth="1"/>
    <col min="16" max="16" width="9.140625" style="92"/>
    <col min="17" max="17" width="10.28515625" style="92" customWidth="1"/>
    <col min="18" max="16384" width="9.140625" style="92"/>
  </cols>
  <sheetData>
    <row r="1" spans="1:15" ht="21.75" customHeight="1" x14ac:dyDescent="0.5">
      <c r="A1" s="605" t="s">
        <v>60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5" x14ac:dyDescent="0.45">
      <c r="B2" s="251" t="s">
        <v>44</v>
      </c>
      <c r="C2" s="94">
        <f>ข้อมูล!$C$6</f>
        <v>0</v>
      </c>
      <c r="G2" s="93" t="s">
        <v>23</v>
      </c>
      <c r="I2" s="92">
        <f>ข้อมูล!$E$6</f>
        <v>0</v>
      </c>
    </row>
    <row r="3" spans="1:15" ht="21.75" customHeight="1" x14ac:dyDescent="0.45">
      <c r="B3" s="251" t="s">
        <v>45</v>
      </c>
      <c r="C3" s="94" t="str">
        <f>ข้อมูล!$C$7</f>
        <v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v>
      </c>
      <c r="G3" s="93" t="s">
        <v>302</v>
      </c>
      <c r="I3" s="496">
        <f>ข้อมูล!L7</f>
        <v>0.41499999999999998</v>
      </c>
      <c r="J3" s="94" t="s">
        <v>46</v>
      </c>
      <c r="K3" s="94"/>
      <c r="L3" s="94"/>
    </row>
    <row r="4" spans="1:15" ht="20.100000000000001" customHeight="1" x14ac:dyDescent="0.45">
      <c r="A4" s="629" t="s">
        <v>0</v>
      </c>
      <c r="B4" s="631" t="s">
        <v>47</v>
      </c>
      <c r="C4" s="632"/>
      <c r="D4" s="629" t="s">
        <v>24</v>
      </c>
      <c r="E4" s="629" t="s">
        <v>25</v>
      </c>
      <c r="F4" s="625" t="s">
        <v>26</v>
      </c>
      <c r="G4" s="626"/>
      <c r="H4" s="627"/>
      <c r="I4" s="517" t="s">
        <v>27</v>
      </c>
      <c r="J4" s="628" t="s">
        <v>2</v>
      </c>
      <c r="K4" s="625" t="s">
        <v>321</v>
      </c>
      <c r="L4" s="627"/>
      <c r="M4" s="631" t="s">
        <v>20</v>
      </c>
      <c r="N4" s="632"/>
    </row>
    <row r="5" spans="1:15" ht="20.100000000000001" customHeight="1" x14ac:dyDescent="0.45">
      <c r="A5" s="630"/>
      <c r="B5" s="633"/>
      <c r="C5" s="634"/>
      <c r="D5" s="630"/>
      <c r="E5" s="630"/>
      <c r="F5" s="518" t="s">
        <v>28</v>
      </c>
      <c r="G5" s="518" t="s">
        <v>29</v>
      </c>
      <c r="H5" s="518" t="s">
        <v>30</v>
      </c>
      <c r="I5" s="519" t="s">
        <v>31</v>
      </c>
      <c r="J5" s="628"/>
      <c r="K5" s="518" t="s">
        <v>322</v>
      </c>
      <c r="L5" s="518" t="s">
        <v>30</v>
      </c>
      <c r="M5" s="633"/>
      <c r="N5" s="634"/>
    </row>
    <row r="6" spans="1:15" ht="20.100000000000001" customHeight="1" x14ac:dyDescent="0.45">
      <c r="A6" s="102">
        <v>1</v>
      </c>
      <c r="B6" s="103" t="s">
        <v>32</v>
      </c>
      <c r="D6" s="104"/>
      <c r="E6" s="105"/>
      <c r="F6" s="105"/>
      <c r="G6" s="105"/>
      <c r="H6" s="105"/>
      <c r="I6" s="105"/>
      <c r="J6" s="116"/>
      <c r="K6" s="116"/>
      <c r="L6" s="116"/>
      <c r="M6" s="116"/>
      <c r="N6" s="136"/>
    </row>
    <row r="7" spans="1:15" ht="20.100000000000001" customHeight="1" x14ac:dyDescent="0.45">
      <c r="A7" s="106"/>
      <c r="B7" s="107" t="s">
        <v>434</v>
      </c>
      <c r="D7" s="115">
        <f>ข้อมูล!AS40</f>
        <v>0</v>
      </c>
      <c r="E7" s="108" t="s">
        <v>33</v>
      </c>
      <c r="F7" s="109">
        <f>IF(D7&lt;=0,0,)</f>
        <v>0</v>
      </c>
      <c r="G7" s="109">
        <f>IF(D7&lt;=0,0,)</f>
        <v>0</v>
      </c>
      <c r="H7" s="109">
        <f>ROUND(IF(D7&lt;=0,0,+ข้อมูล!$L$104),2)</f>
        <v>0</v>
      </c>
      <c r="I7" s="110">
        <f>D7*H7</f>
        <v>0</v>
      </c>
      <c r="J7" s="304">
        <f>IF(D7&gt;0,'S2'!$BZ$31,0)</f>
        <v>0</v>
      </c>
      <c r="K7" s="299">
        <f t="shared" ref="K7:K16" si="0">ROUNDDOWN(H7*J7,2)</f>
        <v>0</v>
      </c>
      <c r="L7" s="299">
        <f t="shared" ref="L7:L16" si="1">D7*K7</f>
        <v>0</v>
      </c>
      <c r="M7" s="622" t="s">
        <v>430</v>
      </c>
      <c r="N7" s="623"/>
      <c r="O7" s="471">
        <f>D9+D10</f>
        <v>1793</v>
      </c>
    </row>
    <row r="8" spans="1:15" ht="20.100000000000001" customHeight="1" x14ac:dyDescent="0.45">
      <c r="A8" s="113">
        <v>2</v>
      </c>
      <c r="B8" s="609" t="s">
        <v>35</v>
      </c>
      <c r="C8" s="610"/>
      <c r="D8" s="115"/>
      <c r="E8" s="106"/>
      <c r="F8" s="110">
        <f>IF(D8&lt;=0,0,)</f>
        <v>0</v>
      </c>
      <c r="G8" s="110">
        <f>IF(D8&lt;=0,0,)</f>
        <v>0</v>
      </c>
      <c r="H8" s="110"/>
      <c r="I8" s="110"/>
      <c r="J8" s="304"/>
      <c r="K8" s="299"/>
      <c r="L8" s="299"/>
      <c r="M8" s="116"/>
      <c r="N8" s="107"/>
    </row>
    <row r="9" spans="1:15" ht="20.100000000000001" customHeight="1" x14ac:dyDescent="0.45">
      <c r="A9" s="106"/>
      <c r="B9" s="107" t="s">
        <v>36</v>
      </c>
      <c r="D9" s="115">
        <f>ข้อมูล!AX40</f>
        <v>0</v>
      </c>
      <c r="E9" s="108" t="s">
        <v>33</v>
      </c>
      <c r="F9" s="109">
        <f>IF(D9&lt;=0,0,+ข้อมูล!$L$81)</f>
        <v>0</v>
      </c>
      <c r="G9" s="109">
        <f>IF(D9&lt;=0,0,+'S2'!$BT$15)</f>
        <v>0</v>
      </c>
      <c r="H9" s="110">
        <f>ROUND(F9+G9,2)</f>
        <v>0</v>
      </c>
      <c r="I9" s="110">
        <f>D9*H9</f>
        <v>0</v>
      </c>
      <c r="J9" s="304">
        <f>IF(D9&gt;0,'S2'!$BZ$31,0)</f>
        <v>0</v>
      </c>
      <c r="K9" s="299">
        <f t="shared" si="0"/>
        <v>0</v>
      </c>
      <c r="L9" s="299">
        <f t="shared" si="1"/>
        <v>0</v>
      </c>
      <c r="M9" s="116"/>
      <c r="N9" s="107"/>
    </row>
    <row r="10" spans="1:15" ht="20.100000000000001" customHeight="1" x14ac:dyDescent="0.45">
      <c r="A10" s="106"/>
      <c r="B10" s="92" t="s">
        <v>37</v>
      </c>
      <c r="C10" s="107"/>
      <c r="D10" s="541">
        <f>ข้อมูล!AO40</f>
        <v>1793</v>
      </c>
      <c r="E10" s="108" t="s">
        <v>33</v>
      </c>
      <c r="F10" s="109">
        <f>IF(D10&lt;=0,0,+ข้อมูล!$L$86)</f>
        <v>5.75</v>
      </c>
      <c r="G10" s="109">
        <f>IF(D10&lt;=0,0,+'S2'!$BT$16)</f>
        <v>7.29</v>
      </c>
      <c r="H10" s="110">
        <f>ROUND(F10+G10,2)</f>
        <v>13.04</v>
      </c>
      <c r="I10" s="110">
        <f>D10*H10</f>
        <v>23380.719999999998</v>
      </c>
      <c r="J10" s="304">
        <f>IF(D10&gt;0,'S2'!$BZ$31,0)</f>
        <v>1.3624000000000001</v>
      </c>
      <c r="K10" s="299">
        <f t="shared" si="0"/>
        <v>17.760000000000002</v>
      </c>
      <c r="L10" s="299">
        <f t="shared" si="1"/>
        <v>31843.680000000004</v>
      </c>
      <c r="M10" s="116"/>
      <c r="N10" s="107"/>
    </row>
    <row r="11" spans="1:15" ht="20.100000000000001" customHeight="1" x14ac:dyDescent="0.45">
      <c r="A11" s="106"/>
      <c r="B11" s="107" t="s">
        <v>205</v>
      </c>
      <c r="D11" s="115"/>
      <c r="E11" s="106"/>
      <c r="F11" s="110"/>
      <c r="G11" s="110"/>
      <c r="H11" s="110"/>
      <c r="I11" s="110"/>
      <c r="J11" s="304"/>
      <c r="K11" s="299"/>
      <c r="L11" s="299"/>
      <c r="M11" s="116"/>
      <c r="N11" s="107"/>
    </row>
    <row r="12" spans="1:15" ht="20.100000000000001" customHeight="1" x14ac:dyDescent="0.45">
      <c r="A12" s="106"/>
      <c r="B12" s="107" t="s">
        <v>38</v>
      </c>
      <c r="D12" s="115">
        <f>D9</f>
        <v>0</v>
      </c>
      <c r="E12" s="108" t="s">
        <v>33</v>
      </c>
      <c r="F12" s="109">
        <f>IF(D12&lt;=0,0,+ข้อมูล!$L$128)</f>
        <v>0</v>
      </c>
      <c r="G12" s="109">
        <f>IF(D12&lt;=0,0,+IF(ข้อมูล!$F$116=5,'S2'!$BT$19,IF(ข้อมูล!$F$116=4,'S2'!$BT$19*0.9,IF(ข้อมูล!$F$116=3.5,'S2'!$BT$19*0.85,IF(ข้อมูล!$F$116=3,'S2'!$BT$19*0.8)))))</f>
        <v>0</v>
      </c>
      <c r="H12" s="110">
        <f>ROUND(F12+G12,2)</f>
        <v>0</v>
      </c>
      <c r="I12" s="110">
        <f>D12*H12</f>
        <v>0</v>
      </c>
      <c r="J12" s="304">
        <f>IF(D12&gt;0,'S2'!$BZ$31,0)</f>
        <v>0</v>
      </c>
      <c r="K12" s="299">
        <f t="shared" si="0"/>
        <v>0</v>
      </c>
      <c r="L12" s="299">
        <f t="shared" si="1"/>
        <v>0</v>
      </c>
      <c r="M12" s="124">
        <f>ข้อมูล!$F$116</f>
        <v>5</v>
      </c>
      <c r="N12" s="107" t="s">
        <v>209</v>
      </c>
    </row>
    <row r="13" spans="1:15" ht="20.100000000000001" customHeight="1" x14ac:dyDescent="0.45">
      <c r="A13" s="106"/>
      <c r="B13" s="116" t="s">
        <v>39</v>
      </c>
      <c r="D13" s="541">
        <f>D10</f>
        <v>1793</v>
      </c>
      <c r="E13" s="108" t="s">
        <v>33</v>
      </c>
      <c r="F13" s="109">
        <f>IF(D13&lt;=0,0,+ข้อมูล!$L$128)</f>
        <v>285.83</v>
      </c>
      <c r="G13" s="109">
        <f>IF(D13&lt;=0,0,+IF(ข้อมูล!$F$116=5,'S2'!$BT$20,IF(ข้อมูล!$F$116=4,'S2'!$BT$20*0.9,IF(ข้อมูล!$F$116=3.5,'S2'!$BT$20*0.85,IF(ข้อมูล!$F$116=3,'S2'!$BT$20*0.8)))))</f>
        <v>11.96</v>
      </c>
      <c r="H13" s="110">
        <f>ROUND(F13+G13,2)</f>
        <v>297.79000000000002</v>
      </c>
      <c r="I13" s="110">
        <f>D13*H13</f>
        <v>533937.47000000009</v>
      </c>
      <c r="J13" s="304">
        <f>IF(D13&gt;0,'S2'!$BZ$31,0)</f>
        <v>1.3624000000000001</v>
      </c>
      <c r="K13" s="299">
        <f t="shared" si="0"/>
        <v>405.7</v>
      </c>
      <c r="L13" s="299">
        <f t="shared" si="1"/>
        <v>727420.1</v>
      </c>
      <c r="M13" s="124">
        <f>ข้อมูล!$F$116</f>
        <v>5</v>
      </c>
      <c r="N13" s="107" t="s">
        <v>209</v>
      </c>
    </row>
    <row r="14" spans="1:15" ht="20.100000000000001" customHeight="1" x14ac:dyDescent="0.45">
      <c r="A14" s="106"/>
      <c r="B14" s="118"/>
      <c r="D14" s="115"/>
      <c r="E14" s="108"/>
      <c r="F14" s="109"/>
      <c r="G14" s="109"/>
      <c r="H14" s="110"/>
      <c r="I14" s="110"/>
      <c r="J14" s="304"/>
      <c r="K14" s="299"/>
      <c r="L14" s="299"/>
      <c r="M14" s="124"/>
      <c r="N14" s="107"/>
    </row>
    <row r="15" spans="1:15" ht="20.100000000000001" customHeight="1" x14ac:dyDescent="0.45">
      <c r="A15" s="520">
        <v>3</v>
      </c>
      <c r="B15" s="114" t="s">
        <v>40</v>
      </c>
      <c r="D15" s="115"/>
      <c r="E15" s="106"/>
      <c r="F15" s="110"/>
      <c r="G15" s="110"/>
      <c r="H15" s="110"/>
      <c r="I15" s="110"/>
      <c r="J15" s="304"/>
      <c r="K15" s="299"/>
      <c r="L15" s="299"/>
      <c r="M15" s="116"/>
      <c r="N15" s="107"/>
    </row>
    <row r="16" spans="1:15" ht="20.100000000000001" customHeight="1" x14ac:dyDescent="0.45">
      <c r="A16" s="106"/>
      <c r="B16" s="116" t="s">
        <v>435</v>
      </c>
      <c r="D16" s="115">
        <f>ข้อมูล!AK50</f>
        <v>129</v>
      </c>
      <c r="E16" s="108" t="s">
        <v>33</v>
      </c>
      <c r="F16" s="109">
        <f>IF(D16&lt;=0,0,)</f>
        <v>0</v>
      </c>
      <c r="G16" s="109">
        <f>IF(D16&lt;=0,0,)</f>
        <v>0</v>
      </c>
      <c r="H16" s="119">
        <f>ROUND(IF(D16&lt;=0,0,270),2)</f>
        <v>270</v>
      </c>
      <c r="I16" s="110">
        <f>D16*H16</f>
        <v>34830</v>
      </c>
      <c r="J16" s="304">
        <f>IF(D16&gt;0,'S2'!$BZ$31,0)</f>
        <v>1.3624000000000001</v>
      </c>
      <c r="K16" s="299">
        <f t="shared" si="0"/>
        <v>367.84</v>
      </c>
      <c r="L16" s="299">
        <f t="shared" si="1"/>
        <v>47451.359999999993</v>
      </c>
      <c r="M16" s="620"/>
      <c r="N16" s="621"/>
    </row>
    <row r="17" spans="1:14" ht="20.100000000000001" customHeight="1" x14ac:dyDescent="0.45">
      <c r="A17" s="106"/>
      <c r="B17" s="126"/>
      <c r="C17" s="211"/>
      <c r="D17" s="115"/>
      <c r="E17" s="108"/>
      <c r="F17" s="109"/>
      <c r="G17" s="109"/>
      <c r="H17" s="109"/>
      <c r="I17" s="110"/>
      <c r="J17" s="299"/>
      <c r="K17" s="299"/>
      <c r="L17" s="299"/>
      <c r="M17" s="116"/>
      <c r="N17" s="107"/>
    </row>
    <row r="18" spans="1:14" x14ac:dyDescent="0.45">
      <c r="A18" s="120"/>
      <c r="B18" s="121"/>
      <c r="C18" s="146" t="s">
        <v>30</v>
      </c>
      <c r="D18" s="122"/>
      <c r="E18" s="122"/>
      <c r="F18" s="122"/>
      <c r="G18" s="122"/>
      <c r="H18" s="122"/>
      <c r="I18" s="253">
        <f>SUM(I6:I17)</f>
        <v>592148.19000000006</v>
      </c>
      <c r="J18" s="300"/>
      <c r="K18" s="300"/>
      <c r="L18" s="253">
        <f>SUM(L6:L17)</f>
        <v>806715.14</v>
      </c>
      <c r="M18" s="121"/>
      <c r="N18" s="222"/>
    </row>
    <row r="19" spans="1:14" x14ac:dyDescent="0.45">
      <c r="C19" s="482"/>
      <c r="I19" s="483"/>
      <c r="J19" s="483"/>
      <c r="K19" s="483"/>
      <c r="L19" s="483"/>
    </row>
    <row r="32" spans="1:14" x14ac:dyDescent="0.45">
      <c r="C32" s="472" t="s">
        <v>422</v>
      </c>
      <c r="D32" s="473"/>
      <c r="E32" s="473"/>
      <c r="F32" s="473"/>
      <c r="G32" s="474"/>
      <c r="H32" s="473" t="s">
        <v>425</v>
      </c>
      <c r="I32" s="474"/>
      <c r="J32" s="474"/>
      <c r="K32" s="473"/>
    </row>
    <row r="33" spans="3:11" x14ac:dyDescent="0.45">
      <c r="C33" s="499" t="s">
        <v>423</v>
      </c>
      <c r="D33" s="499"/>
      <c r="E33" s="499"/>
      <c r="F33" s="499"/>
      <c r="G33" s="474"/>
      <c r="H33" s="473" t="s">
        <v>432</v>
      </c>
      <c r="I33" s="474"/>
      <c r="J33" s="474"/>
      <c r="K33" s="473"/>
    </row>
    <row r="34" spans="3:11" x14ac:dyDescent="0.45">
      <c r="C34" s="472" t="s">
        <v>424</v>
      </c>
      <c r="D34" s="473"/>
      <c r="E34" s="473"/>
      <c r="F34" s="473"/>
      <c r="G34" s="474"/>
      <c r="H34" s="473" t="s">
        <v>426</v>
      </c>
      <c r="I34" s="474"/>
      <c r="J34" s="474"/>
      <c r="K34" s="473"/>
    </row>
    <row r="35" spans="3:11" x14ac:dyDescent="0.45">
      <c r="C35" s="473"/>
      <c r="D35" s="473"/>
      <c r="E35" s="473"/>
      <c r="F35" s="473"/>
      <c r="G35" s="473"/>
      <c r="H35" s="473" t="s">
        <v>427</v>
      </c>
      <c r="I35" s="474"/>
      <c r="J35" s="474"/>
      <c r="K35" s="473"/>
    </row>
    <row r="36" spans="3:11" x14ac:dyDescent="0.45">
      <c r="C36" s="482"/>
      <c r="K36" s="483"/>
    </row>
    <row r="37" spans="3:11" x14ac:dyDescent="0.45">
      <c r="C37" s="482"/>
      <c r="K37" s="483"/>
    </row>
    <row r="38" spans="3:11" x14ac:dyDescent="0.45">
      <c r="C38" s="482"/>
      <c r="K38" s="483"/>
    </row>
    <row r="39" spans="3:11" x14ac:dyDescent="0.45">
      <c r="C39" s="473" t="s">
        <v>428</v>
      </c>
      <c r="D39" s="473"/>
      <c r="E39" s="473"/>
      <c r="F39" s="473"/>
      <c r="G39" s="473"/>
      <c r="H39" s="473" t="s">
        <v>429</v>
      </c>
      <c r="I39" s="473"/>
      <c r="J39" s="473"/>
      <c r="K39" s="473"/>
    </row>
    <row r="40" spans="3:11" x14ac:dyDescent="0.45">
      <c r="C40" s="473" t="s">
        <v>411</v>
      </c>
      <c r="D40" s="500"/>
      <c r="E40" s="500"/>
      <c r="F40" s="500"/>
      <c r="G40" s="473"/>
      <c r="K40" s="483"/>
    </row>
    <row r="41" spans="3:11" x14ac:dyDescent="0.45">
      <c r="C41" s="473" t="s">
        <v>412</v>
      </c>
      <c r="D41" s="473"/>
      <c r="E41" s="473"/>
      <c r="I41" s="483"/>
      <c r="J41" s="483"/>
      <c r="K41" s="483"/>
    </row>
  </sheetData>
  <mergeCells count="12">
    <mergeCell ref="M7:N7"/>
    <mergeCell ref="B8:C8"/>
    <mergeCell ref="M16:N16"/>
    <mergeCell ref="A1:M1"/>
    <mergeCell ref="F4:H4"/>
    <mergeCell ref="J4:J5"/>
    <mergeCell ref="K4:L4"/>
    <mergeCell ref="A4:A5"/>
    <mergeCell ref="B4:C5"/>
    <mergeCell ref="D4:D5"/>
    <mergeCell ref="E4:E5"/>
    <mergeCell ref="M4:N5"/>
  </mergeCells>
  <pageMargins left="0.15748031496062992" right="0.15748031496062992" top="0.43307086614173229" bottom="0.39370078740157483" header="0.31496062992125984" footer="0.31496062992125984"/>
  <pageSetup paperSize="9" scale="8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1"/>
  <sheetViews>
    <sheetView topLeftCell="A25" workbookViewId="0">
      <selection activeCell="C6" sqref="C6"/>
    </sheetView>
  </sheetViews>
  <sheetFormatPr defaultColWidth="9.140625" defaultRowHeight="21" x14ac:dyDescent="0.45"/>
  <cols>
    <col min="1" max="1" width="4" style="92" customWidth="1"/>
    <col min="2" max="2" width="10.85546875" style="92" customWidth="1"/>
    <col min="3" max="3" width="6.85546875" style="92" customWidth="1"/>
    <col min="4" max="4" width="8" style="92" customWidth="1"/>
    <col min="5" max="5" width="6.85546875" style="92" customWidth="1"/>
    <col min="6" max="6" width="9" style="92" customWidth="1"/>
    <col min="7" max="7" width="5.7109375" style="92" customWidth="1"/>
    <col min="8" max="8" width="10.5703125" style="92" customWidth="1"/>
    <col min="9" max="9" width="12.140625" style="131" customWidth="1"/>
    <col min="10" max="10" width="6.28515625" style="132" customWidth="1"/>
    <col min="11" max="11" width="11.140625" style="92" customWidth="1"/>
    <col min="12" max="12" width="13.5703125" style="92" customWidth="1"/>
    <col min="13" max="15" width="9.140625" style="92"/>
    <col min="16" max="16" width="12.85546875" style="92" customWidth="1"/>
    <col min="17" max="17" width="9.140625" style="92"/>
    <col min="18" max="18" width="10" style="92" bestFit="1" customWidth="1"/>
    <col min="19" max="16384" width="9.140625" style="92"/>
  </cols>
  <sheetData>
    <row r="1" spans="1:16" s="130" customFormat="1" ht="23.25" customHeight="1" x14ac:dyDescent="0.45">
      <c r="A1" s="597" t="s">
        <v>188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</row>
    <row r="2" spans="1:16" s="130" customFormat="1" ht="23.25" customHeight="1" x14ac:dyDescent="0.45">
      <c r="A2" s="597" t="str">
        <f>ข้อมูล!$B$2</f>
        <v>กองช่าง องค์การบริหารส่วนจังหวัดแพร่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</row>
    <row r="3" spans="1:16" x14ac:dyDescent="0.45">
      <c r="D3" s="93"/>
      <c r="E3" s="93"/>
      <c r="F3" s="93"/>
      <c r="G3" s="93"/>
      <c r="I3" s="221" t="str">
        <f>ข้อมูล!$I$3</f>
        <v>วันที่          เดือน  เมษายน    พ.ศ. 2568</v>
      </c>
    </row>
    <row r="4" spans="1:16" x14ac:dyDescent="0.45">
      <c r="A4" s="93" t="s">
        <v>189</v>
      </c>
      <c r="C4" s="92" t="str">
        <f>ข้อมูล!$D$4</f>
        <v>ปรับปรุงถนนแอสฟัลท์ติกคอนกรีต หมู่ที่ 2 ตำบลดอนมูล เชื่อม หมู่ที่ 2 ตำบลบ้านเหล่า อำเภอสูงเม่น จังหวัดแพร่</v>
      </c>
    </row>
    <row r="5" spans="1:16" x14ac:dyDescent="0.45">
      <c r="A5" s="93" t="s">
        <v>190</v>
      </c>
      <c r="C5" s="92" t="str">
        <f>ข้อมูล!$D$6</f>
        <v>องค์การบริหารส่วนจังหวัดแพร่</v>
      </c>
    </row>
    <row r="6" spans="1:16" ht="21.75" customHeight="1" x14ac:dyDescent="0.45">
      <c r="A6" s="93" t="s">
        <v>191</v>
      </c>
      <c r="C6" s="94" t="str">
        <f>ข้อมูล!$C$7</f>
        <v xml:space="preserve">เขตติดต่อเทศบาลเมืองแพร่ ตำบลในเวียง เชื่อม เขตเทศบาลตำบลทุ่งกวาว หมู่ที่ 4 ตำบลทุ่งกวาว อำเภอเมือง จังหวัดแพร่ </v>
      </c>
      <c r="G6" s="93"/>
      <c r="H6" s="93"/>
      <c r="I6" s="208"/>
    </row>
    <row r="7" spans="1:16" x14ac:dyDescent="0.45">
      <c r="A7" s="93" t="s">
        <v>192</v>
      </c>
      <c r="C7" s="92" t="s">
        <v>193</v>
      </c>
      <c r="E7" s="496" t="s">
        <v>318</v>
      </c>
      <c r="H7" s="93"/>
      <c r="I7" s="403"/>
    </row>
    <row r="8" spans="1:16" x14ac:dyDescent="0.45">
      <c r="A8" s="93"/>
      <c r="C8" s="92" t="s">
        <v>445</v>
      </c>
      <c r="D8" s="92" t="s">
        <v>469</v>
      </c>
      <c r="E8" s="496"/>
      <c r="H8" s="93"/>
      <c r="I8" s="403"/>
    </row>
    <row r="9" spans="1:16" x14ac:dyDescent="0.45">
      <c r="A9" s="93"/>
      <c r="C9" s="92" t="s">
        <v>446</v>
      </c>
      <c r="D9" s="92" t="s">
        <v>453</v>
      </c>
      <c r="E9" s="496"/>
      <c r="H9" s="93"/>
      <c r="I9" s="403"/>
    </row>
    <row r="10" spans="1:16" x14ac:dyDescent="0.45">
      <c r="A10" s="93"/>
      <c r="C10" s="92" t="s">
        <v>450</v>
      </c>
      <c r="D10" s="92" t="s">
        <v>454</v>
      </c>
      <c r="E10" s="496"/>
      <c r="H10" s="93"/>
      <c r="I10" s="403"/>
    </row>
    <row r="11" spans="1:16" x14ac:dyDescent="0.45">
      <c r="A11" s="93" t="s">
        <v>413</v>
      </c>
      <c r="D11" s="208">
        <f>ข้อมูล!AF40</f>
        <v>0.54000000000000026</v>
      </c>
      <c r="E11" s="208" t="s">
        <v>46</v>
      </c>
      <c r="I11" s="403"/>
    </row>
    <row r="12" spans="1:16" x14ac:dyDescent="0.45">
      <c r="C12" s="473" t="s">
        <v>409</v>
      </c>
      <c r="D12" s="82"/>
      <c r="E12" s="648">
        <f>ใบสรุป!D14</f>
        <v>2530</v>
      </c>
      <c r="F12" s="648"/>
      <c r="G12" s="472" t="s">
        <v>410</v>
      </c>
      <c r="H12" s="405"/>
      <c r="I12" s="209"/>
      <c r="J12" s="497"/>
      <c r="K12" s="209"/>
    </row>
    <row r="13" spans="1:16" x14ac:dyDescent="0.45">
      <c r="B13" s="251"/>
      <c r="C13" s="498"/>
      <c r="D13" s="475"/>
      <c r="E13" s="476"/>
      <c r="F13" s="476"/>
      <c r="H13" s="405"/>
      <c r="I13" s="209"/>
      <c r="J13" s="497"/>
      <c r="K13" s="209"/>
    </row>
    <row r="14" spans="1:16" ht="21.75" customHeight="1" x14ac:dyDescent="0.45">
      <c r="A14" s="101" t="s">
        <v>0</v>
      </c>
      <c r="B14" s="606" t="s">
        <v>1</v>
      </c>
      <c r="C14" s="607"/>
      <c r="D14" s="607"/>
      <c r="E14" s="607"/>
      <c r="F14" s="607"/>
      <c r="G14" s="608"/>
      <c r="H14" s="646" t="s">
        <v>195</v>
      </c>
      <c r="I14" s="647"/>
      <c r="J14" s="643" t="s">
        <v>196</v>
      </c>
      <c r="K14" s="644"/>
      <c r="L14" s="645"/>
    </row>
    <row r="15" spans="1:16" x14ac:dyDescent="0.45">
      <c r="A15" s="124">
        <v>1</v>
      </c>
      <c r="B15" s="479" t="s">
        <v>414</v>
      </c>
      <c r="C15" s="135"/>
      <c r="D15" s="135"/>
      <c r="E15" s="135"/>
      <c r="F15" s="135"/>
      <c r="G15" s="136"/>
      <c r="H15" s="649">
        <f>ใบสรุป!L30</f>
        <v>1121878.0799999998</v>
      </c>
      <c r="I15" s="650"/>
      <c r="J15" s="214" t="s">
        <v>2</v>
      </c>
      <c r="K15" s="135"/>
      <c r="L15" s="107">
        <f>ใบสรุป!J14</f>
        <v>1.3642000000000001</v>
      </c>
    </row>
    <row r="16" spans="1:16" x14ac:dyDescent="0.45">
      <c r="A16" s="124"/>
      <c r="B16" s="477"/>
      <c r="C16" s="94"/>
      <c r="D16" s="94"/>
      <c r="E16" s="94"/>
      <c r="F16" s="94"/>
      <c r="G16" s="478"/>
      <c r="H16" s="651"/>
      <c r="I16" s="652"/>
      <c r="J16" s="214" t="s">
        <v>197</v>
      </c>
      <c r="L16" s="294">
        <f>ข้อมูล!$Q$8/100</f>
        <v>0</v>
      </c>
      <c r="P16" s="92">
        <f>1620*6</f>
        <v>9720</v>
      </c>
    </row>
    <row r="17" spans="1:16" x14ac:dyDescent="0.45">
      <c r="A17" s="116"/>
      <c r="B17" s="116"/>
      <c r="G17" s="107"/>
      <c r="H17" s="651"/>
      <c r="I17" s="652"/>
      <c r="J17" s="214" t="s">
        <v>198</v>
      </c>
      <c r="L17" s="294">
        <f>ข้อมูล!$Q$7/100</f>
        <v>0.05</v>
      </c>
    </row>
    <row r="18" spans="1:16" x14ac:dyDescent="0.45">
      <c r="A18" s="116"/>
      <c r="B18" s="116"/>
      <c r="G18" s="107"/>
      <c r="H18" s="651"/>
      <c r="I18" s="652"/>
      <c r="J18" s="214" t="s">
        <v>199</v>
      </c>
      <c r="L18" s="294">
        <f>ข้อมูล!$Q$10/100</f>
        <v>0</v>
      </c>
    </row>
    <row r="19" spans="1:16" x14ac:dyDescent="0.45">
      <c r="A19" s="116"/>
      <c r="B19" s="116"/>
      <c r="G19" s="107"/>
      <c r="H19" s="651"/>
      <c r="I19" s="652"/>
      <c r="J19" s="214" t="s">
        <v>200</v>
      </c>
      <c r="K19" s="295" t="str">
        <f>ข้อมูล!$E$162</f>
        <v>ฝนตกปกติ</v>
      </c>
      <c r="L19" s="107"/>
    </row>
    <row r="20" spans="1:16" x14ac:dyDescent="0.45">
      <c r="A20" s="126"/>
      <c r="B20" s="126"/>
      <c r="C20" s="127"/>
      <c r="D20" s="127"/>
      <c r="E20" s="127"/>
      <c r="F20" s="127"/>
      <c r="G20" s="211"/>
      <c r="H20" s="653"/>
      <c r="I20" s="654"/>
      <c r="J20" s="212"/>
      <c r="K20" s="3"/>
      <c r="L20" s="210"/>
      <c r="O20" s="92">
        <f>400/1.3624</f>
        <v>293.59953024075162</v>
      </c>
    </row>
    <row r="21" spans="1:16" x14ac:dyDescent="0.45">
      <c r="A21" s="116" t="s">
        <v>201</v>
      </c>
      <c r="B21" s="116" t="s">
        <v>325</v>
      </c>
      <c r="H21" s="637">
        <f>H15</f>
        <v>1121878.0799999998</v>
      </c>
      <c r="I21" s="638"/>
      <c r="J21" s="213"/>
      <c r="K21" s="135"/>
      <c r="L21" s="136"/>
    </row>
    <row r="22" spans="1:16" ht="21.75" thickBot="1" x14ac:dyDescent="0.5">
      <c r="A22" s="116"/>
      <c r="B22" s="503" t="s">
        <v>420</v>
      </c>
      <c r="C22" s="251"/>
      <c r="D22" s="251"/>
      <c r="E22" s="251"/>
      <c r="F22" s="251"/>
      <c r="G22" s="251"/>
      <c r="H22" s="639">
        <f>IF(H21&lt;10000000,ROUNDDOWN(H21,-2),ROUNDDOWN(H21,-2))</f>
        <v>1121800</v>
      </c>
      <c r="I22" s="640"/>
      <c r="J22" s="214"/>
      <c r="L22" s="107"/>
      <c r="P22" s="204"/>
    </row>
    <row r="23" spans="1:16" ht="21.75" thickTop="1" x14ac:dyDescent="0.45">
      <c r="A23" s="126"/>
      <c r="B23" s="641" t="str">
        <f xml:space="preserve"> "("&amp;BAHTTEXT($H$22)&amp;")"</f>
        <v>(หนึ่งล้านหนึ่งแสนสองหมื่นหนึ่งพันแปดร้อยบาทถ้วน)</v>
      </c>
      <c r="C23" s="642"/>
      <c r="D23" s="642"/>
      <c r="E23" s="642"/>
      <c r="F23" s="642"/>
      <c r="G23" s="127"/>
      <c r="H23" s="127"/>
      <c r="I23" s="307"/>
      <c r="J23" s="215"/>
      <c r="K23" s="127"/>
      <c r="L23" s="211"/>
    </row>
    <row r="24" spans="1:16" x14ac:dyDescent="0.45">
      <c r="B24" s="92" t="s">
        <v>202</v>
      </c>
      <c r="D24" s="635">
        <f>D11</f>
        <v>0.54000000000000026</v>
      </c>
      <c r="E24" s="635"/>
      <c r="F24" s="92" t="s">
        <v>46</v>
      </c>
    </row>
    <row r="25" spans="1:16" x14ac:dyDescent="0.45">
      <c r="B25" s="92" t="s">
        <v>203</v>
      </c>
      <c r="D25" s="636">
        <f>H22/D11</f>
        <v>2077407.4074074065</v>
      </c>
      <c r="E25" s="636"/>
      <c r="F25" s="92" t="s">
        <v>49</v>
      </c>
    </row>
    <row r="26" spans="1:16" x14ac:dyDescent="0.45">
      <c r="D26" s="516"/>
      <c r="E26" s="516"/>
    </row>
    <row r="27" spans="1:16" s="474" customFormat="1" ht="24.75" customHeight="1" x14ac:dyDescent="0.45">
      <c r="C27" s="472" t="s">
        <v>461</v>
      </c>
      <c r="D27" s="473"/>
      <c r="E27" s="473"/>
      <c r="F27" s="473"/>
      <c r="H27" s="473" t="s">
        <v>464</v>
      </c>
      <c r="K27" s="473"/>
      <c r="M27" s="473"/>
      <c r="P27" s="473"/>
    </row>
    <row r="28" spans="1:16" s="474" customFormat="1" x14ac:dyDescent="0.45">
      <c r="C28" s="499" t="s">
        <v>451</v>
      </c>
      <c r="D28" s="499"/>
      <c r="E28" s="499"/>
      <c r="F28" s="499"/>
      <c r="H28" s="473" t="s">
        <v>462</v>
      </c>
      <c r="K28" s="473"/>
      <c r="M28" s="473"/>
      <c r="P28" s="473"/>
    </row>
    <row r="29" spans="1:16" s="474" customFormat="1" ht="25.5" customHeight="1" x14ac:dyDescent="0.45">
      <c r="C29" s="472" t="s">
        <v>424</v>
      </c>
      <c r="D29" s="473"/>
      <c r="E29" s="473"/>
      <c r="F29" s="473"/>
      <c r="H29" s="473" t="s">
        <v>463</v>
      </c>
      <c r="K29" s="473"/>
      <c r="M29" s="504"/>
      <c r="P29" s="473"/>
    </row>
    <row r="30" spans="1:16" s="474" customFormat="1" x14ac:dyDescent="0.45">
      <c r="C30" s="473"/>
      <c r="D30" s="473"/>
      <c r="E30" s="473"/>
      <c r="F30" s="473"/>
      <c r="G30" s="473"/>
      <c r="H30" s="473"/>
      <c r="K30" s="473"/>
    </row>
    <row r="31" spans="1:16" s="474" customFormat="1" x14ac:dyDescent="0.45">
      <c r="C31" s="472" t="s">
        <v>460</v>
      </c>
      <c r="D31" s="92"/>
      <c r="E31" s="92"/>
      <c r="F31" s="92"/>
      <c r="G31" s="92"/>
      <c r="H31" s="473" t="s">
        <v>468</v>
      </c>
      <c r="K31" s="473"/>
    </row>
    <row r="32" spans="1:16" s="474" customFormat="1" ht="19.5" customHeight="1" x14ac:dyDescent="0.45">
      <c r="C32" s="472" t="s">
        <v>470</v>
      </c>
      <c r="D32" s="92"/>
      <c r="E32" s="92"/>
      <c r="F32" s="92"/>
      <c r="G32" s="92"/>
      <c r="H32" s="473" t="s">
        <v>466</v>
      </c>
      <c r="K32" s="473"/>
    </row>
    <row r="33" spans="3:12" s="474" customFormat="1" ht="19.5" customHeight="1" x14ac:dyDescent="0.45">
      <c r="C33" s="473" t="s">
        <v>456</v>
      </c>
      <c r="D33" s="92"/>
      <c r="E33" s="92"/>
      <c r="F33" s="92"/>
      <c r="G33" s="92"/>
      <c r="H33" s="473" t="s">
        <v>465</v>
      </c>
      <c r="K33" s="473"/>
    </row>
    <row r="34" spans="3:12" s="474" customFormat="1" ht="19.5" customHeight="1" x14ac:dyDescent="0.45">
      <c r="C34" s="473" t="s">
        <v>457</v>
      </c>
      <c r="D34" s="92"/>
      <c r="E34" s="92"/>
      <c r="F34" s="92"/>
      <c r="G34" s="92"/>
      <c r="H34" s="92"/>
      <c r="I34" s="92"/>
      <c r="J34" s="92"/>
      <c r="K34" s="483"/>
    </row>
    <row r="35" spans="3:12" s="473" customFormat="1" x14ac:dyDescent="0.45">
      <c r="C35" s="472"/>
      <c r="D35" s="92"/>
      <c r="E35" s="92"/>
      <c r="F35" s="92"/>
      <c r="G35" s="92"/>
      <c r="H35" s="92"/>
      <c r="I35" s="92"/>
      <c r="J35" s="92"/>
      <c r="K35" s="483"/>
    </row>
    <row r="36" spans="3:12" s="473" customFormat="1" x14ac:dyDescent="0.45">
      <c r="C36" s="473" t="s">
        <v>428</v>
      </c>
      <c r="H36" s="473" t="s">
        <v>467</v>
      </c>
      <c r="L36" s="472"/>
    </row>
    <row r="37" spans="3:12" s="473" customFormat="1" x14ac:dyDescent="0.45">
      <c r="C37" s="473" t="s">
        <v>458</v>
      </c>
      <c r="D37" s="500"/>
      <c r="E37" s="500"/>
      <c r="F37" s="500"/>
      <c r="H37" s="92"/>
      <c r="I37" s="92"/>
      <c r="J37" s="92"/>
      <c r="K37" s="483"/>
    </row>
    <row r="38" spans="3:12" s="473" customFormat="1" ht="21.75" customHeight="1" x14ac:dyDescent="0.45">
      <c r="C38" s="473" t="s">
        <v>459</v>
      </c>
      <c r="H38" s="92"/>
      <c r="I38" s="92"/>
      <c r="J38" s="92"/>
      <c r="K38" s="483"/>
    </row>
    <row r="39" spans="3:12" s="473" customFormat="1" x14ac:dyDescent="0.45">
      <c r="K39" s="501"/>
    </row>
    <row r="40" spans="3:12" s="473" customFormat="1" x14ac:dyDescent="0.45">
      <c r="J40" s="502"/>
      <c r="K40" s="501"/>
    </row>
    <row r="41" spans="3:12" x14ac:dyDescent="0.45">
      <c r="I41" s="92"/>
      <c r="J41" s="131"/>
      <c r="K41" s="132"/>
    </row>
  </sheetData>
  <mergeCells count="17">
    <mergeCell ref="H15:I15"/>
    <mergeCell ref="H16:I16"/>
    <mergeCell ref="H20:I20"/>
    <mergeCell ref="H17:I17"/>
    <mergeCell ref="H18:I18"/>
    <mergeCell ref="H19:I19"/>
    <mergeCell ref="A1:L1"/>
    <mergeCell ref="A2:L2"/>
    <mergeCell ref="J14:L14"/>
    <mergeCell ref="B14:G14"/>
    <mergeCell ref="H14:I14"/>
    <mergeCell ref="E12:F12"/>
    <mergeCell ref="D24:E24"/>
    <mergeCell ref="D25:E25"/>
    <mergeCell ref="H21:I21"/>
    <mergeCell ref="H22:I22"/>
    <mergeCell ref="B23:F23"/>
  </mergeCells>
  <phoneticPr fontId="0" type="noConversion"/>
  <pageMargins left="0.74803149606299213" right="0.15748031496062992" top="0.82677165354330717" bottom="0.55118110236220474" header="0.51181102362204722" footer="0.51181102362204722"/>
  <pageSetup paperSize="9" scale="95" orientation="portrait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R142"/>
  <sheetViews>
    <sheetView tabSelected="1" topLeftCell="A16" zoomScaleNormal="100" workbookViewId="0">
      <selection activeCell="J6" sqref="J6"/>
    </sheetView>
  </sheetViews>
  <sheetFormatPr defaultColWidth="9.140625" defaultRowHeight="21" x14ac:dyDescent="0.45"/>
  <cols>
    <col min="1" max="1" width="2.85546875" style="92" customWidth="1"/>
    <col min="2" max="2" width="11.5703125" style="92" customWidth="1"/>
    <col min="3" max="3" width="31.5703125" style="92" customWidth="1"/>
    <col min="4" max="4" width="8.28515625" style="92" customWidth="1"/>
    <col min="5" max="5" width="5.140625" style="92" customWidth="1"/>
    <col min="6" max="6" width="7.85546875" style="92" customWidth="1"/>
    <col min="7" max="7" width="7" style="92" customWidth="1"/>
    <col min="8" max="8" width="9.42578125" style="92" customWidth="1"/>
    <col min="9" max="9" width="12" style="92" customWidth="1"/>
    <col min="10" max="10" width="9.28515625" style="92" customWidth="1"/>
    <col min="11" max="11" width="10.85546875" style="92" customWidth="1"/>
    <col min="12" max="12" width="12.28515625" style="92" customWidth="1"/>
    <col min="13" max="13" width="6.7109375" style="92" customWidth="1"/>
    <col min="14" max="14" width="3.5703125" style="92" customWidth="1"/>
    <col min="15" max="15" width="15.140625" style="92" bestFit="1" customWidth="1"/>
    <col min="16" max="16" width="9.140625" style="92"/>
    <col min="17" max="17" width="10.28515625" style="92" customWidth="1"/>
    <col min="18" max="16384" width="9.140625" style="92"/>
  </cols>
  <sheetData>
    <row r="1" spans="1:18" ht="21.75" customHeight="1" x14ac:dyDescent="0.5">
      <c r="A1" s="605" t="s">
        <v>499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8" ht="21.75" customHeight="1" x14ac:dyDescent="0.45">
      <c r="B2" s="251" t="s">
        <v>433</v>
      </c>
      <c r="C2" s="94" t="str">
        <f>ข้อมูล!D4</f>
        <v>ปรับปรุงถนนแอสฟัลท์ติกคอนกรีต หมู่ที่ 2 ตำบลดอนมูล เชื่อม หมู่ที่ 2 ตำบลบ้านเหล่า อำเภอสูงเม่น จังหวัดแพร่</v>
      </c>
      <c r="D2" s="94"/>
      <c r="E2" s="251"/>
      <c r="F2" s="251"/>
      <c r="J2" s="93"/>
      <c r="K2" s="473"/>
    </row>
    <row r="3" spans="1:18" ht="21.75" customHeight="1" x14ac:dyDescent="0.45">
      <c r="B3" s="251" t="s">
        <v>455</v>
      </c>
      <c r="C3" s="669" t="str">
        <f>ข้อมูล!D5</f>
        <v>หมู่ที่ 2 ตำบลดอนมูล อำเภอสูงเม่น จังหวัดแพร่</v>
      </c>
      <c r="D3" s="669"/>
      <c r="E3" s="669"/>
      <c r="F3" s="669"/>
      <c r="G3" s="669"/>
      <c r="H3" s="669"/>
      <c r="I3" s="669"/>
      <c r="J3" s="93" t="s">
        <v>302</v>
      </c>
      <c r="K3" s="93"/>
      <c r="L3" s="496">
        <f>ข้อมูล!L7</f>
        <v>0.41499999999999998</v>
      </c>
      <c r="M3" s="506" t="s">
        <v>46</v>
      </c>
      <c r="N3" s="94"/>
    </row>
    <row r="4" spans="1:18" ht="21.75" customHeight="1" x14ac:dyDescent="0.45">
      <c r="B4" s="476" t="s">
        <v>535</v>
      </c>
      <c r="C4" s="660" t="s">
        <v>536</v>
      </c>
      <c r="D4" s="660"/>
      <c r="E4" s="660"/>
      <c r="F4" s="656" t="s">
        <v>452</v>
      </c>
      <c r="G4" s="656"/>
      <c r="H4" s="92" t="s">
        <v>530</v>
      </c>
      <c r="J4" s="656" t="s">
        <v>421</v>
      </c>
      <c r="K4" s="656"/>
      <c r="L4" s="655" t="s">
        <v>531</v>
      </c>
      <c r="M4" s="655"/>
      <c r="N4" s="562"/>
      <c r="R4" s="92" t="s">
        <v>441</v>
      </c>
    </row>
    <row r="5" spans="1:18" ht="21.75" customHeight="1" x14ac:dyDescent="0.45">
      <c r="B5" s="476"/>
      <c r="C5" s="506" t="s">
        <v>532</v>
      </c>
      <c r="D5" s="476"/>
      <c r="E5" s="476"/>
      <c r="F5" s="94"/>
      <c r="G5" s="94"/>
      <c r="H5" s="94"/>
      <c r="I5" s="251"/>
      <c r="L5" s="535"/>
      <c r="M5" s="535"/>
      <c r="N5" s="535"/>
    </row>
    <row r="6" spans="1:18" ht="21.75" customHeight="1" x14ac:dyDescent="0.45">
      <c r="B6" s="251" t="s">
        <v>550</v>
      </c>
      <c r="C6" s="506"/>
      <c r="D6" s="94"/>
      <c r="E6" s="94"/>
      <c r="F6" s="512"/>
      <c r="G6" s="513"/>
      <c r="H6" s="509"/>
      <c r="I6" s="511"/>
      <c r="J6" s="514"/>
      <c r="K6" s="515"/>
      <c r="L6" s="496"/>
      <c r="M6" s="506"/>
      <c r="N6" s="94"/>
    </row>
    <row r="7" spans="1:18" ht="20.100000000000001" customHeight="1" x14ac:dyDescent="0.45">
      <c r="A7" s="661" t="s">
        <v>0</v>
      </c>
      <c r="B7" s="663" t="s">
        <v>1</v>
      </c>
      <c r="C7" s="664"/>
      <c r="D7" s="661" t="s">
        <v>24</v>
      </c>
      <c r="E7" s="661" t="s">
        <v>25</v>
      </c>
      <c r="F7" s="606" t="s">
        <v>26</v>
      </c>
      <c r="G7" s="607"/>
      <c r="H7" s="608"/>
      <c r="I7" s="95" t="s">
        <v>27</v>
      </c>
      <c r="J7" s="624" t="s">
        <v>2</v>
      </c>
      <c r="K7" s="606" t="s">
        <v>498</v>
      </c>
      <c r="L7" s="608"/>
      <c r="M7" s="611" t="s">
        <v>20</v>
      </c>
      <c r="N7" s="612"/>
    </row>
    <row r="8" spans="1:18" ht="20.100000000000001" customHeight="1" x14ac:dyDescent="0.45">
      <c r="A8" s="662"/>
      <c r="B8" s="665"/>
      <c r="C8" s="666"/>
      <c r="D8" s="662"/>
      <c r="E8" s="662"/>
      <c r="F8" s="101" t="s">
        <v>28</v>
      </c>
      <c r="G8" s="101" t="s">
        <v>29</v>
      </c>
      <c r="H8" s="101" t="s">
        <v>30</v>
      </c>
      <c r="I8" s="98" t="s">
        <v>31</v>
      </c>
      <c r="J8" s="624"/>
      <c r="K8" s="303" t="s">
        <v>322</v>
      </c>
      <c r="L8" s="101" t="s">
        <v>30</v>
      </c>
      <c r="M8" s="667"/>
      <c r="N8" s="668"/>
    </row>
    <row r="9" spans="1:18" ht="20.100000000000001" customHeight="1" x14ac:dyDescent="0.45">
      <c r="A9" s="102">
        <v>1</v>
      </c>
      <c r="B9" s="103" t="s">
        <v>32</v>
      </c>
      <c r="D9" s="104"/>
      <c r="E9" s="105"/>
      <c r="F9" s="105"/>
      <c r="G9" s="105"/>
      <c r="H9" s="105"/>
      <c r="I9" s="105"/>
      <c r="J9" s="116"/>
      <c r="K9" s="116"/>
      <c r="L9" s="116"/>
      <c r="M9" s="116"/>
      <c r="N9" s="136"/>
    </row>
    <row r="10" spans="1:18" ht="20.100000000000001" customHeight="1" x14ac:dyDescent="0.45">
      <c r="A10" s="106"/>
      <c r="B10" s="107" t="s">
        <v>436</v>
      </c>
      <c r="D10" s="115">
        <v>0</v>
      </c>
      <c r="E10" s="108" t="s">
        <v>33</v>
      </c>
      <c r="F10" s="109">
        <f>IF(D10&lt;=0,0,)</f>
        <v>0</v>
      </c>
      <c r="G10" s="109">
        <f>IF(D10&lt;=0,0,)</f>
        <v>0</v>
      </c>
      <c r="H10" s="484">
        <v>0</v>
      </c>
      <c r="I10" s="110">
        <f t="shared" ref="I10" si="0">D10*H10</f>
        <v>0</v>
      </c>
      <c r="J10" s="304">
        <v>0</v>
      </c>
      <c r="K10" s="299">
        <f>ROUND(H10*J10,2)</f>
        <v>0</v>
      </c>
      <c r="L10" s="299">
        <f>ROUND(D10*K10,2)</f>
        <v>0</v>
      </c>
      <c r="M10" s="116"/>
      <c r="N10" s="107"/>
    </row>
    <row r="11" spans="1:18" ht="20.100000000000001" customHeight="1" x14ac:dyDescent="0.45">
      <c r="A11" s="106"/>
      <c r="B11" s="107" t="s">
        <v>431</v>
      </c>
      <c r="D11" s="115">
        <f>ข้อมูล!AS40</f>
        <v>0</v>
      </c>
      <c r="E11" s="108" t="s">
        <v>33</v>
      </c>
      <c r="F11" s="109">
        <f>IF(D11&lt;=0,0,)</f>
        <v>0</v>
      </c>
      <c r="G11" s="109">
        <f>IF(D11&lt;=0,0,)</f>
        <v>0</v>
      </c>
      <c r="H11" s="109">
        <f>ROUND(IF(D11&lt;=0,0,+ข้อมูล!$L$104),2)</f>
        <v>0</v>
      </c>
      <c r="I11" s="110">
        <f>D11*H11</f>
        <v>0</v>
      </c>
      <c r="J11" s="304">
        <f>IF(D11&gt;0,'S2'!$BZ$31,0)</f>
        <v>0</v>
      </c>
      <c r="K11" s="299">
        <f t="shared" ref="K11:K22" si="1">ROUND(H11*J11,2)</f>
        <v>0</v>
      </c>
      <c r="L11" s="299">
        <f t="shared" ref="L11:L22" si="2">ROUND(D11*K11,2)</f>
        <v>0</v>
      </c>
      <c r="M11" s="622"/>
      <c r="N11" s="623"/>
      <c r="O11" s="471">
        <f>D13+D14</f>
        <v>2530</v>
      </c>
    </row>
    <row r="12" spans="1:18" ht="20.100000000000001" customHeight="1" x14ac:dyDescent="0.45">
      <c r="A12" s="113">
        <v>2</v>
      </c>
      <c r="B12" s="609" t="s">
        <v>35</v>
      </c>
      <c r="C12" s="610"/>
      <c r="D12" s="115"/>
      <c r="E12" s="106"/>
      <c r="F12" s="110"/>
      <c r="G12" s="110"/>
      <c r="H12" s="110"/>
      <c r="I12" s="110"/>
      <c r="J12" s="304"/>
      <c r="K12" s="299"/>
      <c r="L12" s="299"/>
      <c r="M12" s="116"/>
      <c r="N12" s="107"/>
    </row>
    <row r="13" spans="1:18" ht="20.100000000000001" customHeight="1" x14ac:dyDescent="0.45">
      <c r="A13" s="106"/>
      <c r="B13" s="107" t="s">
        <v>36</v>
      </c>
      <c r="D13" s="115">
        <f>D11</f>
        <v>0</v>
      </c>
      <c r="E13" s="108" t="s">
        <v>33</v>
      </c>
      <c r="F13" s="109">
        <f>IF(D13&lt;=0,0,+ข้อมูล!$L$81)</f>
        <v>0</v>
      </c>
      <c r="G13" s="109">
        <f>IF(D13&lt;=0,0,+'S2'!$BT$15)</f>
        <v>0</v>
      </c>
      <c r="H13" s="110">
        <f>ROUND(F13+G13,2)</f>
        <v>0</v>
      </c>
      <c r="I13" s="110">
        <f>D13*H13</f>
        <v>0</v>
      </c>
      <c r="J13" s="304">
        <f>IF(D13&gt;0,'S2'!$BZ$31,0)</f>
        <v>0</v>
      </c>
      <c r="K13" s="299">
        <f t="shared" si="1"/>
        <v>0</v>
      </c>
      <c r="L13" s="299">
        <f t="shared" si="2"/>
        <v>0</v>
      </c>
      <c r="M13" s="116"/>
      <c r="N13" s="107"/>
    </row>
    <row r="14" spans="1:18" ht="20.100000000000001" customHeight="1" x14ac:dyDescent="0.45">
      <c r="A14" s="106"/>
      <c r="B14" s="92" t="s">
        <v>37</v>
      </c>
      <c r="C14" s="107"/>
      <c r="D14" s="531">
        <f>ROUNDDOWN(ข้อมูลพื้นที่!G21,0)</f>
        <v>2530</v>
      </c>
      <c r="E14" s="108" t="s">
        <v>33</v>
      </c>
      <c r="F14" s="109">
        <f>IF(D14&lt;=0,0,+ข้อมูล!$L$86)</f>
        <v>5.75</v>
      </c>
      <c r="G14" s="109">
        <f>IF(D14&lt;=0,0,+'S2'!$BT$16)</f>
        <v>7.29</v>
      </c>
      <c r="H14" s="110">
        <f>ROUND(F14+G14,2)</f>
        <v>13.04</v>
      </c>
      <c r="I14" s="110">
        <f>D14*H14</f>
        <v>32991.199999999997</v>
      </c>
      <c r="J14" s="304">
        <v>1.3642000000000001</v>
      </c>
      <c r="K14" s="299">
        <f t="shared" si="1"/>
        <v>17.79</v>
      </c>
      <c r="L14" s="299">
        <f t="shared" si="2"/>
        <v>45008.7</v>
      </c>
      <c r="M14" s="116"/>
      <c r="N14" s="107"/>
    </row>
    <row r="15" spans="1:18" ht="20.100000000000001" customHeight="1" x14ac:dyDescent="0.45">
      <c r="A15" s="106"/>
      <c r="B15" s="107" t="s">
        <v>205</v>
      </c>
      <c r="D15" s="524"/>
      <c r="E15" s="106"/>
      <c r="F15" s="110"/>
      <c r="G15" s="110"/>
      <c r="H15" s="110"/>
      <c r="I15" s="110"/>
      <c r="J15" s="304"/>
      <c r="K15" s="299"/>
      <c r="L15" s="299"/>
      <c r="M15" s="116"/>
      <c r="N15" s="107"/>
    </row>
    <row r="16" spans="1:18" ht="20.100000000000001" customHeight="1" x14ac:dyDescent="0.45">
      <c r="A16" s="106"/>
      <c r="B16" s="107" t="s">
        <v>38</v>
      </c>
      <c r="D16" s="524">
        <f>D13</f>
        <v>0</v>
      </c>
      <c r="E16" s="108" t="s">
        <v>33</v>
      </c>
      <c r="F16" s="109">
        <f>IF(D16&lt;=0,0,+ข้อมูล!$L$128)</f>
        <v>0</v>
      </c>
      <c r="G16" s="109">
        <f>IF(D16&lt;=0,0,+IF(ข้อมูล!$F$116=5,'S2'!$BT$19,IF(ข้อมูล!$F$116=4,'S2'!$BT$19*0.9,IF(ข้อมูล!$F$116=3.5,'S2'!$BT$19*0.85,IF(ข้อมูล!$F$116=3,'S2'!$BT$19*0.8)))))</f>
        <v>0</v>
      </c>
      <c r="H16" s="110">
        <f>ROUND(F16+G16,2)</f>
        <v>0</v>
      </c>
      <c r="I16" s="110">
        <f>D16*H16</f>
        <v>0</v>
      </c>
      <c r="J16" s="304">
        <f>IF(D16&gt;0,'S2'!$BZ$31,0)</f>
        <v>0</v>
      </c>
      <c r="K16" s="299">
        <f t="shared" si="1"/>
        <v>0</v>
      </c>
      <c r="L16" s="299">
        <f t="shared" si="2"/>
        <v>0</v>
      </c>
      <c r="M16" s="124"/>
      <c r="N16" s="107"/>
    </row>
    <row r="17" spans="1:15" ht="20.100000000000001" customHeight="1" x14ac:dyDescent="0.45">
      <c r="A17" s="106"/>
      <c r="B17" s="116" t="s">
        <v>39</v>
      </c>
      <c r="D17" s="531">
        <f>D14</f>
        <v>2530</v>
      </c>
      <c r="E17" s="108" t="s">
        <v>33</v>
      </c>
      <c r="F17" s="109">
        <f>IF(D17&lt;=0,0,+ข้อมูล!$L$128)</f>
        <v>285.83</v>
      </c>
      <c r="G17" s="109">
        <f>IF(D17&lt;=0,0,+IF(ข้อมูล!$F$116=5,'S2'!$BT$20,IF(ข้อมูล!$F$116=4,'S2'!$BT$20*0.9,IF(ข้อมูล!$F$116=3.5,'S2'!$BT$20*0.85,IF(ข้อมูล!$F$116=3,'S2'!$BT$20*0.8)))))</f>
        <v>11.96</v>
      </c>
      <c r="H17" s="110">
        <f>ROUND(F17+G17,2)</f>
        <v>297.79000000000002</v>
      </c>
      <c r="I17" s="110">
        <f>D17*H17</f>
        <v>753408.70000000007</v>
      </c>
      <c r="J17" s="304">
        <f>J14</f>
        <v>1.3642000000000001</v>
      </c>
      <c r="K17" s="299">
        <f t="shared" si="1"/>
        <v>406.25</v>
      </c>
      <c r="L17" s="299">
        <f t="shared" si="2"/>
        <v>1027812.5</v>
      </c>
      <c r="M17" s="124">
        <f>ข้อมูล!$F$116</f>
        <v>5</v>
      </c>
      <c r="N17" s="107" t="s">
        <v>209</v>
      </c>
    </row>
    <row r="18" spans="1:15" ht="20.100000000000001" customHeight="1" x14ac:dyDescent="0.45">
      <c r="A18" s="520">
        <v>3</v>
      </c>
      <c r="B18" s="114" t="s">
        <v>40</v>
      </c>
      <c r="D18" s="115"/>
      <c r="E18" s="106"/>
      <c r="F18" s="110"/>
      <c r="G18" s="110"/>
      <c r="H18" s="110"/>
      <c r="I18" s="110"/>
      <c r="J18" s="304"/>
      <c r="K18" s="299"/>
      <c r="L18" s="299"/>
      <c r="M18" s="116"/>
      <c r="N18" s="107"/>
    </row>
    <row r="19" spans="1:15" ht="20.100000000000001" customHeight="1" x14ac:dyDescent="0.45">
      <c r="A19" s="106"/>
      <c r="B19" s="116" t="s">
        <v>435</v>
      </c>
      <c r="D19" s="525">
        <f>ข้อมูล!AF50</f>
        <v>124</v>
      </c>
      <c r="E19" s="108" t="s">
        <v>33</v>
      </c>
      <c r="F19" s="109">
        <v>290</v>
      </c>
      <c r="G19" s="109">
        <f>IF(D19&lt;=0,0,)</f>
        <v>0</v>
      </c>
      <c r="H19" s="110">
        <f>ROUND(F19+G19,2)</f>
        <v>290</v>
      </c>
      <c r="I19" s="110">
        <f>D19*H19</f>
        <v>35960</v>
      </c>
      <c r="J19" s="304">
        <f>J14</f>
        <v>1.3642000000000001</v>
      </c>
      <c r="K19" s="299">
        <f t="shared" si="1"/>
        <v>395.62</v>
      </c>
      <c r="L19" s="299">
        <f t="shared" si="2"/>
        <v>49056.88</v>
      </c>
      <c r="M19" s="507"/>
      <c r="N19" s="508"/>
    </row>
    <row r="20" spans="1:15" ht="20.100000000000001" customHeight="1" x14ac:dyDescent="0.45">
      <c r="A20" s="106"/>
      <c r="B20" s="111" t="s">
        <v>442</v>
      </c>
      <c r="D20" s="525">
        <v>0</v>
      </c>
      <c r="E20" s="108" t="s">
        <v>33</v>
      </c>
      <c r="F20" s="109">
        <v>0</v>
      </c>
      <c r="G20" s="109">
        <f>IF(D20&lt;=0,0,)</f>
        <v>0</v>
      </c>
      <c r="H20" s="110">
        <f>ROUND(F20+G20,2)</f>
        <v>0</v>
      </c>
      <c r="I20" s="110">
        <f>D20*H20</f>
        <v>0</v>
      </c>
      <c r="J20" s="304">
        <f>IF(D20&gt;0,'S2'!$BZ$31,0)</f>
        <v>0</v>
      </c>
      <c r="K20" s="299">
        <f t="shared" si="1"/>
        <v>0</v>
      </c>
      <c r="L20" s="299">
        <f t="shared" si="2"/>
        <v>0</v>
      </c>
      <c r="M20" s="116"/>
      <c r="N20" s="107"/>
      <c r="O20" s="521"/>
    </row>
    <row r="21" spans="1:15" ht="20.100000000000001" customHeight="1" x14ac:dyDescent="0.45">
      <c r="A21" s="106"/>
      <c r="B21" s="111" t="s">
        <v>443</v>
      </c>
      <c r="D21" s="115">
        <v>0</v>
      </c>
      <c r="E21" s="112" t="s">
        <v>135</v>
      </c>
      <c r="F21" s="109">
        <v>0</v>
      </c>
      <c r="G21" s="109">
        <f t="shared" ref="G21:G22" si="3">IF(D21&lt;=0,0,)</f>
        <v>0</v>
      </c>
      <c r="H21" s="110">
        <f t="shared" ref="H21:H22" si="4">ROUND(F21+G21,2)</f>
        <v>0</v>
      </c>
      <c r="I21" s="110">
        <f t="shared" ref="I21:I22" si="5">D21*H21</f>
        <v>0</v>
      </c>
      <c r="J21" s="304">
        <f>IF(D21&gt;0,'S2'!$BZ$31,0)</f>
        <v>0</v>
      </c>
      <c r="K21" s="299">
        <f t="shared" si="1"/>
        <v>0</v>
      </c>
      <c r="L21" s="299">
        <f t="shared" si="2"/>
        <v>0</v>
      </c>
      <c r="M21" s="116"/>
      <c r="N21" s="107"/>
    </row>
    <row r="22" spans="1:15" x14ac:dyDescent="0.45">
      <c r="A22" s="106"/>
      <c r="B22" s="134" t="s">
        <v>444</v>
      </c>
      <c r="D22" s="115">
        <v>0</v>
      </c>
      <c r="E22" s="142" t="s">
        <v>56</v>
      </c>
      <c r="F22" s="109">
        <v>0</v>
      </c>
      <c r="G22" s="109">
        <f t="shared" si="3"/>
        <v>0</v>
      </c>
      <c r="H22" s="110">
        <f t="shared" si="4"/>
        <v>0</v>
      </c>
      <c r="I22" s="110">
        <f t="shared" si="5"/>
        <v>0</v>
      </c>
      <c r="J22" s="304">
        <f>IF(D22&gt;0,'S2'!$BZ$31,0)</f>
        <v>0</v>
      </c>
      <c r="K22" s="299">
        <f t="shared" si="1"/>
        <v>0</v>
      </c>
      <c r="L22" s="299">
        <f t="shared" si="2"/>
        <v>0</v>
      </c>
      <c r="M22" s="116"/>
      <c r="N22" s="107"/>
    </row>
    <row r="23" spans="1:15" x14ac:dyDescent="0.45">
      <c r="A23" s="120"/>
      <c r="B23" s="121"/>
      <c r="C23" s="146" t="s">
        <v>30</v>
      </c>
      <c r="D23" s="122"/>
      <c r="E23" s="122"/>
      <c r="F23" s="122"/>
      <c r="G23" s="122"/>
      <c r="H23" s="122"/>
      <c r="I23" s="253">
        <f>SUM(I9:I22)</f>
        <v>822359.9</v>
      </c>
      <c r="J23" s="300"/>
      <c r="K23" s="300"/>
      <c r="L23" s="253">
        <f>SUM(L9:L22)</f>
        <v>1121878.0799999998</v>
      </c>
      <c r="M23" s="479"/>
      <c r="N23" s="135"/>
    </row>
    <row r="24" spans="1:15" x14ac:dyDescent="0.45">
      <c r="C24" s="659" t="s">
        <v>437</v>
      </c>
      <c r="D24" s="659"/>
      <c r="K24" s="207" t="s">
        <v>15</v>
      </c>
      <c r="L24" s="253">
        <f>I23</f>
        <v>822359.9</v>
      </c>
    </row>
    <row r="25" spans="1:15" x14ac:dyDescent="0.45">
      <c r="C25" s="659" t="s">
        <v>438</v>
      </c>
      <c r="D25" s="659"/>
      <c r="K25" s="207" t="s">
        <v>15</v>
      </c>
      <c r="L25" s="522">
        <v>0</v>
      </c>
    </row>
    <row r="26" spans="1:15" x14ac:dyDescent="0.45">
      <c r="C26" s="659" t="s">
        <v>439</v>
      </c>
      <c r="D26" s="659"/>
      <c r="K26" s="207" t="s">
        <v>15</v>
      </c>
      <c r="L26" s="522">
        <v>0</v>
      </c>
    </row>
    <row r="27" spans="1:15" x14ac:dyDescent="0.45">
      <c r="D27" s="482"/>
      <c r="K27" s="207"/>
    </row>
    <row r="28" spans="1:15" x14ac:dyDescent="0.45">
      <c r="C28" s="659" t="s">
        <v>495</v>
      </c>
      <c r="D28" s="659"/>
      <c r="E28" s="476"/>
      <c r="K28" s="207" t="s">
        <v>15</v>
      </c>
      <c r="L28" s="563">
        <f>J14</f>
        <v>1.3642000000000001</v>
      </c>
    </row>
    <row r="29" spans="1:15" x14ac:dyDescent="0.45">
      <c r="C29" s="659" t="s">
        <v>440</v>
      </c>
      <c r="D29" s="659"/>
      <c r="E29" s="476"/>
      <c r="K29" s="207" t="s">
        <v>15</v>
      </c>
      <c r="L29" s="523">
        <v>0</v>
      </c>
    </row>
    <row r="30" spans="1:15" ht="21.75" customHeight="1" x14ac:dyDescent="0.45">
      <c r="E30" s="511" t="s">
        <v>558</v>
      </c>
      <c r="F30" s="656" t="str">
        <f xml:space="preserve"> "("&amp;BAHTTEXT($L$30)&amp;")"</f>
        <v>(หนึ่งล้านหนึ่งแสนสองหมื่นหนึ่งพันแปดร้อยเจ็ดสิบแปดบาทแปดสตางค์)</v>
      </c>
      <c r="G30" s="656"/>
      <c r="H30" s="656"/>
      <c r="I30" s="656"/>
      <c r="J30" s="656"/>
      <c r="K30" s="658"/>
      <c r="L30" s="253">
        <f>L23</f>
        <v>1121878.0799999998</v>
      </c>
    </row>
    <row r="31" spans="1:15" x14ac:dyDescent="0.45">
      <c r="A31" s="656" t="s">
        <v>537</v>
      </c>
      <c r="B31" s="656"/>
      <c r="C31" s="656"/>
      <c r="D31" s="656"/>
      <c r="E31" s="656"/>
      <c r="F31" s="656"/>
      <c r="G31" s="656"/>
      <c r="H31" s="656"/>
      <c r="I31" s="656"/>
      <c r="J31" s="656"/>
      <c r="K31" s="656"/>
      <c r="L31" s="656"/>
      <c r="M31" s="656"/>
      <c r="N31" s="656"/>
    </row>
    <row r="32" spans="1:15" x14ac:dyDescent="0.45">
      <c r="A32" s="476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</row>
    <row r="33" spans="2:14" x14ac:dyDescent="0.45">
      <c r="B33" s="657" t="s">
        <v>551</v>
      </c>
      <c r="C33" s="657"/>
      <c r="D33" s="657"/>
      <c r="E33" s="473"/>
      <c r="F33" s="473"/>
      <c r="G33" s="474"/>
      <c r="H33" s="473" t="s">
        <v>553</v>
      </c>
      <c r="I33" s="474"/>
      <c r="J33" s="474"/>
      <c r="K33" s="473"/>
      <c r="L33" s="474"/>
      <c r="M33" s="483"/>
      <c r="N33" s="483"/>
    </row>
    <row r="34" spans="2:14" x14ac:dyDescent="0.45">
      <c r="B34" s="473"/>
      <c r="C34" s="499" t="s">
        <v>538</v>
      </c>
      <c r="D34" s="499"/>
      <c r="E34" s="499"/>
      <c r="F34" s="499"/>
      <c r="G34" s="474"/>
      <c r="H34" s="472" t="s">
        <v>547</v>
      </c>
      <c r="I34" s="474"/>
      <c r="J34" s="474"/>
      <c r="K34" s="473"/>
      <c r="L34" s="474"/>
      <c r="M34" s="483"/>
      <c r="N34" s="483"/>
    </row>
    <row r="35" spans="2:14" x14ac:dyDescent="0.45">
      <c r="C35" s="472" t="s">
        <v>539</v>
      </c>
      <c r="D35" s="473"/>
      <c r="E35" s="473"/>
      <c r="F35" s="473"/>
      <c r="G35" s="474"/>
      <c r="H35" s="473" t="s">
        <v>544</v>
      </c>
      <c r="I35" s="474"/>
      <c r="J35" s="474"/>
      <c r="K35" s="473"/>
      <c r="L35" s="483"/>
      <c r="M35" s="483"/>
      <c r="N35" s="483"/>
    </row>
    <row r="36" spans="2:14" x14ac:dyDescent="0.45">
      <c r="C36" s="473"/>
      <c r="D36" s="473"/>
      <c r="E36" s="473"/>
      <c r="F36" s="473"/>
      <c r="G36" s="473"/>
      <c r="H36" s="473"/>
      <c r="I36" s="474"/>
      <c r="J36" s="474"/>
      <c r="K36" s="473"/>
      <c r="L36" s="483"/>
      <c r="M36" s="483"/>
      <c r="N36" s="483"/>
    </row>
    <row r="37" spans="2:14" x14ac:dyDescent="0.45">
      <c r="C37" s="564" t="s">
        <v>552</v>
      </c>
      <c r="H37" s="473" t="s">
        <v>554</v>
      </c>
      <c r="I37" s="474"/>
      <c r="J37" s="474"/>
      <c r="K37" s="473"/>
      <c r="L37" s="483"/>
      <c r="M37" s="483"/>
      <c r="N37" s="483"/>
    </row>
    <row r="38" spans="2:14" x14ac:dyDescent="0.45">
      <c r="C38" s="472" t="s">
        <v>540</v>
      </c>
      <c r="H38" s="472"/>
      <c r="I38" s="499" t="s">
        <v>549</v>
      </c>
      <c r="J38" s="474"/>
      <c r="K38" s="473"/>
      <c r="L38" s="483"/>
      <c r="M38" s="483"/>
      <c r="N38" s="483"/>
    </row>
    <row r="39" spans="2:14" x14ac:dyDescent="0.45">
      <c r="C39" s="473" t="s">
        <v>541</v>
      </c>
      <c r="H39" s="472" t="s">
        <v>548</v>
      </c>
      <c r="I39" s="472"/>
      <c r="J39" s="474"/>
      <c r="K39" s="473"/>
      <c r="L39" s="483"/>
      <c r="M39" s="483"/>
      <c r="N39" s="483"/>
    </row>
    <row r="40" spans="2:14" x14ac:dyDescent="0.45">
      <c r="K40" s="483"/>
      <c r="L40" s="483"/>
      <c r="M40" s="483"/>
      <c r="N40" s="483"/>
    </row>
    <row r="41" spans="2:14" x14ac:dyDescent="0.45">
      <c r="C41" s="564" t="s">
        <v>552</v>
      </c>
      <c r="D41" s="473"/>
      <c r="E41" s="473"/>
      <c r="F41" s="473"/>
      <c r="G41" s="473"/>
      <c r="H41" s="473" t="s">
        <v>555</v>
      </c>
      <c r="I41" s="474"/>
      <c r="J41" s="474"/>
      <c r="K41" s="473"/>
      <c r="L41" s="483"/>
      <c r="M41" s="483"/>
      <c r="N41" s="483"/>
    </row>
    <row r="42" spans="2:14" x14ac:dyDescent="0.45">
      <c r="C42" s="472" t="s">
        <v>542</v>
      </c>
      <c r="D42" s="500"/>
      <c r="E42" s="500"/>
      <c r="F42" s="500"/>
      <c r="G42" s="473"/>
      <c r="H42" s="472"/>
      <c r="I42" s="474"/>
      <c r="J42" s="474"/>
      <c r="K42" s="473"/>
      <c r="L42" s="483"/>
      <c r="M42" s="483"/>
      <c r="N42" s="483"/>
    </row>
    <row r="43" spans="2:14" x14ac:dyDescent="0.45">
      <c r="C43" s="473" t="s">
        <v>543</v>
      </c>
      <c r="E43" s="473"/>
      <c r="F43" s="473"/>
      <c r="G43" s="473"/>
      <c r="H43" s="473"/>
      <c r="I43" s="474"/>
      <c r="J43" s="474"/>
      <c r="K43" s="473"/>
      <c r="L43" s="483"/>
      <c r="M43" s="483"/>
      <c r="N43" s="483"/>
    </row>
    <row r="44" spans="2:14" x14ac:dyDescent="0.45">
      <c r="C44" s="472"/>
      <c r="D44" s="473"/>
      <c r="H44" s="473"/>
      <c r="K44" s="483"/>
      <c r="L44" s="483"/>
      <c r="M44" s="483"/>
      <c r="N44" s="483"/>
    </row>
    <row r="45" spans="2:14" x14ac:dyDescent="0.45">
      <c r="C45" s="564" t="s">
        <v>552</v>
      </c>
      <c r="H45" s="473" t="s">
        <v>555</v>
      </c>
      <c r="K45" s="483"/>
      <c r="L45" s="483"/>
      <c r="M45" s="483"/>
      <c r="N45" s="483"/>
    </row>
    <row r="46" spans="2:14" x14ac:dyDescent="0.45">
      <c r="C46" s="472" t="s">
        <v>545</v>
      </c>
      <c r="K46" s="483"/>
      <c r="L46" s="483"/>
      <c r="M46" s="483"/>
      <c r="N46" s="483"/>
    </row>
    <row r="47" spans="2:14" x14ac:dyDescent="0.45">
      <c r="C47" s="473" t="s">
        <v>546</v>
      </c>
      <c r="K47" s="483"/>
      <c r="L47" s="483"/>
      <c r="M47" s="483"/>
      <c r="N47" s="483"/>
    </row>
    <row r="48" spans="2:14" x14ac:dyDescent="0.45">
      <c r="C48" s="482"/>
      <c r="K48" s="483"/>
      <c r="L48" s="483"/>
      <c r="M48" s="483"/>
      <c r="N48" s="483"/>
    </row>
    <row r="49" spans="1:14" x14ac:dyDescent="0.45">
      <c r="C49" s="482"/>
      <c r="D49" s="473" t="s">
        <v>556</v>
      </c>
      <c r="K49" s="483"/>
      <c r="L49" s="483"/>
      <c r="M49" s="483"/>
      <c r="N49" s="483"/>
    </row>
    <row r="50" spans="1:14" x14ac:dyDescent="0.45">
      <c r="C50" s="482"/>
      <c r="K50" s="483"/>
      <c r="L50" s="483"/>
      <c r="M50" s="483"/>
      <c r="N50" s="483"/>
    </row>
    <row r="51" spans="1:14" ht="23.25" x14ac:dyDescent="0.5">
      <c r="A51" s="605" t="s">
        <v>60</v>
      </c>
      <c r="B51" s="605"/>
      <c r="C51" s="605"/>
      <c r="D51" s="605"/>
      <c r="E51" s="605"/>
      <c r="F51" s="605"/>
      <c r="G51" s="605"/>
      <c r="H51" s="605"/>
      <c r="I51" s="605"/>
      <c r="J51" s="605"/>
      <c r="K51" s="605"/>
      <c r="L51" s="605"/>
      <c r="M51" s="605"/>
    </row>
    <row r="52" spans="1:14" x14ac:dyDescent="0.45">
      <c r="B52" s="251" t="s">
        <v>44</v>
      </c>
      <c r="C52" s="94" t="str">
        <f>C2</f>
        <v>ปรับปรุงถนนแอสฟัลท์ติกคอนกรีต หมู่ที่ 2 ตำบลดอนมูล เชื่อม หมู่ที่ 2 ตำบลบ้านเหล่า อำเภอสูงเม่น จังหวัดแพร่</v>
      </c>
      <c r="D52" s="93"/>
      <c r="G52" s="93" t="s">
        <v>23</v>
      </c>
      <c r="I52" s="92">
        <f>$I$2</f>
        <v>0</v>
      </c>
    </row>
    <row r="53" spans="1:14" ht="21.75" customHeight="1" x14ac:dyDescent="0.45">
      <c r="B53" s="251" t="s">
        <v>45</v>
      </c>
      <c r="C53" s="94" t="str">
        <f>C3</f>
        <v>หมู่ที่ 2 ตำบลดอนมูล อำเภอสูงเม่น จังหวัดแพร่</v>
      </c>
      <c r="E53" s="308"/>
      <c r="F53" s="308"/>
      <c r="G53" s="93" t="s">
        <v>302</v>
      </c>
      <c r="I53" s="283">
        <f>$I$3</f>
        <v>0</v>
      </c>
      <c r="J53" s="94" t="s">
        <v>46</v>
      </c>
      <c r="K53" s="94"/>
      <c r="L53" s="94"/>
    </row>
    <row r="54" spans="1:14" x14ac:dyDescent="0.45">
      <c r="A54" s="95" t="s">
        <v>0</v>
      </c>
      <c r="B54" s="96"/>
      <c r="C54" s="97" t="s">
        <v>47</v>
      </c>
      <c r="D54" s="95" t="s">
        <v>24</v>
      </c>
      <c r="E54" s="95" t="s">
        <v>25</v>
      </c>
      <c r="F54" s="606" t="s">
        <v>26</v>
      </c>
      <c r="G54" s="607"/>
      <c r="H54" s="608"/>
      <c r="I54" s="95" t="s">
        <v>27</v>
      </c>
      <c r="J54" s="624" t="s">
        <v>2</v>
      </c>
      <c r="K54" s="606" t="s">
        <v>321</v>
      </c>
      <c r="L54" s="608"/>
      <c r="M54" s="611" t="s">
        <v>20</v>
      </c>
      <c r="N54" s="612"/>
    </row>
    <row r="55" spans="1:14" ht="21.75" customHeight="1" x14ac:dyDescent="0.45">
      <c r="A55" s="98"/>
      <c r="B55" s="99"/>
      <c r="C55" s="100"/>
      <c r="D55" s="98"/>
      <c r="E55" s="98"/>
      <c r="F55" s="101" t="s">
        <v>28</v>
      </c>
      <c r="G55" s="101" t="s">
        <v>29</v>
      </c>
      <c r="H55" s="101" t="s">
        <v>30</v>
      </c>
      <c r="I55" s="98" t="s">
        <v>31</v>
      </c>
      <c r="J55" s="624"/>
      <c r="K55" s="303" t="s">
        <v>322</v>
      </c>
      <c r="L55" s="101" t="s">
        <v>30</v>
      </c>
      <c r="M55" s="99"/>
      <c r="N55" s="211"/>
    </row>
    <row r="56" spans="1:14" ht="20.100000000000001" customHeight="1" x14ac:dyDescent="0.45">
      <c r="A56" s="108"/>
      <c r="B56" s="124"/>
      <c r="C56" s="145" t="s">
        <v>163</v>
      </c>
      <c r="D56" s="108"/>
      <c r="E56" s="108"/>
      <c r="F56" s="108"/>
      <c r="G56" s="108"/>
      <c r="H56" s="108"/>
      <c r="I56" s="250">
        <f>I23</f>
        <v>822359.9</v>
      </c>
      <c r="J56" s="301"/>
      <c r="K56" s="301"/>
      <c r="L56" s="250">
        <f>L23</f>
        <v>1121878.0799999998</v>
      </c>
      <c r="M56" s="96"/>
      <c r="N56" s="136"/>
    </row>
    <row r="57" spans="1:14" ht="20.100000000000001" customHeight="1" x14ac:dyDescent="0.45">
      <c r="A57" s="108">
        <v>5</v>
      </c>
      <c r="B57" s="114" t="s">
        <v>41</v>
      </c>
      <c r="D57" s="115"/>
      <c r="E57" s="106"/>
      <c r="F57" s="110"/>
      <c r="G57" s="110"/>
      <c r="H57" s="110"/>
      <c r="I57" s="110"/>
      <c r="J57" s="299"/>
      <c r="K57" s="299"/>
      <c r="L57" s="299"/>
      <c r="M57" s="116"/>
      <c r="N57" s="107"/>
    </row>
    <row r="58" spans="1:14" ht="20.100000000000001" customHeight="1" x14ac:dyDescent="0.45">
      <c r="A58" s="106"/>
      <c r="B58" s="116" t="s">
        <v>57</v>
      </c>
      <c r="D58" s="115"/>
      <c r="E58" s="108"/>
      <c r="F58" s="110"/>
      <c r="G58" s="110"/>
      <c r="H58" s="110"/>
      <c r="I58" s="110"/>
      <c r="J58" s="299"/>
      <c r="K58" s="299"/>
      <c r="L58" s="299"/>
      <c r="M58" s="116"/>
      <c r="N58" s="107"/>
    </row>
    <row r="59" spans="1:14" ht="20.100000000000001" customHeight="1" x14ac:dyDescent="0.45">
      <c r="A59" s="106"/>
      <c r="B59" s="134" t="s">
        <v>137</v>
      </c>
      <c r="D59" s="282">
        <v>0</v>
      </c>
      <c r="E59" s="112" t="s">
        <v>43</v>
      </c>
      <c r="F59" s="109">
        <f>IF(D59&lt;=0,0,90)</f>
        <v>0</v>
      </c>
      <c r="G59" s="109">
        <f>IF(D59&lt;=0,0,20)</f>
        <v>0</v>
      </c>
      <c r="H59" s="110">
        <f>ROUND(F59+G59,2)</f>
        <v>0</v>
      </c>
      <c r="I59" s="110">
        <f>D59*H59</f>
        <v>0</v>
      </c>
      <c r="J59" s="304">
        <f>IF(D59&gt;0,'S2'!$BZ$31,0)</f>
        <v>0</v>
      </c>
      <c r="K59" s="299">
        <f>ROUNDDOWN(H59*J59,2)</f>
        <v>0</v>
      </c>
      <c r="L59" s="299">
        <f>D59*K59</f>
        <v>0</v>
      </c>
      <c r="M59" s="116"/>
      <c r="N59" s="107"/>
    </row>
    <row r="60" spans="1:14" ht="20.100000000000001" customHeight="1" x14ac:dyDescent="0.45">
      <c r="A60" s="106"/>
      <c r="B60" s="134" t="s">
        <v>138</v>
      </c>
      <c r="D60" s="282">
        <v>0</v>
      </c>
      <c r="E60" s="112" t="s">
        <v>43</v>
      </c>
      <c r="F60" s="109">
        <f>IF(D60&lt;=0,0,325)</f>
        <v>0</v>
      </c>
      <c r="G60" s="109">
        <f>IF(D60&lt;=0,0,75)</f>
        <v>0</v>
      </c>
      <c r="H60" s="110">
        <f>ROUND(F60+G60,2)</f>
        <v>0</v>
      </c>
      <c r="I60" s="110">
        <f>D60*H60</f>
        <v>0</v>
      </c>
      <c r="J60" s="304">
        <f>IF(D60&gt;0,'S2'!$BZ$31,0)</f>
        <v>0</v>
      </c>
      <c r="K60" s="299">
        <f>ROUNDDOWN(H60*J60,2)</f>
        <v>0</v>
      </c>
      <c r="L60" s="299">
        <f>D60*K60</f>
        <v>0</v>
      </c>
      <c r="M60" s="116"/>
      <c r="N60" s="107"/>
    </row>
    <row r="61" spans="1:14" ht="20.100000000000001" customHeight="1" x14ac:dyDescent="0.45">
      <c r="A61" s="106"/>
      <c r="B61" s="134" t="s">
        <v>146</v>
      </c>
      <c r="D61" s="282">
        <v>0</v>
      </c>
      <c r="E61" s="112" t="s">
        <v>42</v>
      </c>
      <c r="F61" s="109">
        <f>IF(D61&lt;=0,0,)</f>
        <v>0</v>
      </c>
      <c r="G61" s="109">
        <f>IF(D61&lt;=0,0,)</f>
        <v>0</v>
      </c>
      <c r="H61" s="109">
        <f>ROUND(IF(D61&lt;=0,0,200),2)</f>
        <v>0</v>
      </c>
      <c r="I61" s="110">
        <f>D61*H61</f>
        <v>0</v>
      </c>
      <c r="J61" s="304">
        <f>IF(D61&gt;0,'S2'!$BZ$31,0)</f>
        <v>0</v>
      </c>
      <c r="K61" s="299">
        <f>ROUNDDOWN(H61*J61,2)</f>
        <v>0</v>
      </c>
      <c r="L61" s="299">
        <f>D61*K61</f>
        <v>0</v>
      </c>
      <c r="M61" s="116"/>
      <c r="N61" s="107"/>
    </row>
    <row r="62" spans="1:14" ht="20.100000000000001" customHeight="1" x14ac:dyDescent="0.45">
      <c r="A62" s="106"/>
      <c r="B62" s="134" t="s">
        <v>147</v>
      </c>
      <c r="D62" s="282">
        <v>0</v>
      </c>
      <c r="E62" s="112" t="s">
        <v>56</v>
      </c>
      <c r="F62" s="109">
        <f>IF(D62&lt;=0,0,)</f>
        <v>0</v>
      </c>
      <c r="G62" s="109">
        <f>IF(D62&lt;=0,0,)</f>
        <v>0</v>
      </c>
      <c r="H62" s="109">
        <f>ROUND(IF(D62&lt;=0,0,100),2)</f>
        <v>0</v>
      </c>
      <c r="I62" s="110">
        <f>D62*H62</f>
        <v>0</v>
      </c>
      <c r="J62" s="304">
        <f>IF(D62&gt;0,'S2'!$BZ$31,0)</f>
        <v>0</v>
      </c>
      <c r="K62" s="299">
        <f>ROUNDDOWN(H62*J62,2)</f>
        <v>0</v>
      </c>
      <c r="L62" s="299">
        <f>D62*K62</f>
        <v>0</v>
      </c>
      <c r="M62" s="116"/>
      <c r="N62" s="107"/>
    </row>
    <row r="63" spans="1:14" ht="20.100000000000001" customHeight="1" x14ac:dyDescent="0.45">
      <c r="A63" s="106"/>
      <c r="B63" s="68" t="s">
        <v>58</v>
      </c>
      <c r="D63" s="125">
        <v>0</v>
      </c>
      <c r="E63" s="108"/>
      <c r="F63" s="110"/>
      <c r="G63" s="110"/>
      <c r="H63" s="110"/>
      <c r="I63" s="110"/>
      <c r="J63" s="299"/>
      <c r="K63" s="299"/>
      <c r="L63" s="299"/>
      <c r="M63" s="116"/>
      <c r="N63" s="107"/>
    </row>
    <row r="64" spans="1:14" ht="20.100000000000001" customHeight="1" x14ac:dyDescent="0.45">
      <c r="A64" s="106"/>
      <c r="B64" s="134" t="s">
        <v>139</v>
      </c>
      <c r="D64" s="282">
        <v>0</v>
      </c>
      <c r="E64" s="112" t="s">
        <v>42</v>
      </c>
      <c r="F64" s="109">
        <f t="shared" ref="F64:F90" si="6">IF(D64&lt;=0,0,)</f>
        <v>0</v>
      </c>
      <c r="G64" s="109">
        <f t="shared" ref="G64:G90" si="7">IF(D64&lt;=0,0,)</f>
        <v>0</v>
      </c>
      <c r="H64" s="119">
        <f>ROUND(IF(D64&lt;=0,0,12710),2)</f>
        <v>0</v>
      </c>
      <c r="I64" s="110">
        <f t="shared" ref="I64:I90" si="8">D64*H64</f>
        <v>0</v>
      </c>
      <c r="J64" s="304">
        <f>IF(D64&gt;0,'S2'!$BZ$31,0)</f>
        <v>0</v>
      </c>
      <c r="K64" s="299">
        <f t="shared" ref="K64:K90" si="9">ROUNDDOWN(H64*J64,2)</f>
        <v>0</v>
      </c>
      <c r="L64" s="299">
        <f t="shared" ref="L64:L90" si="10">D64*K64</f>
        <v>0</v>
      </c>
      <c r="M64" s="615"/>
      <c r="N64" s="614"/>
    </row>
    <row r="65" spans="1:14" ht="20.100000000000001" customHeight="1" x14ac:dyDescent="0.45">
      <c r="A65" s="106"/>
      <c r="B65" s="134" t="s">
        <v>140</v>
      </c>
      <c r="D65" s="282">
        <v>0</v>
      </c>
      <c r="E65" s="112" t="s">
        <v>42</v>
      </c>
      <c r="F65" s="109">
        <f t="shared" si="6"/>
        <v>0</v>
      </c>
      <c r="G65" s="109">
        <f t="shared" si="7"/>
        <v>0</v>
      </c>
      <c r="H65" s="119">
        <f>ROUND(IF(D65&lt;=0,0,3320),2)</f>
        <v>0</v>
      </c>
      <c r="I65" s="110">
        <f t="shared" si="8"/>
        <v>0</v>
      </c>
      <c r="J65" s="304">
        <f>IF(D65&gt;0,'S2'!$BZ$31,0)</f>
        <v>0</v>
      </c>
      <c r="K65" s="299">
        <f t="shared" si="9"/>
        <v>0</v>
      </c>
      <c r="L65" s="299">
        <f t="shared" si="10"/>
        <v>0</v>
      </c>
      <c r="M65" s="613" t="s">
        <v>323</v>
      </c>
      <c r="N65" s="614"/>
    </row>
    <row r="66" spans="1:14" ht="20.100000000000001" customHeight="1" x14ac:dyDescent="0.45">
      <c r="A66" s="106"/>
      <c r="B66" s="111" t="s">
        <v>141</v>
      </c>
      <c r="D66" s="282">
        <v>0</v>
      </c>
      <c r="E66" s="112" t="s">
        <v>42</v>
      </c>
      <c r="F66" s="109">
        <f t="shared" si="6"/>
        <v>0</v>
      </c>
      <c r="G66" s="109">
        <f t="shared" si="7"/>
        <v>0</v>
      </c>
      <c r="H66" s="119">
        <f>ROUND(IF(D66&lt;=0,0,2390),2)</f>
        <v>0</v>
      </c>
      <c r="I66" s="110">
        <f t="shared" si="8"/>
        <v>0</v>
      </c>
      <c r="J66" s="304">
        <f>IF(D66&gt;0,'S2'!$BZ$31,0)</f>
        <v>0</v>
      </c>
      <c r="K66" s="299">
        <f t="shared" si="9"/>
        <v>0</v>
      </c>
      <c r="L66" s="299">
        <f t="shared" si="10"/>
        <v>0</v>
      </c>
      <c r="M66" s="116"/>
      <c r="N66" s="107"/>
    </row>
    <row r="67" spans="1:14" ht="20.100000000000001" customHeight="1" x14ac:dyDescent="0.45">
      <c r="A67" s="106"/>
      <c r="B67" s="134" t="s">
        <v>142</v>
      </c>
      <c r="D67" s="282">
        <v>0</v>
      </c>
      <c r="E67" s="112" t="s">
        <v>42</v>
      </c>
      <c r="F67" s="109">
        <f t="shared" si="6"/>
        <v>0</v>
      </c>
      <c r="G67" s="109">
        <f t="shared" si="7"/>
        <v>0</v>
      </c>
      <c r="H67" s="119">
        <f>ROUND(IF(D67&lt;=0,0,2720),2)</f>
        <v>0</v>
      </c>
      <c r="I67" s="110">
        <f t="shared" si="8"/>
        <v>0</v>
      </c>
      <c r="J67" s="304">
        <f>IF(D67&gt;0,'S2'!$BZ$31,0)</f>
        <v>0</v>
      </c>
      <c r="K67" s="299">
        <f t="shared" si="9"/>
        <v>0</v>
      </c>
      <c r="L67" s="299">
        <f t="shared" si="10"/>
        <v>0</v>
      </c>
      <c r="M67" s="116"/>
      <c r="N67" s="107"/>
    </row>
    <row r="68" spans="1:14" ht="20.100000000000001" customHeight="1" x14ac:dyDescent="0.45">
      <c r="A68" s="106"/>
      <c r="B68" s="134" t="s">
        <v>319</v>
      </c>
      <c r="D68" s="282">
        <v>0</v>
      </c>
      <c r="E68" s="112" t="s">
        <v>42</v>
      </c>
      <c r="F68" s="109">
        <f t="shared" si="6"/>
        <v>0</v>
      </c>
      <c r="G68" s="109">
        <f t="shared" si="7"/>
        <v>0</v>
      </c>
      <c r="H68" s="119">
        <f>ROUND(IF(D68&lt;=0,0,2950),2)</f>
        <v>0</v>
      </c>
      <c r="I68" s="110">
        <f t="shared" si="8"/>
        <v>0</v>
      </c>
      <c r="J68" s="304">
        <f>IF(D68&gt;0,'S2'!$BZ$31,0)</f>
        <v>0</v>
      </c>
      <c r="K68" s="299">
        <f t="shared" si="9"/>
        <v>0</v>
      </c>
      <c r="L68" s="299">
        <f t="shared" si="10"/>
        <v>0</v>
      </c>
      <c r="M68" s="116"/>
      <c r="N68" s="107"/>
    </row>
    <row r="69" spans="1:14" ht="20.100000000000001" customHeight="1" x14ac:dyDescent="0.45">
      <c r="A69" s="106"/>
      <c r="B69" s="134" t="s">
        <v>312</v>
      </c>
      <c r="D69" s="282">
        <v>0</v>
      </c>
      <c r="E69" s="112" t="s">
        <v>42</v>
      </c>
      <c r="F69" s="109">
        <f>IF(D69&lt;=0,0,)</f>
        <v>0</v>
      </c>
      <c r="G69" s="109">
        <f>IF(D69&lt;=0,0,)</f>
        <v>0</v>
      </c>
      <c r="H69" s="119">
        <f>ROUND(IF(D69&lt;=0,0,4550),2)</f>
        <v>0</v>
      </c>
      <c r="I69" s="110">
        <f>D69*H69</f>
        <v>0</v>
      </c>
      <c r="J69" s="304">
        <f>IF(D69&gt;0,'S2'!$BZ$31,0)</f>
        <v>0</v>
      </c>
      <c r="K69" s="299">
        <f t="shared" si="9"/>
        <v>0</v>
      </c>
      <c r="L69" s="299">
        <f t="shared" si="10"/>
        <v>0</v>
      </c>
      <c r="M69" s="613" t="s">
        <v>323</v>
      </c>
      <c r="N69" s="614"/>
    </row>
    <row r="70" spans="1:14" ht="20.100000000000001" customHeight="1" x14ac:dyDescent="0.45">
      <c r="A70" s="106"/>
      <c r="B70" s="134" t="s">
        <v>306</v>
      </c>
      <c r="D70" s="282">
        <v>0</v>
      </c>
      <c r="E70" s="112" t="s">
        <v>42</v>
      </c>
      <c r="F70" s="109">
        <f t="shared" si="6"/>
        <v>0</v>
      </c>
      <c r="G70" s="109">
        <f t="shared" si="7"/>
        <v>0</v>
      </c>
      <c r="H70" s="119">
        <f>ROUND(IF(D70&lt;=0,0,5570),2)</f>
        <v>0</v>
      </c>
      <c r="I70" s="110">
        <f t="shared" si="8"/>
        <v>0</v>
      </c>
      <c r="J70" s="304">
        <f>IF(D70&gt;0,'S2'!$BZ$31,0)</f>
        <v>0</v>
      </c>
      <c r="K70" s="299">
        <f t="shared" si="9"/>
        <v>0</v>
      </c>
      <c r="L70" s="299">
        <f t="shared" si="10"/>
        <v>0</v>
      </c>
      <c r="M70" s="613" t="s">
        <v>323</v>
      </c>
      <c r="N70" s="614"/>
    </row>
    <row r="71" spans="1:14" ht="20.100000000000001" customHeight="1" x14ac:dyDescent="0.45">
      <c r="A71" s="106"/>
      <c r="B71" s="134" t="s">
        <v>307</v>
      </c>
      <c r="D71" s="282">
        <v>0</v>
      </c>
      <c r="E71" s="112" t="s">
        <v>42</v>
      </c>
      <c r="F71" s="109">
        <f t="shared" si="6"/>
        <v>0</v>
      </c>
      <c r="G71" s="109">
        <f t="shared" si="7"/>
        <v>0</v>
      </c>
      <c r="H71" s="119">
        <f>ROUND(IF(D71&lt;=0,0,8450),2)</f>
        <v>0</v>
      </c>
      <c r="I71" s="110">
        <f t="shared" si="8"/>
        <v>0</v>
      </c>
      <c r="J71" s="304">
        <f>IF(D71&gt;0,'S2'!$BZ$31,0)</f>
        <v>0</v>
      </c>
      <c r="K71" s="299">
        <f t="shared" si="9"/>
        <v>0</v>
      </c>
      <c r="L71" s="299">
        <f t="shared" si="10"/>
        <v>0</v>
      </c>
      <c r="M71" s="613" t="s">
        <v>323</v>
      </c>
      <c r="N71" s="614"/>
    </row>
    <row r="72" spans="1:14" ht="20.100000000000001" customHeight="1" x14ac:dyDescent="0.45">
      <c r="A72" s="106"/>
      <c r="B72" s="134" t="s">
        <v>308</v>
      </c>
      <c r="D72" s="282">
        <v>0</v>
      </c>
      <c r="E72" s="112" t="s">
        <v>42</v>
      </c>
      <c r="F72" s="109">
        <f t="shared" si="6"/>
        <v>0</v>
      </c>
      <c r="G72" s="109">
        <f t="shared" si="7"/>
        <v>0</v>
      </c>
      <c r="H72" s="119">
        <f>ROUND(IF(D72&lt;=0,0,4410),2)</f>
        <v>0</v>
      </c>
      <c r="I72" s="110">
        <f t="shared" si="8"/>
        <v>0</v>
      </c>
      <c r="J72" s="304">
        <f>IF(D72&gt;0,'S2'!$BZ$31,0)</f>
        <v>0</v>
      </c>
      <c r="K72" s="299">
        <f t="shared" si="9"/>
        <v>0</v>
      </c>
      <c r="L72" s="299">
        <f t="shared" si="10"/>
        <v>0</v>
      </c>
      <c r="M72" s="613" t="s">
        <v>323</v>
      </c>
      <c r="N72" s="614"/>
    </row>
    <row r="73" spans="1:14" ht="20.100000000000001" customHeight="1" x14ac:dyDescent="0.45">
      <c r="A73" s="106"/>
      <c r="B73" s="134" t="s">
        <v>309</v>
      </c>
      <c r="D73" s="282">
        <v>0</v>
      </c>
      <c r="E73" s="112" t="s">
        <v>42</v>
      </c>
      <c r="F73" s="109">
        <f t="shared" si="6"/>
        <v>0</v>
      </c>
      <c r="G73" s="109">
        <f t="shared" si="7"/>
        <v>0</v>
      </c>
      <c r="H73" s="119">
        <f>ROUND(IF(D73&lt;=0,0,7160),2)</f>
        <v>0</v>
      </c>
      <c r="I73" s="110">
        <f t="shared" si="8"/>
        <v>0</v>
      </c>
      <c r="J73" s="304">
        <f>IF(D73&gt;0,'S2'!$BZ$31,0)</f>
        <v>0</v>
      </c>
      <c r="K73" s="299">
        <f t="shared" si="9"/>
        <v>0</v>
      </c>
      <c r="L73" s="299">
        <f t="shared" si="10"/>
        <v>0</v>
      </c>
      <c r="M73" s="613" t="s">
        <v>323</v>
      </c>
      <c r="N73" s="614"/>
    </row>
    <row r="74" spans="1:14" ht="20.100000000000001" customHeight="1" x14ac:dyDescent="0.45">
      <c r="A74" s="106"/>
      <c r="B74" s="134" t="s">
        <v>310</v>
      </c>
      <c r="D74" s="282">
        <v>0</v>
      </c>
      <c r="E74" s="112" t="s">
        <v>42</v>
      </c>
      <c r="F74" s="109">
        <f t="shared" si="6"/>
        <v>0</v>
      </c>
      <c r="G74" s="109">
        <f t="shared" si="7"/>
        <v>0</v>
      </c>
      <c r="H74" s="119">
        <f>ROUND(IF(D74&lt;=0,0,5710),2)</f>
        <v>0</v>
      </c>
      <c r="I74" s="110">
        <f t="shared" si="8"/>
        <v>0</v>
      </c>
      <c r="J74" s="304">
        <f>IF(D74&gt;0,'S2'!$BZ$31,0)</f>
        <v>0</v>
      </c>
      <c r="K74" s="299">
        <f t="shared" si="9"/>
        <v>0</v>
      </c>
      <c r="L74" s="299">
        <f t="shared" si="10"/>
        <v>0</v>
      </c>
      <c r="M74" s="613" t="s">
        <v>323</v>
      </c>
      <c r="N74" s="614"/>
    </row>
    <row r="75" spans="1:14" ht="20.100000000000001" customHeight="1" x14ac:dyDescent="0.45">
      <c r="A75" s="106"/>
      <c r="B75" s="134" t="s">
        <v>311</v>
      </c>
      <c r="D75" s="282">
        <v>0</v>
      </c>
      <c r="E75" s="112" t="s">
        <v>42</v>
      </c>
      <c r="F75" s="109">
        <f>IF(D75&lt;=0,0,)</f>
        <v>0</v>
      </c>
      <c r="G75" s="109">
        <f>IF(D75&lt;=0,0,)</f>
        <v>0</v>
      </c>
      <c r="H75" s="119">
        <f>ROUND(IF(D75&lt;=0,0,7160),2)</f>
        <v>0</v>
      </c>
      <c r="I75" s="110">
        <f>D75*H75</f>
        <v>0</v>
      </c>
      <c r="J75" s="304">
        <f>IF(D75&gt;0,'S2'!$BZ$31,0)</f>
        <v>0</v>
      </c>
      <c r="K75" s="299">
        <f t="shared" si="9"/>
        <v>0</v>
      </c>
      <c r="L75" s="299">
        <f t="shared" si="10"/>
        <v>0</v>
      </c>
      <c r="M75" s="613" t="s">
        <v>323</v>
      </c>
      <c r="N75" s="614"/>
    </row>
    <row r="76" spans="1:14" ht="20.100000000000001" customHeight="1" x14ac:dyDescent="0.45">
      <c r="A76" s="106"/>
      <c r="B76" s="134" t="s">
        <v>257</v>
      </c>
      <c r="D76" s="282">
        <v>0</v>
      </c>
      <c r="E76" s="112" t="s">
        <v>42</v>
      </c>
      <c r="F76" s="109">
        <f t="shared" si="6"/>
        <v>0</v>
      </c>
      <c r="G76" s="109">
        <f t="shared" si="7"/>
        <v>0</v>
      </c>
      <c r="H76" s="119">
        <f>ROUND(IF(D76&lt;=0,0,4410),2)</f>
        <v>0</v>
      </c>
      <c r="I76" s="110">
        <f t="shared" si="8"/>
        <v>0</v>
      </c>
      <c r="J76" s="304">
        <f>IF(D76&gt;0,'S2'!$BZ$31,0)</f>
        <v>0</v>
      </c>
      <c r="K76" s="299">
        <f t="shared" si="9"/>
        <v>0</v>
      </c>
      <c r="L76" s="299">
        <f t="shared" si="10"/>
        <v>0</v>
      </c>
      <c r="M76" s="613" t="s">
        <v>323</v>
      </c>
      <c r="N76" s="614"/>
    </row>
    <row r="77" spans="1:14" ht="20.100000000000001" customHeight="1" x14ac:dyDescent="0.45">
      <c r="A77" s="106"/>
      <c r="B77" s="134" t="s">
        <v>258</v>
      </c>
      <c r="D77" s="282">
        <v>0</v>
      </c>
      <c r="E77" s="112" t="s">
        <v>42</v>
      </c>
      <c r="F77" s="109">
        <f t="shared" si="6"/>
        <v>0</v>
      </c>
      <c r="G77" s="109">
        <f t="shared" si="7"/>
        <v>0</v>
      </c>
      <c r="H77" s="119">
        <f>ROUND(IF(D77&lt;=0,0,4700),2)</f>
        <v>0</v>
      </c>
      <c r="I77" s="110">
        <f t="shared" si="8"/>
        <v>0</v>
      </c>
      <c r="J77" s="304">
        <f>IF(D77&gt;0,'S2'!$BZ$31,0)</f>
        <v>0</v>
      </c>
      <c r="K77" s="299">
        <f t="shared" si="9"/>
        <v>0</v>
      </c>
      <c r="L77" s="299">
        <f t="shared" si="10"/>
        <v>0</v>
      </c>
      <c r="M77" s="116"/>
      <c r="N77" s="107"/>
    </row>
    <row r="78" spans="1:14" ht="20.100000000000001" customHeight="1" x14ac:dyDescent="0.45">
      <c r="A78" s="106"/>
      <c r="B78" s="134" t="s">
        <v>259</v>
      </c>
      <c r="D78" s="282">
        <v>0</v>
      </c>
      <c r="E78" s="112" t="s">
        <v>42</v>
      </c>
      <c r="F78" s="109">
        <f t="shared" si="6"/>
        <v>0</v>
      </c>
      <c r="G78" s="109">
        <f t="shared" si="7"/>
        <v>0</v>
      </c>
      <c r="H78" s="119">
        <f>ROUND(IF(D78&lt;=0,0,2500),2)</f>
        <v>0</v>
      </c>
      <c r="I78" s="110">
        <f t="shared" si="8"/>
        <v>0</v>
      </c>
      <c r="J78" s="304">
        <f>IF(D78&gt;0,'S2'!$BZ$31,0)</f>
        <v>0</v>
      </c>
      <c r="K78" s="299">
        <f t="shared" si="9"/>
        <v>0</v>
      </c>
      <c r="L78" s="299">
        <f t="shared" si="10"/>
        <v>0</v>
      </c>
      <c r="M78" s="116"/>
      <c r="N78" s="107"/>
    </row>
    <row r="79" spans="1:14" ht="20.100000000000001" customHeight="1" x14ac:dyDescent="0.45">
      <c r="A79" s="106"/>
      <c r="B79" s="134" t="s">
        <v>260</v>
      </c>
      <c r="D79" s="282">
        <v>0</v>
      </c>
      <c r="E79" s="112" t="s">
        <v>42</v>
      </c>
      <c r="F79" s="109">
        <f>IF(D79&lt;=0,0,)</f>
        <v>0</v>
      </c>
      <c r="G79" s="109">
        <f>IF(D79&lt;=0,0,)</f>
        <v>0</v>
      </c>
      <c r="H79" s="119">
        <f>ROUND(IF(D79&lt;=0,0,4610),2)</f>
        <v>0</v>
      </c>
      <c r="I79" s="110">
        <f>D79*H79</f>
        <v>0</v>
      </c>
      <c r="J79" s="304">
        <f>IF(D79&gt;0,'S2'!$BZ$31,0)</f>
        <v>0</v>
      </c>
      <c r="K79" s="299">
        <f t="shared" si="9"/>
        <v>0</v>
      </c>
      <c r="L79" s="299">
        <f t="shared" si="10"/>
        <v>0</v>
      </c>
      <c r="M79" s="615"/>
      <c r="N79" s="614"/>
    </row>
    <row r="80" spans="1:14" ht="20.100000000000001" customHeight="1" x14ac:dyDescent="0.45">
      <c r="A80" s="106"/>
      <c r="B80" s="134" t="s">
        <v>261</v>
      </c>
      <c r="D80" s="282">
        <v>0</v>
      </c>
      <c r="E80" s="112" t="s">
        <v>42</v>
      </c>
      <c r="F80" s="109">
        <f t="shared" si="6"/>
        <v>0</v>
      </c>
      <c r="G80" s="109">
        <f t="shared" si="7"/>
        <v>0</v>
      </c>
      <c r="H80" s="119">
        <f>ROUND(IF(D80&lt;=0,0,3950),2)</f>
        <v>0</v>
      </c>
      <c r="I80" s="110">
        <f t="shared" si="8"/>
        <v>0</v>
      </c>
      <c r="J80" s="304">
        <f>IF(D80&gt;0,'S2'!$BZ$31,0)</f>
        <v>0</v>
      </c>
      <c r="K80" s="299">
        <f t="shared" si="9"/>
        <v>0</v>
      </c>
      <c r="L80" s="299">
        <f t="shared" si="10"/>
        <v>0</v>
      </c>
      <c r="M80" s="116"/>
      <c r="N80" s="107"/>
    </row>
    <row r="81" spans="1:14" ht="20.100000000000001" customHeight="1" x14ac:dyDescent="0.45">
      <c r="A81" s="106"/>
      <c r="B81" s="134" t="s">
        <v>262</v>
      </c>
      <c r="D81" s="282">
        <v>0</v>
      </c>
      <c r="E81" s="112" t="s">
        <v>42</v>
      </c>
      <c r="F81" s="109">
        <f t="shared" si="6"/>
        <v>0</v>
      </c>
      <c r="G81" s="109">
        <f t="shared" si="7"/>
        <v>0</v>
      </c>
      <c r="H81" s="119">
        <f>ROUND(IF(D81&lt;=0,0,5830),2)</f>
        <v>0</v>
      </c>
      <c r="I81" s="110">
        <f t="shared" si="8"/>
        <v>0</v>
      </c>
      <c r="J81" s="304">
        <f>IF(D81&gt;0,'S2'!$BZ$31,0)</f>
        <v>0</v>
      </c>
      <c r="K81" s="299">
        <f t="shared" si="9"/>
        <v>0</v>
      </c>
      <c r="L81" s="299">
        <f t="shared" si="10"/>
        <v>0</v>
      </c>
      <c r="M81" s="116"/>
      <c r="N81" s="107"/>
    </row>
    <row r="82" spans="1:14" ht="20.100000000000001" customHeight="1" x14ac:dyDescent="0.45">
      <c r="A82" s="106"/>
      <c r="B82" s="134" t="s">
        <v>263</v>
      </c>
      <c r="D82" s="282">
        <v>0</v>
      </c>
      <c r="E82" s="112" t="s">
        <v>42</v>
      </c>
      <c r="F82" s="109">
        <f t="shared" si="6"/>
        <v>0</v>
      </c>
      <c r="G82" s="109">
        <f t="shared" si="7"/>
        <v>0</v>
      </c>
      <c r="H82" s="119">
        <f>ROUND(IF(D82&lt;=0,0,9190),2)</f>
        <v>0</v>
      </c>
      <c r="I82" s="110">
        <f t="shared" si="8"/>
        <v>0</v>
      </c>
      <c r="J82" s="304">
        <f>IF(D82&gt;0,'S2'!$BZ$31,0)</f>
        <v>0</v>
      </c>
      <c r="K82" s="299">
        <f t="shared" si="9"/>
        <v>0</v>
      </c>
      <c r="L82" s="299">
        <f t="shared" si="10"/>
        <v>0</v>
      </c>
      <c r="M82" s="116"/>
      <c r="N82" s="107"/>
    </row>
    <row r="83" spans="1:14" ht="20.100000000000001" customHeight="1" x14ac:dyDescent="0.45">
      <c r="A83" s="106"/>
      <c r="B83" s="134" t="s">
        <v>264</v>
      </c>
      <c r="D83" s="282">
        <v>0</v>
      </c>
      <c r="E83" s="112" t="s">
        <v>42</v>
      </c>
      <c r="F83" s="109">
        <f t="shared" si="6"/>
        <v>0</v>
      </c>
      <c r="G83" s="109">
        <f t="shared" si="7"/>
        <v>0</v>
      </c>
      <c r="H83" s="119">
        <f>ROUND(IF(D83&lt;=0,0,14480),2)</f>
        <v>0</v>
      </c>
      <c r="I83" s="110">
        <f t="shared" si="8"/>
        <v>0</v>
      </c>
      <c r="J83" s="304">
        <f>IF(D83&gt;0,'S2'!$BZ$31,0)</f>
        <v>0</v>
      </c>
      <c r="K83" s="299">
        <f t="shared" si="9"/>
        <v>0</v>
      </c>
      <c r="L83" s="299">
        <f t="shared" si="10"/>
        <v>0</v>
      </c>
      <c r="M83" s="116"/>
      <c r="N83" s="107"/>
    </row>
    <row r="84" spans="1:14" ht="20.100000000000001" customHeight="1" x14ac:dyDescent="0.45">
      <c r="A84" s="106"/>
      <c r="B84" s="134" t="s">
        <v>265</v>
      </c>
      <c r="D84" s="282">
        <v>0</v>
      </c>
      <c r="E84" s="112" t="s">
        <v>42</v>
      </c>
      <c r="F84" s="109">
        <f t="shared" si="6"/>
        <v>0</v>
      </c>
      <c r="G84" s="109">
        <f t="shared" si="7"/>
        <v>0</v>
      </c>
      <c r="H84" s="119">
        <f>ROUND(IF(D84&lt;=0,0,21390),2)</f>
        <v>0</v>
      </c>
      <c r="I84" s="110">
        <f t="shared" si="8"/>
        <v>0</v>
      </c>
      <c r="J84" s="304">
        <f>IF(D84&gt;0,'S2'!$BZ$31,0)</f>
        <v>0</v>
      </c>
      <c r="K84" s="299">
        <f t="shared" si="9"/>
        <v>0</v>
      </c>
      <c r="L84" s="299">
        <f t="shared" si="10"/>
        <v>0</v>
      </c>
      <c r="M84" s="116"/>
      <c r="N84" s="107"/>
    </row>
    <row r="85" spans="1:14" ht="20.100000000000001" customHeight="1" x14ac:dyDescent="0.45">
      <c r="A85" s="106"/>
      <c r="B85" s="134" t="s">
        <v>266</v>
      </c>
      <c r="D85" s="282">
        <v>0</v>
      </c>
      <c r="E85" s="112" t="s">
        <v>42</v>
      </c>
      <c r="F85" s="109">
        <f t="shared" si="6"/>
        <v>0</v>
      </c>
      <c r="G85" s="109">
        <f t="shared" si="7"/>
        <v>0</v>
      </c>
      <c r="H85" s="119">
        <f>ROUND(IF(D85&lt;=0,0,8420),2)</f>
        <v>0</v>
      </c>
      <c r="I85" s="110">
        <f t="shared" si="8"/>
        <v>0</v>
      </c>
      <c r="J85" s="304">
        <f>IF(D85&gt;0,'S2'!$BZ$31,0)</f>
        <v>0</v>
      </c>
      <c r="K85" s="299">
        <f t="shared" si="9"/>
        <v>0</v>
      </c>
      <c r="L85" s="299">
        <f t="shared" si="10"/>
        <v>0</v>
      </c>
      <c r="M85" s="116"/>
      <c r="N85" s="107"/>
    </row>
    <row r="86" spans="1:14" ht="20.100000000000001" customHeight="1" x14ac:dyDescent="0.45">
      <c r="A86" s="106"/>
      <c r="B86" s="134" t="s">
        <v>267</v>
      </c>
      <c r="D86" s="282">
        <v>0</v>
      </c>
      <c r="E86" s="112" t="s">
        <v>42</v>
      </c>
      <c r="F86" s="109">
        <f t="shared" si="6"/>
        <v>0</v>
      </c>
      <c r="G86" s="109">
        <f t="shared" si="7"/>
        <v>0</v>
      </c>
      <c r="H86" s="119">
        <f>ROUND(IF(D86&lt;=0,0,3550),2)</f>
        <v>0</v>
      </c>
      <c r="I86" s="110">
        <f t="shared" si="8"/>
        <v>0</v>
      </c>
      <c r="J86" s="304">
        <f>IF(D86&gt;0,'S2'!$BZ$31,0)</f>
        <v>0</v>
      </c>
      <c r="K86" s="299">
        <f t="shared" si="9"/>
        <v>0</v>
      </c>
      <c r="L86" s="299">
        <f t="shared" si="10"/>
        <v>0</v>
      </c>
      <c r="M86" s="116"/>
      <c r="N86" s="107"/>
    </row>
    <row r="87" spans="1:14" ht="20.100000000000001" customHeight="1" x14ac:dyDescent="0.45">
      <c r="A87" s="106"/>
      <c r="B87" s="134" t="s">
        <v>268</v>
      </c>
      <c r="D87" s="282">
        <v>0</v>
      </c>
      <c r="E87" s="112" t="s">
        <v>42</v>
      </c>
      <c r="F87" s="109">
        <f t="shared" si="6"/>
        <v>0</v>
      </c>
      <c r="G87" s="109">
        <f t="shared" si="7"/>
        <v>0</v>
      </c>
      <c r="H87" s="119">
        <f>ROUND(IF(D87&lt;=0,0,6310),2)</f>
        <v>0</v>
      </c>
      <c r="I87" s="110">
        <f t="shared" si="8"/>
        <v>0</v>
      </c>
      <c r="J87" s="304">
        <f>IF(D87&gt;0,'S2'!$BZ$31,0)</f>
        <v>0</v>
      </c>
      <c r="K87" s="299">
        <f t="shared" si="9"/>
        <v>0</v>
      </c>
      <c r="L87" s="299">
        <f t="shared" si="10"/>
        <v>0</v>
      </c>
      <c r="M87" s="116"/>
      <c r="N87" s="107"/>
    </row>
    <row r="88" spans="1:14" ht="20.100000000000001" customHeight="1" x14ac:dyDescent="0.45">
      <c r="A88" s="106"/>
      <c r="B88" s="111" t="s">
        <v>327</v>
      </c>
      <c r="D88" s="282">
        <v>0</v>
      </c>
      <c r="E88" s="112" t="s">
        <v>42</v>
      </c>
      <c r="F88" s="109">
        <f t="shared" si="6"/>
        <v>0</v>
      </c>
      <c r="G88" s="109">
        <f t="shared" si="7"/>
        <v>0</v>
      </c>
      <c r="H88" s="119">
        <f>ROUND(IF(D88&lt;=0,0,2550),2)</f>
        <v>0</v>
      </c>
      <c r="I88" s="110">
        <f t="shared" si="8"/>
        <v>0</v>
      </c>
      <c r="J88" s="304">
        <f>IF(D88&gt;0,'S2'!$BZ$31,0)</f>
        <v>0</v>
      </c>
      <c r="K88" s="299">
        <f t="shared" si="9"/>
        <v>0</v>
      </c>
      <c r="L88" s="299">
        <f t="shared" si="10"/>
        <v>0</v>
      </c>
      <c r="M88" s="116"/>
      <c r="N88" s="107"/>
    </row>
    <row r="89" spans="1:14" ht="20.100000000000001" customHeight="1" x14ac:dyDescent="0.45">
      <c r="A89" s="106"/>
      <c r="B89" s="111" t="s">
        <v>328</v>
      </c>
      <c r="D89" s="282">
        <v>0</v>
      </c>
      <c r="E89" s="112" t="s">
        <v>42</v>
      </c>
      <c r="F89" s="109">
        <f>IF(D89&lt;=0,0,)</f>
        <v>0</v>
      </c>
      <c r="G89" s="109">
        <f>IF(D89&lt;=0,0,)</f>
        <v>0</v>
      </c>
      <c r="H89" s="119">
        <f>ROUND(IF(D89&lt;=0,0,2620),2)</f>
        <v>0</v>
      </c>
      <c r="I89" s="110">
        <f>D89*H89</f>
        <v>0</v>
      </c>
      <c r="J89" s="304">
        <f>IF(D89&gt;0,'S2'!$BZ$31,0)</f>
        <v>0</v>
      </c>
      <c r="K89" s="299">
        <f>ROUNDDOWN(H89*J89,2)</f>
        <v>0</v>
      </c>
      <c r="L89" s="299">
        <f>D89*K89</f>
        <v>0</v>
      </c>
      <c r="M89" s="116"/>
      <c r="N89" s="107"/>
    </row>
    <row r="90" spans="1:14" ht="20.100000000000001" customHeight="1" x14ac:dyDescent="0.45">
      <c r="A90" s="108"/>
      <c r="B90" s="134" t="s">
        <v>326</v>
      </c>
      <c r="D90" s="282">
        <v>0</v>
      </c>
      <c r="E90" s="112" t="s">
        <v>42</v>
      </c>
      <c r="F90" s="109">
        <f t="shared" si="6"/>
        <v>0</v>
      </c>
      <c r="G90" s="109">
        <f t="shared" si="7"/>
        <v>0</v>
      </c>
      <c r="H90" s="119">
        <f>ROUND(IF(D90&lt;=0,0,3620),2)</f>
        <v>0</v>
      </c>
      <c r="I90" s="110">
        <f t="shared" si="8"/>
        <v>0</v>
      </c>
      <c r="J90" s="304">
        <f>IF(D90&gt;0,'S2'!$BZ$31,0)</f>
        <v>0</v>
      </c>
      <c r="K90" s="299">
        <f t="shared" si="9"/>
        <v>0</v>
      </c>
      <c r="L90" s="299">
        <f t="shared" si="10"/>
        <v>0</v>
      </c>
      <c r="M90" s="116"/>
      <c r="N90" s="107"/>
    </row>
    <row r="91" spans="1:14" ht="20.100000000000001" customHeight="1" x14ac:dyDescent="0.45">
      <c r="A91" s="108"/>
      <c r="B91" s="134"/>
      <c r="D91" s="282"/>
      <c r="E91" s="112"/>
      <c r="F91" s="109"/>
      <c r="G91" s="109"/>
      <c r="H91" s="119"/>
      <c r="I91" s="110"/>
      <c r="J91" s="304"/>
      <c r="K91" s="299"/>
      <c r="L91" s="299"/>
      <c r="M91" s="116"/>
      <c r="N91" s="107"/>
    </row>
    <row r="92" spans="1:14" x14ac:dyDescent="0.45">
      <c r="A92" s="108"/>
      <c r="B92" s="134"/>
      <c r="D92" s="282"/>
      <c r="E92" s="112"/>
      <c r="F92" s="109"/>
      <c r="G92" s="109"/>
      <c r="H92" s="119"/>
      <c r="I92" s="110"/>
      <c r="J92" s="304"/>
      <c r="K92" s="299"/>
      <c r="L92" s="299"/>
      <c r="M92" s="116"/>
      <c r="N92" s="107"/>
    </row>
    <row r="93" spans="1:14" x14ac:dyDescent="0.45">
      <c r="A93" s="108"/>
      <c r="B93" s="134"/>
      <c r="D93" s="282"/>
      <c r="E93" s="112"/>
      <c r="F93" s="109"/>
      <c r="G93" s="109"/>
      <c r="H93" s="119"/>
      <c r="I93" s="110"/>
      <c r="J93" s="304"/>
      <c r="K93" s="299"/>
      <c r="L93" s="299"/>
      <c r="M93" s="116"/>
      <c r="N93" s="107"/>
    </row>
    <row r="94" spans="1:14" x14ac:dyDescent="0.45">
      <c r="A94" s="108"/>
      <c r="B94" s="134"/>
      <c r="D94" s="282"/>
      <c r="E94" s="112"/>
      <c r="F94" s="109"/>
      <c r="G94" s="109"/>
      <c r="H94" s="119"/>
      <c r="I94" s="110"/>
      <c r="J94" s="304"/>
      <c r="K94" s="299"/>
      <c r="L94" s="299"/>
      <c r="M94" s="116"/>
      <c r="N94" s="107"/>
    </row>
    <row r="95" spans="1:14" x14ac:dyDescent="0.45">
      <c r="A95" s="108"/>
      <c r="B95" s="134"/>
      <c r="D95" s="282"/>
      <c r="E95" s="112"/>
      <c r="F95" s="109"/>
      <c r="G95" s="109"/>
      <c r="H95" s="119"/>
      <c r="I95" s="110"/>
      <c r="J95" s="304"/>
      <c r="K95" s="299"/>
      <c r="L95" s="299"/>
      <c r="M95" s="116"/>
      <c r="N95" s="107"/>
    </row>
    <row r="96" spans="1:14" x14ac:dyDescent="0.45">
      <c r="A96" s="108"/>
      <c r="B96" s="134"/>
      <c r="D96" s="282"/>
      <c r="E96" s="112"/>
      <c r="F96" s="109"/>
      <c r="G96" s="109"/>
      <c r="H96" s="119"/>
      <c r="I96" s="110"/>
      <c r="J96" s="304"/>
      <c r="K96" s="299"/>
      <c r="L96" s="299"/>
      <c r="M96" s="116"/>
      <c r="N96" s="107"/>
    </row>
    <row r="97" spans="1:14" x14ac:dyDescent="0.45">
      <c r="A97" s="106"/>
      <c r="B97" s="134"/>
      <c r="D97" s="125"/>
      <c r="E97" s="112"/>
      <c r="F97" s="109"/>
      <c r="G97" s="109"/>
      <c r="H97" s="119"/>
      <c r="I97" s="110"/>
      <c r="J97" s="299"/>
      <c r="K97" s="299"/>
      <c r="L97" s="299"/>
      <c r="M97" s="116"/>
      <c r="N97" s="107"/>
    </row>
    <row r="98" spans="1:14" x14ac:dyDescent="0.45">
      <c r="A98" s="120"/>
      <c r="B98" s="121"/>
      <c r="C98" s="146" t="s">
        <v>162</v>
      </c>
      <c r="D98" s="122"/>
      <c r="E98" s="122"/>
      <c r="F98" s="122"/>
      <c r="G98" s="122"/>
      <c r="H98" s="122"/>
      <c r="I98" s="123">
        <f>SUM(I56:I97)</f>
        <v>822359.9</v>
      </c>
      <c r="J98" s="302"/>
      <c r="K98" s="302"/>
      <c r="L98" s="123">
        <f>SUM(L56:L97)</f>
        <v>1121878.0799999998</v>
      </c>
      <c r="M98" s="121"/>
      <c r="N98" s="222"/>
    </row>
    <row r="99" spans="1:14" x14ac:dyDescent="0.45">
      <c r="C99" s="482"/>
      <c r="I99" s="249"/>
      <c r="J99" s="249"/>
      <c r="K99" s="249"/>
      <c r="L99" s="249"/>
    </row>
    <row r="100" spans="1:14" x14ac:dyDescent="0.45">
      <c r="C100" s="482"/>
      <c r="I100" s="249"/>
      <c r="J100" s="249"/>
      <c r="K100" s="249"/>
      <c r="L100" s="249"/>
    </row>
    <row r="101" spans="1:14" x14ac:dyDescent="0.45">
      <c r="C101" s="482"/>
      <c r="I101" s="249"/>
      <c r="J101" s="249"/>
      <c r="K101" s="249"/>
      <c r="L101" s="249"/>
    </row>
    <row r="102" spans="1:14" ht="20.100000000000001" customHeight="1" x14ac:dyDescent="0.5">
      <c r="A102" s="605" t="s">
        <v>60</v>
      </c>
      <c r="B102" s="605"/>
      <c r="C102" s="605"/>
      <c r="D102" s="605"/>
      <c r="E102" s="605"/>
      <c r="F102" s="605"/>
      <c r="G102" s="605"/>
      <c r="H102" s="605"/>
      <c r="I102" s="605"/>
      <c r="J102" s="605"/>
      <c r="K102" s="605"/>
      <c r="L102" s="605"/>
      <c r="M102" s="605"/>
    </row>
    <row r="103" spans="1:14" x14ac:dyDescent="0.45">
      <c r="B103" s="251" t="s">
        <v>44</v>
      </c>
      <c r="C103" s="94" t="str">
        <f>C2</f>
        <v>ปรับปรุงถนนแอสฟัลท์ติกคอนกรีต หมู่ที่ 2 ตำบลดอนมูล เชื่อม หมู่ที่ 2 ตำบลบ้านเหล่า อำเภอสูงเม่น จังหวัดแพร่</v>
      </c>
      <c r="D103" s="93"/>
      <c r="G103" s="93" t="s">
        <v>23</v>
      </c>
      <c r="I103" s="92">
        <f>$I$2</f>
        <v>0</v>
      </c>
    </row>
    <row r="104" spans="1:14" x14ac:dyDescent="0.45">
      <c r="B104" s="251" t="s">
        <v>45</v>
      </c>
      <c r="C104" s="94" t="str">
        <f>C3</f>
        <v>หมู่ที่ 2 ตำบลดอนมูล อำเภอสูงเม่น จังหวัดแพร่</v>
      </c>
      <c r="G104" s="93" t="s">
        <v>302</v>
      </c>
      <c r="I104" s="283">
        <f>$I$3</f>
        <v>0</v>
      </c>
      <c r="J104" s="94" t="s">
        <v>46</v>
      </c>
      <c r="K104" s="94"/>
      <c r="L104" s="94"/>
    </row>
    <row r="105" spans="1:14" x14ac:dyDescent="0.45">
      <c r="A105" s="95" t="s">
        <v>0</v>
      </c>
      <c r="B105" s="96"/>
      <c r="C105" s="97" t="s">
        <v>47</v>
      </c>
      <c r="D105" s="95" t="s">
        <v>24</v>
      </c>
      <c r="E105" s="95" t="s">
        <v>25</v>
      </c>
      <c r="F105" s="606" t="s">
        <v>26</v>
      </c>
      <c r="G105" s="607"/>
      <c r="H105" s="608"/>
      <c r="I105" s="95" t="s">
        <v>27</v>
      </c>
      <c r="J105" s="624" t="s">
        <v>2</v>
      </c>
      <c r="K105" s="606" t="s">
        <v>321</v>
      </c>
      <c r="L105" s="608"/>
      <c r="M105" s="611" t="s">
        <v>20</v>
      </c>
      <c r="N105" s="612"/>
    </row>
    <row r="106" spans="1:14" x14ac:dyDescent="0.45">
      <c r="A106" s="98"/>
      <c r="B106" s="99"/>
      <c r="C106" s="100"/>
      <c r="D106" s="98"/>
      <c r="E106" s="98"/>
      <c r="F106" s="101" t="s">
        <v>28</v>
      </c>
      <c r="G106" s="101" t="s">
        <v>29</v>
      </c>
      <c r="H106" s="101" t="s">
        <v>30</v>
      </c>
      <c r="I106" s="98" t="s">
        <v>31</v>
      </c>
      <c r="J106" s="624"/>
      <c r="K106" s="303" t="s">
        <v>322</v>
      </c>
      <c r="L106" s="101" t="s">
        <v>30</v>
      </c>
      <c r="M106" s="99"/>
      <c r="N106" s="211"/>
    </row>
    <row r="107" spans="1:14" x14ac:dyDescent="0.45">
      <c r="A107" s="108"/>
      <c r="B107" s="124"/>
      <c r="C107" s="145" t="s">
        <v>163</v>
      </c>
      <c r="D107" s="108"/>
      <c r="E107" s="108"/>
      <c r="F107" s="108"/>
      <c r="G107" s="108"/>
      <c r="H107" s="108"/>
      <c r="I107" s="250">
        <f>I98</f>
        <v>822359.9</v>
      </c>
      <c r="J107" s="301"/>
      <c r="K107" s="301"/>
      <c r="L107" s="250">
        <f>L98</f>
        <v>1121878.0799999998</v>
      </c>
      <c r="M107" s="96"/>
      <c r="N107" s="136"/>
    </row>
    <row r="108" spans="1:14" x14ac:dyDescent="0.45">
      <c r="A108" s="106"/>
      <c r="B108" s="134" t="s">
        <v>331</v>
      </c>
      <c r="D108" s="282">
        <v>0</v>
      </c>
      <c r="E108" s="112" t="s">
        <v>42</v>
      </c>
      <c r="F108" s="109">
        <f>IF(D108&lt;=0,0,)</f>
        <v>0</v>
      </c>
      <c r="G108" s="109">
        <f>IF(D108&lt;=0,0,)</f>
        <v>0</v>
      </c>
      <c r="H108" s="119">
        <f>ROUND(IF(D108&lt;=0,0,5180),2)</f>
        <v>0</v>
      </c>
      <c r="I108" s="110">
        <f t="shared" ref="I108:I123" si="11">D108*H108</f>
        <v>0</v>
      </c>
      <c r="J108" s="304">
        <f>IF(D108&gt;0,'S2'!$BZ$31,0)</f>
        <v>0</v>
      </c>
      <c r="K108" s="299">
        <f t="shared" ref="K108:K123" si="12">ROUNDDOWN(H108*J108,2)</f>
        <v>0</v>
      </c>
      <c r="L108" s="299">
        <f t="shared" ref="L108:L123" si="13">D108*K108</f>
        <v>0</v>
      </c>
      <c r="M108" s="116"/>
      <c r="N108" s="107"/>
    </row>
    <row r="109" spans="1:14" x14ac:dyDescent="0.45">
      <c r="A109" s="106"/>
      <c r="B109" s="134" t="s">
        <v>284</v>
      </c>
      <c r="D109" s="282">
        <v>0</v>
      </c>
      <c r="E109" s="112" t="s">
        <v>42</v>
      </c>
      <c r="F109" s="109">
        <f>IF(D109&lt;=0,0,)</f>
        <v>0</v>
      </c>
      <c r="G109" s="109">
        <f>IF(D109&lt;=0,0,)</f>
        <v>0</v>
      </c>
      <c r="H109" s="119">
        <f>ROUND(IF(D109&lt;=0,0,),2)</f>
        <v>0</v>
      </c>
      <c r="I109" s="110">
        <f t="shared" si="11"/>
        <v>0</v>
      </c>
      <c r="J109" s="304">
        <f>IF(D109&gt;0,'S2'!$BZ$31,0)</f>
        <v>0</v>
      </c>
      <c r="K109" s="299">
        <f t="shared" si="12"/>
        <v>0</v>
      </c>
      <c r="L109" s="299">
        <f t="shared" si="13"/>
        <v>0</v>
      </c>
      <c r="M109" s="116"/>
      <c r="N109" s="107"/>
    </row>
    <row r="110" spans="1:14" x14ac:dyDescent="0.45">
      <c r="A110" s="106"/>
      <c r="B110" s="134" t="s">
        <v>285</v>
      </c>
      <c r="D110" s="282">
        <v>0</v>
      </c>
      <c r="E110" s="112" t="s">
        <v>42</v>
      </c>
      <c r="F110" s="109">
        <f>IF(D110&lt;=0,0,)</f>
        <v>0</v>
      </c>
      <c r="G110" s="109">
        <f>IF(D110&lt;=0,0,)</f>
        <v>0</v>
      </c>
      <c r="H110" s="119">
        <f>ROUND(IF(D110&lt;=0,0,),2)</f>
        <v>0</v>
      </c>
      <c r="I110" s="110">
        <f t="shared" si="11"/>
        <v>0</v>
      </c>
      <c r="J110" s="304">
        <f>IF(D110&gt;0,'S2'!$BZ$31,0)</f>
        <v>0</v>
      </c>
      <c r="K110" s="299">
        <f t="shared" si="12"/>
        <v>0</v>
      </c>
      <c r="L110" s="299">
        <f t="shared" si="13"/>
        <v>0</v>
      </c>
      <c r="M110" s="116"/>
      <c r="N110" s="107"/>
    </row>
    <row r="111" spans="1:14" ht="20.100000000000001" customHeight="1" x14ac:dyDescent="0.45">
      <c r="A111" s="106"/>
      <c r="B111" s="134" t="s">
        <v>286</v>
      </c>
      <c r="D111" s="282">
        <v>0</v>
      </c>
      <c r="E111" s="112" t="s">
        <v>42</v>
      </c>
      <c r="F111" s="109">
        <f>IF(D111&lt;=0,0,)</f>
        <v>0</v>
      </c>
      <c r="G111" s="109">
        <f>IF(D111&lt;=0,0,)</f>
        <v>0</v>
      </c>
      <c r="H111" s="119">
        <f>ROUND(IF(D111&lt;=0,0,),2)</f>
        <v>0</v>
      </c>
      <c r="I111" s="110">
        <f t="shared" si="11"/>
        <v>0</v>
      </c>
      <c r="J111" s="304">
        <f>IF(D111&gt;0,'S2'!$BZ$31,0)</f>
        <v>0</v>
      </c>
      <c r="K111" s="299">
        <f t="shared" si="12"/>
        <v>0</v>
      </c>
      <c r="L111" s="299">
        <f t="shared" si="13"/>
        <v>0</v>
      </c>
      <c r="M111" s="116"/>
      <c r="N111" s="107"/>
    </row>
    <row r="112" spans="1:14" ht="20.100000000000001" customHeight="1" x14ac:dyDescent="0.45">
      <c r="A112" s="106"/>
      <c r="B112" s="134" t="s">
        <v>332</v>
      </c>
      <c r="D112" s="282">
        <v>0</v>
      </c>
      <c r="E112" s="112" t="s">
        <v>42</v>
      </c>
      <c r="F112" s="109">
        <f>IF(D112&lt;=0,0,)</f>
        <v>0</v>
      </c>
      <c r="G112" s="109">
        <f>IF(D112&lt;=0,0,)</f>
        <v>0</v>
      </c>
      <c r="H112" s="119">
        <f>ROUND(IF(D112&lt;=0,0,),2)</f>
        <v>0</v>
      </c>
      <c r="I112" s="110">
        <f t="shared" si="11"/>
        <v>0</v>
      </c>
      <c r="J112" s="304">
        <f>IF(D112&gt;0,'S2'!$BZ$31,0)</f>
        <v>0</v>
      </c>
      <c r="K112" s="299">
        <f t="shared" si="12"/>
        <v>0</v>
      </c>
      <c r="L112" s="299">
        <f t="shared" si="13"/>
        <v>0</v>
      </c>
      <c r="M112" s="116"/>
      <c r="N112" s="107"/>
    </row>
    <row r="113" spans="1:15" ht="20.100000000000001" customHeight="1" x14ac:dyDescent="0.45">
      <c r="A113" s="106"/>
      <c r="B113" s="134" t="s">
        <v>333</v>
      </c>
      <c r="D113" s="282">
        <v>0</v>
      </c>
      <c r="E113" s="142" t="s">
        <v>43</v>
      </c>
      <c r="F113" s="109">
        <f t="shared" ref="F113:F123" si="14">IF(D113&lt;=0,0,)</f>
        <v>0</v>
      </c>
      <c r="G113" s="109">
        <f t="shared" ref="G113:G123" si="15">IF(D113&lt;=0,0,)</f>
        <v>0</v>
      </c>
      <c r="H113" s="119">
        <f>ROUND(IF(D113&lt;=0,0,560),2)</f>
        <v>0</v>
      </c>
      <c r="I113" s="110">
        <f t="shared" si="11"/>
        <v>0</v>
      </c>
      <c r="J113" s="304">
        <f>IF(D113&gt;0,'S2'!$BZ$31,0)</f>
        <v>0</v>
      </c>
      <c r="K113" s="299">
        <f t="shared" si="12"/>
        <v>0</v>
      </c>
      <c r="L113" s="299">
        <f t="shared" si="13"/>
        <v>0</v>
      </c>
      <c r="M113" s="116"/>
      <c r="N113" s="107"/>
    </row>
    <row r="114" spans="1:15" ht="20.100000000000001" customHeight="1" x14ac:dyDescent="0.45">
      <c r="A114" s="106"/>
      <c r="B114" s="134" t="s">
        <v>334</v>
      </c>
      <c r="D114" s="282">
        <v>0</v>
      </c>
      <c r="E114" s="142" t="s">
        <v>43</v>
      </c>
      <c r="F114" s="109">
        <f t="shared" si="14"/>
        <v>0</v>
      </c>
      <c r="G114" s="109">
        <f t="shared" si="15"/>
        <v>0</v>
      </c>
      <c r="H114" s="119">
        <f>ROUND(IF(D114&lt;=0,0,1690),2)</f>
        <v>0</v>
      </c>
      <c r="I114" s="110">
        <f t="shared" si="11"/>
        <v>0</v>
      </c>
      <c r="J114" s="304">
        <f>IF(D114&gt;0,'S2'!$BZ$31,0)</f>
        <v>0</v>
      </c>
      <c r="K114" s="299">
        <f t="shared" si="12"/>
        <v>0</v>
      </c>
      <c r="L114" s="299">
        <f t="shared" si="13"/>
        <v>0</v>
      </c>
      <c r="M114" s="116"/>
      <c r="N114" s="107"/>
    </row>
    <row r="115" spans="1:15" x14ac:dyDescent="0.45">
      <c r="A115" s="106"/>
      <c r="B115" s="134" t="s">
        <v>335</v>
      </c>
      <c r="D115" s="282">
        <v>0</v>
      </c>
      <c r="E115" s="142" t="s">
        <v>43</v>
      </c>
      <c r="F115" s="109">
        <f t="shared" si="14"/>
        <v>0</v>
      </c>
      <c r="G115" s="109">
        <f t="shared" si="15"/>
        <v>0</v>
      </c>
      <c r="H115" s="119">
        <f>ROUND(IF(D115&lt;=0,0,280),2)</f>
        <v>0</v>
      </c>
      <c r="I115" s="110">
        <f t="shared" si="11"/>
        <v>0</v>
      </c>
      <c r="J115" s="304">
        <f>IF(D115&gt;0,'S2'!$BZ$31,0)</f>
        <v>0</v>
      </c>
      <c r="K115" s="299">
        <f t="shared" si="12"/>
        <v>0</v>
      </c>
      <c r="L115" s="299">
        <f t="shared" si="13"/>
        <v>0</v>
      </c>
      <c r="M115" s="116"/>
      <c r="N115" s="107"/>
    </row>
    <row r="116" spans="1:15" x14ac:dyDescent="0.45">
      <c r="A116" s="106"/>
      <c r="B116" s="134" t="s">
        <v>336</v>
      </c>
      <c r="D116" s="282">
        <v>0</v>
      </c>
      <c r="E116" s="142" t="s">
        <v>43</v>
      </c>
      <c r="F116" s="109">
        <f t="shared" si="14"/>
        <v>0</v>
      </c>
      <c r="G116" s="109">
        <f t="shared" si="15"/>
        <v>0</v>
      </c>
      <c r="H116" s="119">
        <f>ROUND(IF(D116&lt;=0,0,90),2)</f>
        <v>0</v>
      </c>
      <c r="I116" s="110">
        <f t="shared" si="11"/>
        <v>0</v>
      </c>
      <c r="J116" s="304">
        <f>IF(D116&gt;0,'S2'!$BZ$31,0)</f>
        <v>0</v>
      </c>
      <c r="K116" s="299">
        <f t="shared" si="12"/>
        <v>0</v>
      </c>
      <c r="L116" s="299">
        <f t="shared" si="13"/>
        <v>0</v>
      </c>
      <c r="M116" s="116"/>
      <c r="N116" s="107"/>
    </row>
    <row r="117" spans="1:15" x14ac:dyDescent="0.45">
      <c r="A117" s="106"/>
      <c r="B117" s="134" t="s">
        <v>337</v>
      </c>
      <c r="D117" s="282">
        <v>50</v>
      </c>
      <c r="E117" s="142" t="s">
        <v>56</v>
      </c>
      <c r="F117" s="109">
        <f t="shared" si="14"/>
        <v>0</v>
      </c>
      <c r="G117" s="109">
        <f t="shared" si="15"/>
        <v>0</v>
      </c>
      <c r="H117" s="119">
        <f>ROUND(IF(D117&lt;=0,0,1780),2)</f>
        <v>1780</v>
      </c>
      <c r="I117" s="110">
        <f t="shared" si="11"/>
        <v>89000</v>
      </c>
      <c r="J117" s="304">
        <f>IF(D117&gt;0,'S2'!$BZ$31,0)</f>
        <v>1.3624000000000001</v>
      </c>
      <c r="K117" s="299">
        <f t="shared" si="12"/>
        <v>2425.0700000000002</v>
      </c>
      <c r="L117" s="299">
        <f t="shared" si="13"/>
        <v>121253.50000000001</v>
      </c>
      <c r="M117" s="116"/>
      <c r="N117" s="107"/>
    </row>
    <row r="118" spans="1:15" x14ac:dyDescent="0.45">
      <c r="A118" s="106"/>
      <c r="B118" s="134" t="s">
        <v>338</v>
      </c>
      <c r="D118" s="282">
        <v>0</v>
      </c>
      <c r="E118" s="142" t="s">
        <v>56</v>
      </c>
      <c r="F118" s="109">
        <f t="shared" si="14"/>
        <v>0</v>
      </c>
      <c r="G118" s="109">
        <f t="shared" si="15"/>
        <v>0</v>
      </c>
      <c r="H118" s="119">
        <f>ROUND(IF(D118&lt;=0,0,1400),2)</f>
        <v>0</v>
      </c>
      <c r="I118" s="110">
        <f t="shared" si="11"/>
        <v>0</v>
      </c>
      <c r="J118" s="304">
        <f>IF(D118&gt;0,'S2'!$BZ$31,0)</f>
        <v>0</v>
      </c>
      <c r="K118" s="299">
        <f t="shared" si="12"/>
        <v>0</v>
      </c>
      <c r="L118" s="299">
        <f t="shared" si="13"/>
        <v>0</v>
      </c>
      <c r="M118" s="116"/>
      <c r="N118" s="107"/>
    </row>
    <row r="119" spans="1:15" x14ac:dyDescent="0.45">
      <c r="A119" s="106"/>
      <c r="B119" s="134" t="s">
        <v>339</v>
      </c>
      <c r="D119" s="282">
        <v>0</v>
      </c>
      <c r="E119" s="142" t="s">
        <v>135</v>
      </c>
      <c r="F119" s="109">
        <f t="shared" si="14"/>
        <v>0</v>
      </c>
      <c r="G119" s="109">
        <f t="shared" si="15"/>
        <v>0</v>
      </c>
      <c r="H119" s="119">
        <f>ROUND(IF(D119&lt;=0,0,8000),2)</f>
        <v>0</v>
      </c>
      <c r="I119" s="110">
        <f t="shared" si="11"/>
        <v>0</v>
      </c>
      <c r="J119" s="304">
        <f>IF(D119&gt;0,'S2'!$BZ$31,0)</f>
        <v>0</v>
      </c>
      <c r="K119" s="299">
        <f t="shared" si="12"/>
        <v>0</v>
      </c>
      <c r="L119" s="299">
        <f t="shared" si="13"/>
        <v>0</v>
      </c>
      <c r="M119" s="116"/>
      <c r="N119" s="107"/>
    </row>
    <row r="120" spans="1:15" x14ac:dyDescent="0.45">
      <c r="A120" s="106"/>
      <c r="B120" s="134" t="s">
        <v>340</v>
      </c>
      <c r="D120" s="282">
        <v>0</v>
      </c>
      <c r="E120" s="142" t="s">
        <v>143</v>
      </c>
      <c r="F120" s="109">
        <f t="shared" si="14"/>
        <v>0</v>
      </c>
      <c r="G120" s="109">
        <f t="shared" si="15"/>
        <v>0</v>
      </c>
      <c r="H120" s="119">
        <f>ROUND(IF(D120&lt;=0,0,215),2)</f>
        <v>0</v>
      </c>
      <c r="I120" s="110">
        <f t="shared" si="11"/>
        <v>0</v>
      </c>
      <c r="J120" s="304">
        <f>IF(D120&gt;0,'S2'!$BZ$31,0)</f>
        <v>0</v>
      </c>
      <c r="K120" s="299">
        <f t="shared" si="12"/>
        <v>0</v>
      </c>
      <c r="L120" s="299">
        <f t="shared" si="13"/>
        <v>0</v>
      </c>
      <c r="M120" s="116"/>
      <c r="N120" s="107"/>
    </row>
    <row r="121" spans="1:15" x14ac:dyDescent="0.45">
      <c r="A121" s="106"/>
      <c r="B121" s="134" t="s">
        <v>341</v>
      </c>
      <c r="D121" s="282">
        <v>0</v>
      </c>
      <c r="E121" s="142" t="s">
        <v>135</v>
      </c>
      <c r="F121" s="109">
        <f t="shared" si="14"/>
        <v>0</v>
      </c>
      <c r="G121" s="109">
        <f t="shared" si="15"/>
        <v>0</v>
      </c>
      <c r="H121" s="119">
        <f>ROUND(IF(D121&lt;=0,0,13270),2)</f>
        <v>0</v>
      </c>
      <c r="I121" s="110">
        <f t="shared" si="11"/>
        <v>0</v>
      </c>
      <c r="J121" s="304">
        <f>IF(D121&gt;0,'S2'!$BZ$31,0)</f>
        <v>0</v>
      </c>
      <c r="K121" s="299">
        <f t="shared" si="12"/>
        <v>0</v>
      </c>
      <c r="L121" s="299">
        <f t="shared" si="13"/>
        <v>0</v>
      </c>
      <c r="M121" s="116"/>
      <c r="N121" s="107"/>
    </row>
    <row r="122" spans="1:15" x14ac:dyDescent="0.45">
      <c r="A122" s="106"/>
      <c r="B122" s="134" t="s">
        <v>342</v>
      </c>
      <c r="D122" s="282">
        <v>0</v>
      </c>
      <c r="E122" s="142" t="s">
        <v>135</v>
      </c>
      <c r="F122" s="109">
        <f t="shared" si="14"/>
        <v>0</v>
      </c>
      <c r="G122" s="109">
        <f t="shared" si="15"/>
        <v>0</v>
      </c>
      <c r="H122" s="119">
        <f>ROUND(IF(D122&lt;=0,0,5000),2)</f>
        <v>0</v>
      </c>
      <c r="I122" s="110">
        <f t="shared" si="11"/>
        <v>0</v>
      </c>
      <c r="J122" s="304">
        <f>IF(D122&gt;0,'S2'!$BZ$31,0)</f>
        <v>0</v>
      </c>
      <c r="K122" s="299">
        <f t="shared" si="12"/>
        <v>0</v>
      </c>
      <c r="L122" s="299">
        <f t="shared" si="13"/>
        <v>0</v>
      </c>
      <c r="M122" s="116"/>
      <c r="N122" s="107"/>
      <c r="O122" s="149"/>
    </row>
    <row r="123" spans="1:15" x14ac:dyDescent="0.45">
      <c r="A123" s="106"/>
      <c r="B123" s="618" t="s">
        <v>343</v>
      </c>
      <c r="C123" s="619"/>
      <c r="D123" s="282">
        <v>0</v>
      </c>
      <c r="E123" s="142" t="s">
        <v>56</v>
      </c>
      <c r="F123" s="109">
        <f t="shared" si="14"/>
        <v>0</v>
      </c>
      <c r="G123" s="109">
        <f t="shared" si="15"/>
        <v>0</v>
      </c>
      <c r="H123" s="119">
        <f>ROUND(IF(D123&lt;=0,0,810),2)</f>
        <v>0</v>
      </c>
      <c r="I123" s="110">
        <f t="shared" si="11"/>
        <v>0</v>
      </c>
      <c r="J123" s="304">
        <f>IF(D123&gt;0,'S2'!$BZ$31,0)</f>
        <v>0</v>
      </c>
      <c r="K123" s="299">
        <f t="shared" si="12"/>
        <v>0</v>
      </c>
      <c r="L123" s="299">
        <f t="shared" si="13"/>
        <v>0</v>
      </c>
      <c r="M123" s="116"/>
      <c r="N123" s="107"/>
    </row>
    <row r="124" spans="1:15" x14ac:dyDescent="0.45">
      <c r="A124" s="106"/>
      <c r="B124" s="134" t="s">
        <v>344</v>
      </c>
      <c r="D124" s="282">
        <v>0</v>
      </c>
      <c r="E124" s="142" t="s">
        <v>42</v>
      </c>
      <c r="F124" s="109">
        <f>IF(D124&lt;=0,0,)</f>
        <v>0</v>
      </c>
      <c r="G124" s="109">
        <f>IF(D124&lt;=0,0,)</f>
        <v>0</v>
      </c>
      <c r="H124" s="119">
        <f>ROUND(IF(D124&lt;=0,0,10737),2)</f>
        <v>0</v>
      </c>
      <c r="I124" s="110">
        <f>D124*H124</f>
        <v>0</v>
      </c>
      <c r="J124" s="304">
        <v>1.07</v>
      </c>
      <c r="K124" s="299">
        <f>ROUNDDOWN(H124*J124,2)</f>
        <v>0</v>
      </c>
      <c r="L124" s="299">
        <f>D124*K124</f>
        <v>0</v>
      </c>
      <c r="M124" s="116" t="s">
        <v>330</v>
      </c>
      <c r="N124" s="107"/>
    </row>
    <row r="125" spans="1:15" x14ac:dyDescent="0.45">
      <c r="A125" s="106"/>
      <c r="B125" s="134"/>
      <c r="C125" s="134"/>
      <c r="D125" s="125">
        <v>0</v>
      </c>
      <c r="E125" s="142"/>
      <c r="F125" s="109">
        <f>IF(D125&lt;=0,0,)</f>
        <v>0</v>
      </c>
      <c r="G125" s="109">
        <f>IF(D125&lt;=0,0,)</f>
        <v>0</v>
      </c>
      <c r="H125" s="119"/>
      <c r="I125" s="110"/>
      <c r="J125" s="299"/>
      <c r="K125" s="299"/>
      <c r="L125" s="299"/>
      <c r="M125" s="116"/>
      <c r="N125" s="107"/>
    </row>
    <row r="126" spans="1:15" x14ac:dyDescent="0.45">
      <c r="A126" s="106"/>
      <c r="B126" s="134"/>
      <c r="C126" s="134"/>
      <c r="D126" s="125"/>
      <c r="E126" s="142"/>
      <c r="F126" s="109"/>
      <c r="G126" s="109"/>
      <c r="H126" s="119"/>
      <c r="I126" s="110"/>
      <c r="J126" s="299"/>
      <c r="K126" s="299"/>
      <c r="L126" s="299"/>
      <c r="M126" s="116"/>
      <c r="N126" s="107"/>
    </row>
    <row r="127" spans="1:15" x14ac:dyDescent="0.45">
      <c r="A127" s="106"/>
      <c r="B127" s="134"/>
      <c r="C127" s="134"/>
      <c r="D127" s="125"/>
      <c r="E127" s="142"/>
      <c r="F127" s="109"/>
      <c r="G127" s="109"/>
      <c r="H127" s="119"/>
      <c r="I127" s="110"/>
      <c r="J127" s="299"/>
      <c r="K127" s="299"/>
      <c r="L127" s="299"/>
      <c r="M127" s="116"/>
      <c r="N127" s="107"/>
    </row>
    <row r="128" spans="1:15" x14ac:dyDescent="0.45">
      <c r="A128" s="106"/>
      <c r="B128" s="134"/>
      <c r="C128" s="134"/>
      <c r="D128" s="125"/>
      <c r="E128" s="142"/>
      <c r="F128" s="109"/>
      <c r="G128" s="109"/>
      <c r="H128" s="119"/>
      <c r="I128" s="110"/>
      <c r="J128" s="299"/>
      <c r="K128" s="299"/>
      <c r="L128" s="299"/>
      <c r="M128" s="116"/>
      <c r="N128" s="107"/>
    </row>
    <row r="129" spans="1:14" x14ac:dyDescent="0.45">
      <c r="A129" s="106"/>
      <c r="B129" s="134"/>
      <c r="C129" s="134"/>
      <c r="D129" s="125"/>
      <c r="E129" s="142"/>
      <c r="F129" s="109"/>
      <c r="G129" s="109"/>
      <c r="H129" s="119"/>
      <c r="I129" s="110"/>
      <c r="J129" s="299"/>
      <c r="K129" s="299"/>
      <c r="L129" s="299"/>
      <c r="M129" s="116"/>
      <c r="N129" s="107"/>
    </row>
    <row r="130" spans="1:14" x14ac:dyDescent="0.45">
      <c r="A130" s="106"/>
      <c r="B130" s="134"/>
      <c r="C130" s="134"/>
      <c r="D130" s="125"/>
      <c r="E130" s="142"/>
      <c r="F130" s="109"/>
      <c r="G130" s="109"/>
      <c r="H130" s="119"/>
      <c r="I130" s="110"/>
      <c r="J130" s="299"/>
      <c r="K130" s="299"/>
      <c r="L130" s="299"/>
      <c r="M130" s="116"/>
      <c r="N130" s="107"/>
    </row>
    <row r="131" spans="1:14" x14ac:dyDescent="0.45">
      <c r="A131" s="106"/>
      <c r="B131" s="134"/>
      <c r="C131" s="134"/>
      <c r="D131" s="125"/>
      <c r="E131" s="142"/>
      <c r="F131" s="109"/>
      <c r="G131" s="109"/>
      <c r="H131" s="119"/>
      <c r="I131" s="110"/>
      <c r="J131" s="299"/>
      <c r="K131" s="299"/>
      <c r="L131" s="299"/>
      <c r="M131" s="116"/>
      <c r="N131" s="107"/>
    </row>
    <row r="132" spans="1:14" x14ac:dyDescent="0.45">
      <c r="A132" s="106"/>
      <c r="B132" s="134"/>
      <c r="C132" s="134"/>
      <c r="D132" s="125"/>
      <c r="E132" s="142"/>
      <c r="F132" s="109"/>
      <c r="G132" s="109"/>
      <c r="H132" s="119"/>
      <c r="I132" s="110"/>
      <c r="J132" s="299"/>
      <c r="K132" s="299"/>
      <c r="L132" s="299"/>
      <c r="M132" s="116"/>
      <c r="N132" s="107"/>
    </row>
    <row r="133" spans="1:14" x14ac:dyDescent="0.45">
      <c r="A133" s="106"/>
      <c r="B133" s="134"/>
      <c r="D133" s="115"/>
      <c r="E133" s="112"/>
      <c r="F133" s="109"/>
      <c r="G133" s="109"/>
      <c r="H133" s="110"/>
      <c r="I133" s="110"/>
      <c r="J133" s="299"/>
      <c r="K133" s="299"/>
      <c r="L133" s="299"/>
      <c r="M133" s="116"/>
      <c r="N133" s="107"/>
    </row>
    <row r="134" spans="1:14" x14ac:dyDescent="0.45">
      <c r="A134" s="106"/>
      <c r="B134" s="111"/>
      <c r="D134" s="115"/>
      <c r="E134" s="112"/>
      <c r="F134" s="109"/>
      <c r="G134" s="109"/>
      <c r="H134" s="110"/>
      <c r="I134" s="110"/>
      <c r="J134" s="299"/>
      <c r="K134" s="299"/>
      <c r="L134" s="299"/>
      <c r="M134" s="116"/>
      <c r="N134" s="107"/>
    </row>
    <row r="135" spans="1:14" x14ac:dyDescent="0.45">
      <c r="A135" s="106"/>
      <c r="B135" s="126"/>
      <c r="C135" s="127"/>
      <c r="D135" s="128"/>
      <c r="E135" s="120"/>
      <c r="F135" s="129"/>
      <c r="G135" s="129"/>
      <c r="H135" s="110"/>
      <c r="I135" s="110"/>
      <c r="J135" s="299"/>
      <c r="K135" s="299"/>
      <c r="L135" s="299"/>
      <c r="M135" s="126"/>
      <c r="N135" s="211"/>
    </row>
    <row r="136" spans="1:14" x14ac:dyDescent="0.45">
      <c r="A136" s="120"/>
      <c r="B136" s="126"/>
      <c r="C136" s="133" t="s">
        <v>30</v>
      </c>
      <c r="D136" s="120"/>
      <c r="E136" s="120"/>
      <c r="F136" s="120"/>
      <c r="G136" s="120"/>
      <c r="H136" s="122"/>
      <c r="I136" s="123">
        <f>SUM(I107:I135)</f>
        <v>911359.9</v>
      </c>
      <c r="J136" s="302"/>
      <c r="K136" s="302"/>
      <c r="L136" s="123">
        <f>SUM(L107:L135)</f>
        <v>1243131.5799999998</v>
      </c>
      <c r="M136" s="121"/>
      <c r="N136" s="222"/>
    </row>
    <row r="137" spans="1:14" x14ac:dyDescent="0.45">
      <c r="C137" s="248"/>
      <c r="I137" s="314">
        <f>SUM(I107:I123)</f>
        <v>911359.9</v>
      </c>
      <c r="J137" s="249"/>
      <c r="K137" s="249"/>
      <c r="L137" s="249"/>
    </row>
    <row r="138" spans="1:14" x14ac:dyDescent="0.45">
      <c r="C138" s="248"/>
      <c r="I138" s="249"/>
      <c r="J138" s="249"/>
      <c r="K138" s="249"/>
      <c r="L138" s="249"/>
    </row>
    <row r="139" spans="1:14" hidden="1" x14ac:dyDescent="0.45"/>
    <row r="140" spans="1:14" x14ac:dyDescent="0.45">
      <c r="C140" s="130" t="s">
        <v>314</v>
      </c>
      <c r="D140" s="130"/>
      <c r="E140" s="138"/>
      <c r="I140" s="130"/>
      <c r="J140" s="130" t="s">
        <v>315</v>
      </c>
      <c r="K140" s="130"/>
      <c r="L140" s="130"/>
    </row>
    <row r="141" spans="1:14" x14ac:dyDescent="0.45">
      <c r="C141" s="297" t="str">
        <f>CONCATENATE("( ",ข้อมูล!Q48," )"," ",ข้อมูล!U48)</f>
        <v xml:space="preserve">(  ) </v>
      </c>
      <c r="E141" s="130"/>
      <c r="I141" s="130"/>
      <c r="J141" s="139"/>
      <c r="K141" s="296" t="str">
        <f>CONCATENATE("( ",ข้อมูล!Q50," )"," ",ข้อมูล!U50)</f>
        <v xml:space="preserve">(  ) </v>
      </c>
      <c r="L141" s="130"/>
    </row>
    <row r="142" spans="1:14" x14ac:dyDescent="0.45">
      <c r="F142" s="139"/>
      <c r="G142" s="144"/>
      <c r="H142" s="130"/>
      <c r="I142" s="130"/>
      <c r="J142" s="130"/>
      <c r="K142" s="130"/>
      <c r="L142" s="130"/>
    </row>
  </sheetData>
  <mergeCells count="46">
    <mergeCell ref="A1:M1"/>
    <mergeCell ref="F7:H7"/>
    <mergeCell ref="J7:J8"/>
    <mergeCell ref="K7:L7"/>
    <mergeCell ref="A51:M51"/>
    <mergeCell ref="A7:A8"/>
    <mergeCell ref="B7:C8"/>
    <mergeCell ref="D7:D8"/>
    <mergeCell ref="E7:E8"/>
    <mergeCell ref="C26:D26"/>
    <mergeCell ref="M11:N11"/>
    <mergeCell ref="M7:N8"/>
    <mergeCell ref="C24:D24"/>
    <mergeCell ref="C3:I3"/>
    <mergeCell ref="C25:D25"/>
    <mergeCell ref="B12:C12"/>
    <mergeCell ref="B123:C123"/>
    <mergeCell ref="F54:H54"/>
    <mergeCell ref="J54:J55"/>
    <mergeCell ref="K54:L54"/>
    <mergeCell ref="M54:N54"/>
    <mergeCell ref="A102:M102"/>
    <mergeCell ref="M64:N64"/>
    <mergeCell ref="M65:N65"/>
    <mergeCell ref="M69:N69"/>
    <mergeCell ref="M70:N70"/>
    <mergeCell ref="M71:N71"/>
    <mergeCell ref="M72:N72"/>
    <mergeCell ref="M73:N73"/>
    <mergeCell ref="M74:N74"/>
    <mergeCell ref="M79:N79"/>
    <mergeCell ref="F105:H105"/>
    <mergeCell ref="M105:N105"/>
    <mergeCell ref="L4:M4"/>
    <mergeCell ref="F4:G4"/>
    <mergeCell ref="M75:N75"/>
    <mergeCell ref="J105:J106"/>
    <mergeCell ref="K105:L105"/>
    <mergeCell ref="A31:N31"/>
    <mergeCell ref="B33:D33"/>
    <mergeCell ref="F30:K30"/>
    <mergeCell ref="C28:D28"/>
    <mergeCell ref="C29:D29"/>
    <mergeCell ref="C4:E4"/>
    <mergeCell ref="J4:K4"/>
    <mergeCell ref="M76:N76"/>
  </mergeCells>
  <pageMargins left="0.15748031496062992" right="0.15748031496062992" top="0.43307086614173229" bottom="0.39370078740157483" header="0" footer="0"/>
  <pageSetup paperSize="9" scale="8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ข้อมูลพื้นที่</vt:lpstr>
      <vt:lpstr>สูตรการคิดตีเส้นจราจร</vt:lpstr>
      <vt:lpstr>S2</vt:lpstr>
      <vt:lpstr>S3</vt:lpstr>
      <vt:lpstr>ข้อมูล</vt:lpstr>
      <vt:lpstr>ปร.4</vt:lpstr>
      <vt:lpstr>ปร.4.1</vt:lpstr>
      <vt:lpstr>ปร.5</vt:lpstr>
      <vt:lpstr>ใบสรุป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JoKide</cp:lastModifiedBy>
  <cp:lastPrinted>2025-04-28T09:20:46Z</cp:lastPrinted>
  <dcterms:created xsi:type="dcterms:W3CDTF">1999-01-11T08:20:28Z</dcterms:created>
  <dcterms:modified xsi:type="dcterms:W3CDTF">2025-05-14T07:28:15Z</dcterms:modified>
</cp:coreProperties>
</file>