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" i="1" l="1"/>
  <c r="G14" i="1"/>
  <c r="G15" i="1"/>
  <c r="I13" i="1"/>
  <c r="I14" i="1"/>
  <c r="I15" i="1"/>
  <c r="I12" i="1"/>
  <c r="G12" i="1"/>
  <c r="J16" i="1" l="1"/>
  <c r="G16" i="1"/>
</calcChain>
</file>

<file path=xl/sharedStrings.xml><?xml version="1.0" encoding="utf-8"?>
<sst xmlns="http://schemas.openxmlformats.org/spreadsheetml/2006/main" count="77" uniqueCount="67">
  <si>
    <t>แบบสรุปราคากลางงานก่อสร้างชลประทาน</t>
  </si>
  <si>
    <t>ช่องที่1</t>
  </si>
  <si>
    <t>ช่องที่2</t>
  </si>
  <si>
    <t>ช่องที่3</t>
  </si>
  <si>
    <t>ช่องที่4</t>
  </si>
  <si>
    <t>ช่องที่5</t>
  </si>
  <si>
    <t>ช่องที่6</t>
  </si>
  <si>
    <t>ช่องที่7</t>
  </si>
  <si>
    <t>หมายเหตุ</t>
  </si>
  <si>
    <t>ลำดับ</t>
  </si>
  <si>
    <t>รายการ</t>
  </si>
  <si>
    <t>ปริมาณ</t>
  </si>
  <si>
    <t>หน่วย</t>
  </si>
  <si>
    <t>ราคาต้นทุน</t>
  </si>
  <si>
    <t>ราคากลาง</t>
  </si>
  <si>
    <t>ที่</t>
  </si>
  <si>
    <t>ต่อหน่วย(บาท)</t>
  </si>
  <si>
    <t>( บาท  )</t>
  </si>
  <si>
    <t>ต่อหน่วย</t>
  </si>
  <si>
    <t>ลบ.ม.</t>
  </si>
  <si>
    <t>กก.</t>
  </si>
  <si>
    <t>รวมค่างานต้นทุนทั้งสิ้น</t>
  </si>
  <si>
    <t>คิดราคาเพียง</t>
  </si>
  <si>
    <t xml:space="preserve">ตัวหนังสือ </t>
  </si>
  <si>
    <t>เงื่อนไข</t>
  </si>
  <si>
    <t>Factor</t>
  </si>
  <si>
    <t>F</t>
  </si>
  <si>
    <t>เงินล่วงหน้าจ่าย         15 %</t>
  </si>
  <si>
    <t>เงินประกันผลงานหัก     0 %</t>
  </si>
  <si>
    <t>ดอกเบี้ยเงินกู้                7 %</t>
  </si>
  <si>
    <t>ค่าภาษีมูลค่าเพิ่ม        7 %             - พื้นที่ปกติ</t>
  </si>
  <si>
    <t>โครงการ ก่อสร้างลำเหมือง ค.ส.ล. สายนาแต</t>
  </si>
  <si>
    <t>ประมาณการราคาเมื่อวันที่  28  กุมภาพันธ์  2567</t>
  </si>
  <si>
    <r>
      <t xml:space="preserve">สถานที่ดำเนินการ    </t>
    </r>
    <r>
      <rPr>
        <sz val="14"/>
        <rFont val="Cordia New"/>
        <family val="2"/>
      </rPr>
      <t>บ้านป่าตองดอนทรายทอง หมู่ 8  ตำบลศิลาเพชร  อำเภอปัว   จังหวัดน่าน</t>
    </r>
  </si>
  <si>
    <r>
      <rPr>
        <b/>
        <u/>
        <sz val="14"/>
        <rFont val="Cordia New"/>
        <family val="2"/>
      </rPr>
      <t>ช่วง 1</t>
    </r>
    <r>
      <rPr>
        <b/>
        <sz val="14"/>
        <rFont val="Cordia New"/>
        <family val="2"/>
      </rPr>
      <t xml:space="preserve">  </t>
    </r>
    <r>
      <rPr>
        <sz val="14"/>
        <rFont val="Cordia New"/>
        <family val="2"/>
      </rPr>
      <t>กว้าง 1.00 เมตร  ลึก 0.80 เมตร  ยาว 22 เมตร หนา 0.12 เมตร</t>
    </r>
  </si>
  <si>
    <r>
      <rPr>
        <b/>
        <u/>
        <sz val="14"/>
        <rFont val="Cordia New"/>
        <family val="2"/>
      </rPr>
      <t>ช่วง 2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กว้าง 0.80 เมตร ลึก 0.80 เมตร  ยาวรวม 176 เมตร หนา 0.12 เมตร</t>
    </r>
  </si>
  <si>
    <r>
      <rPr>
        <b/>
        <u/>
        <sz val="14"/>
        <rFont val="Cordia New"/>
        <family val="2"/>
      </rPr>
      <t>ช่วง 3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 xml:space="preserve">กว้าง 0.30 เมตร ลึก 0.30 เมตร ยาว 6.00 เมตร หนา 0.10 เมตร </t>
    </r>
  </si>
  <si>
    <t>งานถากถาง</t>
  </si>
  <si>
    <t>งานขุดดิน</t>
  </si>
  <si>
    <t>งานคอนกรีต 210 Ksc.+ไม้แบบ</t>
  </si>
  <si>
    <t>งานเหล็กเสริมคอนกรีต</t>
  </si>
  <si>
    <t>ตร.ม.</t>
  </si>
  <si>
    <t>หกแสนห้าหมื่นสามพันบาทถ้วน</t>
  </si>
  <si>
    <t>คณะกรรมการกำหนดราคากลาง</t>
  </si>
  <si>
    <t>ตามคำสั่งเลขที่ ...100/2567....ลงวันที่...27  กุมภาพันธ์  2567....</t>
  </si>
  <si>
    <t xml:space="preserve"> - คณะกรรมการกำหนดราคากลางได้ตรวจสอบแล้ว</t>
  </si>
  <si>
    <t xml:space="preserve">   เห็นชอบกับราคาจ้างเหมาก่อสร้างชลประทานนี้และให้ยึด</t>
  </si>
  <si>
    <t xml:space="preserve">  ถือประมาณการนี้เป็นราคากลาง</t>
  </si>
  <si>
    <t xml:space="preserve">  จึงได้ลงนามมือชื่อไว้เป็นหลักฐาน</t>
  </si>
  <si>
    <t>ลงชื่อ</t>
  </si>
  <si>
    <t>ประธานกรรมการ</t>
  </si>
  <si>
    <t>กรรมการ</t>
  </si>
  <si>
    <t xml:space="preserve"> (นายภาคิน  เนตรทิพย์)</t>
  </si>
  <si>
    <t xml:space="preserve">        ปลัดอบต.</t>
  </si>
  <si>
    <t>(นางสาววรนิษฐา  จึงวัฒนา)</t>
  </si>
  <si>
    <t>เจ้าพนักงานจัดเก็บรายได้</t>
  </si>
  <si>
    <t>(นางระพีพร  ฉายห้อง)</t>
  </si>
  <si>
    <t>นักวิชาการสาธารณสุข</t>
  </si>
  <si>
    <t>(นายสกล  พรมนิมิต)</t>
  </si>
  <si>
    <t>ผู้ช่วยนายช่างโยธา</t>
  </si>
  <si>
    <t>(นายพิสิษฐ์  บุญเทพ)</t>
  </si>
  <si>
    <t xml:space="preserve">  นายช่างโยธา</t>
  </si>
  <si>
    <t>พิสิษฐ์  บุญเทพ</t>
  </si>
  <si>
    <t>ระพีพร  ฉายห้อง</t>
  </si>
  <si>
    <t>ภาคิน  เนตรทิพย์</t>
  </si>
  <si>
    <t>วรนิษฐา  จึงวัฒนา</t>
  </si>
  <si>
    <t>สกล  พรมนิมิต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</si>
</sst>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\$#,##0\ ;\(\$#,##0\)"/>
    <numFmt numFmtId="190" formatCode="\(\ @\ \)"/>
    <numFmt numFmtId="191" formatCode="_(* #,##0.000_);_(* \(#,##0.000\);_(* &quot;-&quot;??_);_(@_)"/>
    <numFmt numFmtId="192" formatCode="_-* #,##0.000_-;\-* #,##0.000_-;_-* &quot;-&quot;??_-;_-@_-"/>
  </numFmts>
  <fonts count="22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</font>
    <font>
      <sz val="14"/>
      <color indexed="24"/>
      <name val="TharntipUPC"/>
    </font>
    <font>
      <b/>
      <sz val="12"/>
      <name val="Arial"/>
      <family val="2"/>
    </font>
    <font>
      <sz val="15"/>
      <name val="AngsanaUPC"/>
      <family val="1"/>
    </font>
    <font>
      <sz val="12"/>
      <name val="นูลมรผ"/>
      <charset val="129"/>
    </font>
    <font>
      <sz val="14"/>
      <name val="Cordia New"/>
      <family val="2"/>
    </font>
    <font>
      <sz val="12"/>
      <name val="นูลมรผ"/>
    </font>
    <font>
      <sz val="10"/>
      <name val="Arial"/>
      <family val="2"/>
    </font>
    <font>
      <sz val="16"/>
      <name val="Angsana New"/>
      <family val="1"/>
    </font>
    <font>
      <b/>
      <sz val="14"/>
      <name val="Cordia New"/>
      <family val="2"/>
    </font>
    <font>
      <b/>
      <u/>
      <sz val="14"/>
      <name val="Cordia New"/>
      <family val="2"/>
    </font>
    <font>
      <sz val="12"/>
      <name val="Cordia New"/>
      <family val="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2"/>
      <name val="Cordia New"/>
      <family val="2"/>
    </font>
    <font>
      <i/>
      <sz val="12"/>
      <color rgb="FF00B050"/>
      <name val="Cordia New"/>
      <family val="2"/>
    </font>
    <font>
      <b/>
      <u/>
      <sz val="12"/>
      <name val="Cordia New"/>
      <family val="2"/>
    </font>
    <font>
      <sz val="12"/>
      <name val="AngsanaUPC"/>
      <family val="1"/>
    </font>
    <font>
      <sz val="14"/>
      <color theme="1"/>
      <name val="Tahoma"/>
      <family val="2"/>
      <charset val="222"/>
      <scheme val="minor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9" fontId="2" fillId="0" borderId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3" applyNumberFormat="0" applyFont="0" applyFill="0" applyAlignment="0" applyProtection="0"/>
    <xf numFmtId="187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" fillId="0" borderId="0"/>
    <xf numFmtId="0" fontId="9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/>
    <xf numFmtId="0" fontId="2" fillId="0" borderId="4"/>
  </cellStyleXfs>
  <cellXfs count="105">
    <xf numFmtId="0" fontId="0" fillId="0" borderId="0" xfId="0"/>
    <xf numFmtId="43" fontId="11" fillId="0" borderId="0" xfId="3" applyFont="1" applyBorder="1"/>
    <xf numFmtId="0" fontId="7" fillId="0" borderId="0" xfId="1" applyFont="1"/>
    <xf numFmtId="0" fontId="7" fillId="0" borderId="0" xfId="1" applyFont="1" applyAlignment="1">
      <alignment horizontal="center"/>
    </xf>
    <xf numFmtId="0" fontId="11" fillId="0" borderId="5" xfId="22" applyFont="1" applyFill="1" applyBorder="1" applyAlignment="1">
      <alignment horizontal="center" vertical="center"/>
    </xf>
    <xf numFmtId="0" fontId="16" fillId="0" borderId="5" xfId="22" applyFont="1" applyFill="1" applyBorder="1" applyAlignment="1">
      <alignment horizontal="center" vertical="center"/>
    </xf>
    <xf numFmtId="0" fontId="16" fillId="0" borderId="11" xfId="22" applyFont="1" applyFill="1" applyBorder="1" applyAlignment="1">
      <alignment horizontal="center" vertical="center"/>
    </xf>
    <xf numFmtId="0" fontId="16" fillId="0" borderId="6" xfId="22" applyFont="1" applyFill="1" applyBorder="1" applyAlignment="1">
      <alignment horizontal="center" vertical="center"/>
    </xf>
    <xf numFmtId="0" fontId="18" fillId="0" borderId="0" xfId="22" applyFont="1" applyFill="1" applyAlignment="1">
      <alignment vertical="center"/>
    </xf>
    <xf numFmtId="0" fontId="19" fillId="0" borderId="0" xfId="1" applyFont="1"/>
    <xf numFmtId="0" fontId="16" fillId="0" borderId="0" xfId="22" applyFont="1" applyFill="1" applyBorder="1" applyAlignment="1">
      <alignment horizontal="left" vertical="center" indent="2"/>
    </xf>
    <xf numFmtId="0" fontId="13" fillId="0" borderId="0" xfId="22" applyFont="1" applyFill="1" applyAlignment="1">
      <alignment horizontal="left" vertical="center"/>
    </xf>
    <xf numFmtId="4" fontId="13" fillId="0" borderId="0" xfId="22" applyNumberFormat="1" applyFont="1" applyFill="1" applyAlignment="1">
      <alignment horizontal="left" vertical="center"/>
    </xf>
    <xf numFmtId="187" fontId="16" fillId="0" borderId="19" xfId="22" applyNumberFormat="1" applyFont="1" applyFill="1" applyBorder="1" applyAlignment="1">
      <alignment vertical="center"/>
    </xf>
    <xf numFmtId="187" fontId="16" fillId="0" borderId="12" xfId="22" applyNumberFormat="1" applyFont="1" applyFill="1" applyBorder="1" applyAlignment="1">
      <alignment vertical="center"/>
    </xf>
    <xf numFmtId="4" fontId="13" fillId="0" borderId="4" xfId="22" applyNumberFormat="1" applyFont="1" applyFill="1" applyBorder="1" applyAlignment="1">
      <alignment vertical="center"/>
    </xf>
    <xf numFmtId="187" fontId="13" fillId="0" borderId="6" xfId="22" applyNumberFormat="1" applyFont="1" applyFill="1" applyBorder="1" applyAlignment="1">
      <alignment vertical="center"/>
    </xf>
    <xf numFmtId="49" fontId="16" fillId="0" borderId="0" xfId="22" applyNumberFormat="1" applyFont="1" applyFill="1" applyAlignment="1">
      <alignment horizontal="right" vertical="center"/>
    </xf>
    <xf numFmtId="0" fontId="18" fillId="0" borderId="0" xfId="22" applyFont="1" applyFill="1" applyAlignment="1">
      <alignment horizontal="left" vertical="center"/>
    </xf>
    <xf numFmtId="0" fontId="16" fillId="0" borderId="0" xfId="22" applyFont="1" applyFill="1" applyAlignment="1">
      <alignment horizontal="left" vertical="center" indent="2"/>
    </xf>
    <xf numFmtId="0" fontId="16" fillId="0" borderId="0" xfId="22" applyFont="1" applyFill="1" applyAlignment="1">
      <alignment horizontal="left" vertical="center"/>
    </xf>
    <xf numFmtId="4" fontId="16" fillId="0" borderId="0" xfId="22" applyNumberFormat="1" applyFont="1" applyFill="1" applyAlignment="1">
      <alignment horizontal="left" vertical="center"/>
    </xf>
    <xf numFmtId="4" fontId="16" fillId="0" borderId="4" xfId="22" applyNumberFormat="1" applyFont="1" applyFill="1" applyBorder="1" applyAlignment="1">
      <alignment vertical="center"/>
    </xf>
    <xf numFmtId="43" fontId="16" fillId="0" borderId="19" xfId="21" quotePrefix="1" applyNumberFormat="1" applyFont="1" applyBorder="1" applyAlignment="1">
      <alignment horizontal="left"/>
    </xf>
    <xf numFmtId="0" fontId="16" fillId="0" borderId="0" xfId="22" applyFont="1" applyFill="1" applyAlignment="1">
      <alignment vertical="center"/>
    </xf>
    <xf numFmtId="0" fontId="20" fillId="0" borderId="0" xfId="0" applyFont="1"/>
    <xf numFmtId="4" fontId="11" fillId="0" borderId="8" xfId="17" applyNumberFormat="1" applyFont="1" applyFill="1" applyBorder="1" applyAlignment="1">
      <alignment horizontal="center" vertical="center"/>
    </xf>
    <xf numFmtId="4" fontId="11" fillId="0" borderId="0" xfId="17" applyNumberFormat="1" applyFont="1" applyFill="1" applyBorder="1" applyAlignment="1">
      <alignment horizontal="center" vertical="center"/>
    </xf>
    <xf numFmtId="0" fontId="11" fillId="0" borderId="13" xfId="22" applyFont="1" applyFill="1" applyBorder="1" applyAlignment="1">
      <alignment horizontal="center" vertical="center"/>
    </xf>
    <xf numFmtId="4" fontId="11" fillId="0" borderId="13" xfId="17" applyNumberFormat="1" applyFont="1" applyFill="1" applyBorder="1" applyAlignment="1">
      <alignment horizontal="center" vertical="center"/>
    </xf>
    <xf numFmtId="0" fontId="11" fillId="0" borderId="13" xfId="22" applyFont="1" applyFill="1" applyBorder="1" applyAlignment="1">
      <alignment horizontal="centerContinuous" vertical="center"/>
    </xf>
    <xf numFmtId="4" fontId="11" fillId="0" borderId="11" xfId="17" applyNumberFormat="1" applyFont="1" applyFill="1" applyBorder="1" applyAlignment="1">
      <alignment horizontal="center" vertical="center"/>
    </xf>
    <xf numFmtId="0" fontId="11" fillId="0" borderId="11" xfId="22" applyFont="1" applyFill="1" applyBorder="1" applyAlignment="1">
      <alignment horizontal="center" vertical="center"/>
    </xf>
    <xf numFmtId="0" fontId="11" fillId="0" borderId="6" xfId="22" applyFont="1" applyFill="1" applyBorder="1" applyAlignment="1">
      <alignment horizontal="center" vertical="center"/>
    </xf>
    <xf numFmtId="4" fontId="11" fillId="0" borderId="6" xfId="17" applyNumberFormat="1" applyFont="1" applyFill="1" applyBorder="1" applyAlignment="1">
      <alignment horizontal="center" vertical="center"/>
    </xf>
    <xf numFmtId="4" fontId="11" fillId="0" borderId="6" xfId="22" applyNumberFormat="1" applyFont="1" applyFill="1" applyBorder="1" applyAlignment="1">
      <alignment horizontal="center" vertical="center"/>
    </xf>
    <xf numFmtId="0" fontId="2" fillId="0" borderId="0" xfId="1" applyFont="1"/>
    <xf numFmtId="0" fontId="7" fillId="0" borderId="0" xfId="22" applyFont="1" applyFill="1" applyAlignment="1">
      <alignment horizontal="left" vertical="center"/>
    </xf>
    <xf numFmtId="0" fontId="12" fillId="0" borderId="0" xfId="22" applyFont="1" applyFill="1" applyAlignment="1">
      <alignment horizontal="left" vertical="center"/>
    </xf>
    <xf numFmtId="0" fontId="11" fillId="0" borderId="0" xfId="22" applyFont="1" applyFill="1" applyAlignment="1">
      <alignment horizontal="left" vertical="center"/>
    </xf>
    <xf numFmtId="0" fontId="11" fillId="0" borderId="0" xfId="22" applyFont="1" applyFill="1" applyAlignment="1">
      <alignment vertical="center"/>
    </xf>
    <xf numFmtId="0" fontId="11" fillId="0" borderId="0" xfId="22" applyFont="1" applyFill="1" applyBorder="1" applyAlignment="1">
      <alignment horizontal="right" vertical="center"/>
    </xf>
    <xf numFmtId="190" fontId="7" fillId="0" borderId="0" xfId="22" applyNumberFormat="1" applyFont="1" applyFill="1" applyAlignment="1">
      <alignment horizontal="left" vertical="center"/>
    </xf>
    <xf numFmtId="4" fontId="11" fillId="0" borderId="0" xfId="22" applyNumberFormat="1" applyFont="1" applyFill="1" applyBorder="1" applyAlignment="1">
      <alignment horizontal="left" vertical="center"/>
    </xf>
    <xf numFmtId="0" fontId="11" fillId="0" borderId="0" xfId="22" applyFont="1" applyFill="1" applyBorder="1" applyAlignment="1">
      <alignment vertical="center"/>
    </xf>
    <xf numFmtId="4" fontId="11" fillId="0" borderId="0" xfId="22" applyNumberFormat="1" applyFont="1" applyFill="1" applyBorder="1" applyAlignment="1">
      <alignment vertical="center"/>
    </xf>
    <xf numFmtId="0" fontId="7" fillId="0" borderId="0" xfId="22" applyFont="1" applyFill="1" applyAlignment="1">
      <alignment vertical="center"/>
    </xf>
    <xf numFmtId="4" fontId="7" fillId="0" borderId="0" xfId="17" applyNumberFormat="1" applyFont="1" applyFill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7" fillId="0" borderId="0" xfId="22" applyFont="1" applyFill="1" applyBorder="1" applyAlignment="1">
      <alignment vertical="center"/>
    </xf>
    <xf numFmtId="0" fontId="7" fillId="0" borderId="16" xfId="1" applyFont="1" applyBorder="1" applyAlignment="1"/>
    <xf numFmtId="0" fontId="7" fillId="0" borderId="25" xfId="1" applyFont="1" applyBorder="1" applyAlignment="1"/>
    <xf numFmtId="0" fontId="2" fillId="0" borderId="14" xfId="1" applyFont="1" applyBorder="1"/>
    <xf numFmtId="0" fontId="2" fillId="0" borderId="15" xfId="1" applyFont="1" applyBorder="1"/>
    <xf numFmtId="0" fontId="7" fillId="0" borderId="0" xfId="1" applyFont="1" applyAlignment="1">
      <alignment horizontal="right"/>
    </xf>
    <xf numFmtId="0" fontId="2" fillId="0" borderId="17" xfId="1" applyFont="1" applyBorder="1"/>
    <xf numFmtId="187" fontId="13" fillId="0" borderId="5" xfId="17" applyNumberFormat="1" applyFont="1" applyFill="1" applyBorder="1" applyAlignment="1">
      <alignment horizontal="center" vertical="center"/>
    </xf>
    <xf numFmtId="4" fontId="13" fillId="0" borderId="5" xfId="22" applyNumberFormat="1" applyFont="1" applyFill="1" applyBorder="1" applyAlignment="1">
      <alignment horizontal="center" vertical="center"/>
    </xf>
    <xf numFmtId="187" fontId="13" fillId="0" borderId="5" xfId="17" applyFont="1" applyFill="1" applyBorder="1" applyAlignment="1">
      <alignment horizontal="right" vertical="center"/>
    </xf>
    <xf numFmtId="188" fontId="13" fillId="0" borderId="5" xfId="17" applyNumberFormat="1" applyFont="1" applyFill="1" applyBorder="1" applyAlignment="1">
      <alignment horizontal="center" vertical="center"/>
    </xf>
    <xf numFmtId="187" fontId="13" fillId="0" borderId="5" xfId="17" applyFont="1" applyFill="1" applyBorder="1" applyAlignment="1">
      <alignment vertical="center"/>
    </xf>
    <xf numFmtId="0" fontId="13" fillId="0" borderId="11" xfId="22" applyFont="1" applyFill="1" applyBorder="1" applyAlignment="1">
      <alignment horizontal="left" vertical="center"/>
    </xf>
    <xf numFmtId="187" fontId="13" fillId="0" borderId="11" xfId="17" applyFont="1" applyFill="1" applyBorder="1" applyAlignment="1">
      <alignment horizontal="left" vertical="center"/>
    </xf>
    <xf numFmtId="187" fontId="13" fillId="0" borderId="11" xfId="17" applyNumberFormat="1" applyFont="1" applyFill="1" applyBorder="1" applyAlignment="1">
      <alignment horizontal="center" vertical="center"/>
    </xf>
    <xf numFmtId="4" fontId="13" fillId="0" borderId="11" xfId="22" applyNumberFormat="1" applyFont="1" applyFill="1" applyBorder="1" applyAlignment="1">
      <alignment horizontal="center" vertical="center"/>
    </xf>
    <xf numFmtId="187" fontId="13" fillId="0" borderId="11" xfId="17" applyFont="1" applyFill="1" applyBorder="1" applyAlignment="1">
      <alignment horizontal="right" vertical="center"/>
    </xf>
    <xf numFmtId="188" fontId="13" fillId="0" borderId="11" xfId="17" applyNumberFormat="1" applyFont="1" applyFill="1" applyBorder="1" applyAlignment="1">
      <alignment horizontal="center" vertical="center"/>
    </xf>
    <xf numFmtId="187" fontId="13" fillId="0" borderId="11" xfId="17" applyFont="1" applyFill="1" applyBorder="1" applyAlignment="1">
      <alignment vertical="center"/>
    </xf>
    <xf numFmtId="43" fontId="13" fillId="0" borderId="11" xfId="3" applyFont="1" applyFill="1" applyBorder="1" applyAlignment="1">
      <alignment horizontal="right" vertical="center"/>
    </xf>
    <xf numFmtId="187" fontId="17" fillId="0" borderId="11" xfId="17" applyFont="1" applyFill="1" applyBorder="1" applyAlignment="1">
      <alignment vertical="center"/>
    </xf>
    <xf numFmtId="4" fontId="13" fillId="0" borderId="6" xfId="22" applyNumberFormat="1" applyFont="1" applyFill="1" applyBorder="1" applyAlignment="1">
      <alignment horizontal="center" vertical="center"/>
    </xf>
    <xf numFmtId="187" fontId="13" fillId="0" borderId="6" xfId="17" applyFont="1" applyFill="1" applyBorder="1" applyAlignment="1">
      <alignment horizontal="right" vertical="center"/>
    </xf>
    <xf numFmtId="188" fontId="13" fillId="0" borderId="6" xfId="17" applyNumberFormat="1" applyFont="1" applyFill="1" applyBorder="1" applyAlignment="1">
      <alignment horizontal="center" vertical="center"/>
    </xf>
    <xf numFmtId="187" fontId="13" fillId="0" borderId="6" xfId="17" applyFont="1" applyFill="1" applyBorder="1" applyAlignment="1">
      <alignment vertical="center"/>
    </xf>
    <xf numFmtId="4" fontId="11" fillId="0" borderId="0" xfId="17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4" fontId="11" fillId="0" borderId="20" xfId="22" applyNumberFormat="1" applyFont="1" applyFill="1" applyBorder="1" applyAlignment="1">
      <alignment horizontal="center" vertical="center"/>
    </xf>
    <xf numFmtId="4" fontId="11" fillId="0" borderId="21" xfId="22" applyNumberFormat="1" applyFont="1" applyFill="1" applyBorder="1" applyAlignment="1">
      <alignment horizontal="center" vertical="center"/>
    </xf>
    <xf numFmtId="0" fontId="11" fillId="0" borderId="9" xfId="22" applyFont="1" applyFill="1" applyBorder="1" applyAlignment="1">
      <alignment horizontal="center" vertical="top"/>
    </xf>
    <xf numFmtId="0" fontId="11" fillId="0" borderId="10" xfId="22" applyFont="1" applyFill="1" applyBorder="1" applyAlignment="1">
      <alignment horizontal="center" vertical="top"/>
    </xf>
    <xf numFmtId="0" fontId="11" fillId="0" borderId="7" xfId="22" applyFont="1" applyFill="1" applyBorder="1" applyAlignment="1">
      <alignment horizontal="center" vertical="top"/>
    </xf>
    <xf numFmtId="0" fontId="11" fillId="0" borderId="8" xfId="22" applyFont="1" applyFill="1" applyBorder="1" applyAlignment="1">
      <alignment horizontal="center" vertical="top"/>
    </xf>
    <xf numFmtId="0" fontId="7" fillId="0" borderId="18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11" fillId="0" borderId="5" xfId="22" applyFont="1" applyFill="1" applyBorder="1" applyAlignment="1">
      <alignment horizontal="center" vertical="top"/>
    </xf>
    <xf numFmtId="0" fontId="11" fillId="0" borderId="6" xfId="22" applyFont="1" applyFill="1" applyBorder="1" applyAlignment="1">
      <alignment horizontal="center" vertical="top"/>
    </xf>
    <xf numFmtId="0" fontId="12" fillId="0" borderId="22" xfId="1" applyFont="1" applyBorder="1" applyAlignment="1">
      <alignment horizontal="left"/>
    </xf>
    <xf numFmtId="0" fontId="12" fillId="0" borderId="24" xfId="1" applyFont="1" applyBorder="1" applyAlignment="1">
      <alignment horizontal="left"/>
    </xf>
    <xf numFmtId="0" fontId="11" fillId="0" borderId="5" xfId="22" applyFont="1" applyFill="1" applyBorder="1" applyAlignment="1">
      <alignment horizontal="center" vertical="center"/>
    </xf>
    <xf numFmtId="0" fontId="11" fillId="0" borderId="11" xfId="22" applyFont="1" applyFill="1" applyBorder="1" applyAlignment="1">
      <alignment horizontal="center" vertical="center"/>
    </xf>
    <xf numFmtId="0" fontId="11" fillId="0" borderId="6" xfId="22" applyFont="1" applyFill="1" applyBorder="1" applyAlignment="1">
      <alignment horizontal="center" vertical="center"/>
    </xf>
    <xf numFmtId="0" fontId="11" fillId="0" borderId="20" xfId="22" applyFont="1" applyFill="1" applyBorder="1" applyAlignment="1">
      <alignment horizontal="center" vertical="center"/>
    </xf>
    <xf numFmtId="0" fontId="11" fillId="0" borderId="2" xfId="22" applyFont="1" applyFill="1" applyBorder="1" applyAlignment="1">
      <alignment horizontal="center" vertical="center"/>
    </xf>
    <xf numFmtId="4" fontId="11" fillId="0" borderId="5" xfId="17" applyNumberFormat="1" applyFont="1" applyFill="1" applyBorder="1" applyAlignment="1">
      <alignment horizontal="center" vertical="top"/>
    </xf>
    <xf numFmtId="4" fontId="11" fillId="0" borderId="6" xfId="17" applyNumberFormat="1" applyFont="1" applyFill="1" applyBorder="1" applyAlignment="1">
      <alignment horizontal="center" vertical="top"/>
    </xf>
    <xf numFmtId="4" fontId="21" fillId="0" borderId="0" xfId="17" applyNumberFormat="1" applyFont="1" applyFill="1" applyBorder="1" applyAlignment="1">
      <alignment horizontal="center" vertical="center"/>
    </xf>
    <xf numFmtId="0" fontId="13" fillId="0" borderId="6" xfId="22" applyFont="1" applyFill="1" applyBorder="1" applyAlignment="1">
      <alignment horizontal="left" vertical="center"/>
    </xf>
    <xf numFmtId="187" fontId="13" fillId="0" borderId="6" xfId="17" applyFont="1" applyFill="1" applyBorder="1" applyAlignment="1">
      <alignment horizontal="left" vertical="center"/>
    </xf>
    <xf numFmtId="192" fontId="13" fillId="0" borderId="6" xfId="3" applyNumberFormat="1" applyFont="1" applyFill="1" applyBorder="1" applyAlignment="1">
      <alignment horizontal="right" vertical="center"/>
    </xf>
    <xf numFmtId="0" fontId="13" fillId="0" borderId="9" xfId="22" applyFont="1" applyFill="1" applyBorder="1" applyAlignment="1">
      <alignment horizontal="left" vertical="center"/>
    </xf>
    <xf numFmtId="0" fontId="13" fillId="0" borderId="12" xfId="22" applyFont="1" applyFill="1" applyBorder="1" applyAlignment="1">
      <alignment horizontal="left" vertical="center"/>
    </xf>
    <xf numFmtId="187" fontId="13" fillId="0" borderId="26" xfId="17" applyFont="1" applyFill="1" applyBorder="1" applyAlignment="1">
      <alignment horizontal="left" vertical="center"/>
    </xf>
    <xf numFmtId="187" fontId="13" fillId="0" borderId="4" xfId="17" applyFont="1" applyFill="1" applyBorder="1" applyAlignment="1">
      <alignment horizontal="left" vertical="center"/>
    </xf>
    <xf numFmtId="191" fontId="13" fillId="0" borderId="6" xfId="17" applyNumberFormat="1" applyFont="1" applyFill="1" applyBorder="1" applyAlignment="1">
      <alignment horizontal="center" vertical="center"/>
    </xf>
    <xf numFmtId="0" fontId="7" fillId="0" borderId="0" xfId="1" applyFont="1" applyAlignment="1"/>
  </cellXfs>
  <cellStyles count="29">
    <cellStyle name="75" xfId="2"/>
    <cellStyle name="Comma 2" xfId="3"/>
    <cellStyle name="Comma0" xfId="4"/>
    <cellStyle name="Currency0" xfId="5"/>
    <cellStyle name="Date" xfId="6"/>
    <cellStyle name="Fixed" xfId="7"/>
    <cellStyle name="Header1" xfId="8"/>
    <cellStyle name="Header2" xfId="9"/>
    <cellStyle name="Heading 1" xfId="10"/>
    <cellStyle name="Heading 2" xfId="11"/>
    <cellStyle name="Normal" xfId="0" builtinId="0"/>
    <cellStyle name="Normal 2" xfId="1"/>
    <cellStyle name="Percent 2" xfId="12"/>
    <cellStyle name="Total" xfId="13"/>
    <cellStyle name="เครื่องหมายจุลภาค 2" xfId="14"/>
    <cellStyle name="เครื่องหมายจุลภาค 3" xfId="15"/>
    <cellStyle name="เครื่องหมายจุลภาค_B22น้ำแนะ80442" xfId="16"/>
    <cellStyle name="เครื่องหมายจุลภาค_ราคากลาง_กิ่วคอหมา_2ธค47" xfId="17"/>
    <cellStyle name="น้บะภฒ_95" xfId="18"/>
    <cellStyle name="ปกติ 2" xfId="19"/>
    <cellStyle name="ปกติ_04 งานดินEDT" xfId="20"/>
    <cellStyle name="ปกติ_งานระบบส่งน้ำ(ต.ค.48)_1(อาคารเพิ่มเติม)" xfId="21"/>
    <cellStyle name="ปกติ_ราคากลาง_กิ่วคอหมา_2ธค47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  <cellStyle name="เส้นขอบขวา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6" workbookViewId="0">
      <selection activeCell="E32" sqref="E32"/>
    </sheetView>
  </sheetViews>
  <sheetFormatPr defaultRowHeight="18"/>
  <cols>
    <col min="1" max="1" width="6.25" style="25" bestFit="1" customWidth="1"/>
    <col min="2" max="2" width="12.5" style="25" customWidth="1"/>
    <col min="3" max="4" width="7.625" style="25" customWidth="1"/>
    <col min="5" max="5" width="7.375" style="25" customWidth="1"/>
    <col min="6" max="6" width="11.375" style="25" bestFit="1" customWidth="1"/>
    <col min="7" max="7" width="9.125" style="25" bestFit="1" customWidth="1"/>
    <col min="8" max="8" width="6.25" style="25" customWidth="1"/>
    <col min="9" max="9" width="7.25" style="25" bestFit="1" customWidth="1"/>
    <col min="10" max="10" width="8.625" style="25" bestFit="1" customWidth="1"/>
    <col min="11" max="16384" width="9" style="25"/>
  </cols>
  <sheetData>
    <row r="1" spans="1:11" ht="2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1">
      <c r="A2" s="74" t="s">
        <v>31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1.75">
      <c r="A3" s="74" t="s">
        <v>34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1.75">
      <c r="A4" s="74" t="s">
        <v>35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21.75">
      <c r="A5" s="74" t="s">
        <v>36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ht="21.75">
      <c r="A6" s="74" t="s">
        <v>33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21.75">
      <c r="A7" s="95" t="s">
        <v>32</v>
      </c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ht="21">
      <c r="A8" s="26"/>
      <c r="B8" s="26"/>
      <c r="C8" s="26"/>
      <c r="D8" s="26"/>
      <c r="E8" s="26"/>
      <c r="F8" s="26"/>
      <c r="G8" s="26"/>
      <c r="H8" s="27"/>
      <c r="I8" s="26"/>
      <c r="J8" s="26"/>
      <c r="K8" s="27"/>
    </row>
    <row r="9" spans="1:11" ht="21">
      <c r="A9" s="28" t="s">
        <v>1</v>
      </c>
      <c r="B9" s="91" t="s">
        <v>2</v>
      </c>
      <c r="C9" s="92"/>
      <c r="D9" s="29" t="s">
        <v>3</v>
      </c>
      <c r="E9" s="30" t="s">
        <v>4</v>
      </c>
      <c r="F9" s="29" t="s">
        <v>5</v>
      </c>
      <c r="G9" s="28" t="s">
        <v>6</v>
      </c>
      <c r="H9" s="4"/>
      <c r="I9" s="76" t="s">
        <v>7</v>
      </c>
      <c r="J9" s="77"/>
      <c r="K9" s="88" t="s">
        <v>8</v>
      </c>
    </row>
    <row r="10" spans="1:11" ht="21">
      <c r="A10" s="4" t="s">
        <v>9</v>
      </c>
      <c r="B10" s="78" t="s">
        <v>10</v>
      </c>
      <c r="C10" s="79"/>
      <c r="D10" s="93" t="s">
        <v>11</v>
      </c>
      <c r="E10" s="84" t="s">
        <v>12</v>
      </c>
      <c r="F10" s="31" t="s">
        <v>13</v>
      </c>
      <c r="G10" s="32" t="s">
        <v>13</v>
      </c>
      <c r="H10" s="32" t="s">
        <v>25</v>
      </c>
      <c r="I10" s="76" t="s">
        <v>14</v>
      </c>
      <c r="J10" s="77"/>
      <c r="K10" s="89"/>
    </row>
    <row r="11" spans="1:11" ht="21">
      <c r="A11" s="33" t="s">
        <v>15</v>
      </c>
      <c r="B11" s="80"/>
      <c r="C11" s="81"/>
      <c r="D11" s="94"/>
      <c r="E11" s="85"/>
      <c r="F11" s="34" t="s">
        <v>16</v>
      </c>
      <c r="G11" s="33" t="s">
        <v>17</v>
      </c>
      <c r="H11" s="33" t="s">
        <v>26</v>
      </c>
      <c r="I11" s="35" t="s">
        <v>18</v>
      </c>
      <c r="J11" s="33" t="s">
        <v>14</v>
      </c>
      <c r="K11" s="90"/>
    </row>
    <row r="12" spans="1:11" ht="18.75">
      <c r="A12" s="5">
        <v>1.1000000000000001</v>
      </c>
      <c r="B12" s="99" t="s">
        <v>37</v>
      </c>
      <c r="C12" s="101"/>
      <c r="D12" s="56">
        <v>213</v>
      </c>
      <c r="E12" s="57" t="s">
        <v>41</v>
      </c>
      <c r="F12" s="58">
        <v>1.27</v>
      </c>
      <c r="G12" s="58">
        <f>D12*F12</f>
        <v>270.51</v>
      </c>
      <c r="H12" s="59">
        <v>1.3353999999999999</v>
      </c>
      <c r="I12" s="60">
        <f>F12*H12</f>
        <v>1.6959579999999999</v>
      </c>
      <c r="J12" s="60">
        <v>362.1</v>
      </c>
      <c r="K12" s="60"/>
    </row>
    <row r="13" spans="1:11" ht="18.75">
      <c r="A13" s="6">
        <v>1.2</v>
      </c>
      <c r="B13" s="100" t="s">
        <v>38</v>
      </c>
      <c r="C13" s="102"/>
      <c r="D13" s="63">
        <v>33</v>
      </c>
      <c r="E13" s="64" t="s">
        <v>19</v>
      </c>
      <c r="F13" s="65">
        <v>18.39</v>
      </c>
      <c r="G13" s="65">
        <f t="shared" ref="G13:G15" si="0">D13*F13</f>
        <v>606.87</v>
      </c>
      <c r="H13" s="66">
        <v>1.3353999999999999</v>
      </c>
      <c r="I13" s="67">
        <f t="shared" ref="I13:I15" si="1">F13*H13</f>
        <v>24.558005999999999</v>
      </c>
      <c r="J13" s="67">
        <v>810.48</v>
      </c>
      <c r="K13" s="67"/>
    </row>
    <row r="14" spans="1:11" ht="18.75">
      <c r="A14" s="6">
        <v>1.3</v>
      </c>
      <c r="B14" s="61" t="s">
        <v>39</v>
      </c>
      <c r="C14" s="62"/>
      <c r="D14" s="63">
        <v>63.7</v>
      </c>
      <c r="E14" s="64" t="s">
        <v>19</v>
      </c>
      <c r="F14" s="68">
        <v>6723</v>
      </c>
      <c r="G14" s="65">
        <f t="shared" si="0"/>
        <v>428255.10000000003</v>
      </c>
      <c r="H14" s="66">
        <v>1.3353999999999999</v>
      </c>
      <c r="I14" s="67">
        <f t="shared" si="1"/>
        <v>8977.8941999999988</v>
      </c>
      <c r="J14" s="67">
        <v>571891.59</v>
      </c>
      <c r="K14" s="69"/>
    </row>
    <row r="15" spans="1:11" ht="18.75">
      <c r="A15" s="7">
        <v>1.4</v>
      </c>
      <c r="B15" s="96" t="s">
        <v>40</v>
      </c>
      <c r="C15" s="97"/>
      <c r="D15" s="103">
        <v>1920.549</v>
      </c>
      <c r="E15" s="70" t="s">
        <v>20</v>
      </c>
      <c r="F15" s="98">
        <v>31.23</v>
      </c>
      <c r="G15" s="71">
        <f t="shared" si="0"/>
        <v>59978.745269999999</v>
      </c>
      <c r="H15" s="72">
        <v>1.3353999999999999</v>
      </c>
      <c r="I15" s="73">
        <f t="shared" si="1"/>
        <v>41.704541999999996</v>
      </c>
      <c r="J15" s="73">
        <v>80086.89</v>
      </c>
      <c r="K15" s="73"/>
    </row>
    <row r="16" spans="1:11" ht="21" thickBot="1">
      <c r="A16" s="8"/>
      <c r="B16" s="9"/>
      <c r="C16" s="9"/>
      <c r="D16" s="10" t="s">
        <v>21</v>
      </c>
      <c r="E16" s="11"/>
      <c r="F16" s="12"/>
      <c r="G16" s="13">
        <f>SUM(G12:G15)</f>
        <v>489111.22527000005</v>
      </c>
      <c r="H16" s="14"/>
      <c r="I16" s="15"/>
      <c r="J16" s="16">
        <f>SUM(J12:J15)</f>
        <v>653151.05999999994</v>
      </c>
      <c r="K16" s="9"/>
    </row>
    <row r="17" spans="1:11" ht="21.75" thickTop="1" thickBot="1">
      <c r="A17" s="17"/>
      <c r="B17" s="18"/>
      <c r="C17" s="18"/>
      <c r="D17" s="19"/>
      <c r="E17" s="20"/>
      <c r="F17" s="21"/>
      <c r="G17" s="19"/>
      <c r="H17" s="19" t="s">
        <v>22</v>
      </c>
      <c r="I17" s="22"/>
      <c r="J17" s="23">
        <v>653000</v>
      </c>
      <c r="K17" s="24"/>
    </row>
    <row r="18" spans="1:11" ht="22.5" thickTop="1">
      <c r="A18" s="36"/>
      <c r="B18" s="39"/>
      <c r="C18" s="39"/>
      <c r="D18" s="41" t="s">
        <v>23</v>
      </c>
      <c r="E18" s="42" t="s">
        <v>42</v>
      </c>
      <c r="F18" s="43"/>
      <c r="G18" s="44"/>
      <c r="H18" s="44"/>
      <c r="I18" s="45"/>
      <c r="J18" s="45"/>
      <c r="K18" s="40"/>
    </row>
    <row r="19" spans="1:11" ht="21.75">
      <c r="A19" s="36"/>
      <c r="B19" s="46" t="s">
        <v>43</v>
      </c>
      <c r="C19" s="38"/>
      <c r="D19" s="37"/>
      <c r="E19" s="47"/>
      <c r="F19" s="37"/>
      <c r="G19" s="36"/>
      <c r="H19" s="86" t="s">
        <v>24</v>
      </c>
      <c r="I19" s="87"/>
      <c r="J19" s="87"/>
      <c r="K19" s="52"/>
    </row>
    <row r="20" spans="1:11" ht="21.75">
      <c r="A20" s="36"/>
      <c r="B20" s="46" t="s">
        <v>44</v>
      </c>
      <c r="C20" s="36"/>
      <c r="D20" s="37"/>
      <c r="E20" s="47"/>
      <c r="F20" s="3"/>
      <c r="G20" s="36"/>
      <c r="H20" s="82" t="s">
        <v>27</v>
      </c>
      <c r="I20" s="83"/>
      <c r="J20" s="83"/>
      <c r="K20" s="53"/>
    </row>
    <row r="21" spans="1:11" ht="21.75">
      <c r="A21" s="2" t="s">
        <v>45</v>
      </c>
      <c r="B21" s="2"/>
      <c r="C21" s="36"/>
      <c r="D21" s="37"/>
      <c r="E21" s="47"/>
      <c r="F21" s="2"/>
      <c r="G21" s="36"/>
      <c r="H21" s="82" t="s">
        <v>28</v>
      </c>
      <c r="I21" s="83"/>
      <c r="J21" s="83"/>
      <c r="K21" s="53"/>
    </row>
    <row r="22" spans="1:11" ht="21.75">
      <c r="A22" s="2" t="s">
        <v>46</v>
      </c>
      <c r="B22" s="2"/>
      <c r="C22" s="2"/>
      <c r="D22" s="48"/>
      <c r="E22" s="1"/>
      <c r="F22" s="2"/>
      <c r="G22" s="36"/>
      <c r="H22" s="82" t="s">
        <v>29</v>
      </c>
      <c r="I22" s="83"/>
      <c r="J22" s="83"/>
      <c r="K22" s="53"/>
    </row>
    <row r="23" spans="1:11" ht="21.75">
      <c r="A23" s="2" t="s">
        <v>47</v>
      </c>
      <c r="B23" s="2"/>
      <c r="D23" s="2"/>
      <c r="E23" s="2"/>
      <c r="F23" s="36"/>
      <c r="G23" s="36"/>
      <c r="H23" s="50" t="s">
        <v>30</v>
      </c>
      <c r="I23" s="51"/>
      <c r="J23" s="51"/>
      <c r="K23" s="55"/>
    </row>
    <row r="24" spans="1:11" ht="21.75">
      <c r="A24" s="2" t="s">
        <v>48</v>
      </c>
      <c r="B24" s="2"/>
      <c r="C24" s="75"/>
      <c r="D24" s="75"/>
      <c r="E24" s="2"/>
      <c r="F24" s="36"/>
      <c r="G24" s="36"/>
      <c r="H24" s="36"/>
      <c r="I24" s="36"/>
      <c r="J24" s="49"/>
      <c r="K24" s="36"/>
    </row>
    <row r="25" spans="1:11" ht="10.5" customHeight="1">
      <c r="A25" s="2"/>
      <c r="B25" s="54"/>
      <c r="C25" s="2"/>
      <c r="D25" s="2"/>
      <c r="E25" s="2"/>
      <c r="F25" s="36"/>
      <c r="G25" s="36"/>
      <c r="H25" s="36"/>
      <c r="I25" s="36"/>
      <c r="J25" s="36"/>
      <c r="K25" s="36"/>
    </row>
    <row r="26" spans="1:11" ht="21.75">
      <c r="A26" s="54" t="s">
        <v>49</v>
      </c>
      <c r="B26" s="75" t="s">
        <v>64</v>
      </c>
      <c r="C26" s="75"/>
      <c r="D26" s="2" t="s">
        <v>50</v>
      </c>
      <c r="E26" s="2"/>
      <c r="F26" s="54" t="s">
        <v>49</v>
      </c>
      <c r="G26" s="75" t="s">
        <v>65</v>
      </c>
      <c r="H26" s="75"/>
      <c r="I26" s="75"/>
      <c r="J26" s="2" t="s">
        <v>51</v>
      </c>
      <c r="K26" s="2"/>
    </row>
    <row r="27" spans="1:11" ht="21.75">
      <c r="A27" s="2"/>
      <c r="B27" s="75" t="s">
        <v>52</v>
      </c>
      <c r="C27" s="75"/>
      <c r="D27" s="104"/>
      <c r="E27" s="2"/>
      <c r="F27" s="36"/>
      <c r="G27" s="75" t="s">
        <v>54</v>
      </c>
      <c r="H27" s="75"/>
      <c r="I27" s="75"/>
      <c r="J27" s="49"/>
      <c r="K27" s="36"/>
    </row>
    <row r="28" spans="1:11" ht="21.75">
      <c r="A28" s="2"/>
      <c r="B28" s="75" t="s">
        <v>53</v>
      </c>
      <c r="C28" s="75"/>
      <c r="D28" s="3"/>
      <c r="E28" s="3"/>
      <c r="F28" s="36"/>
      <c r="G28" s="75" t="s">
        <v>55</v>
      </c>
      <c r="H28" s="75"/>
      <c r="I28" s="75"/>
      <c r="J28" s="49"/>
      <c r="K28" s="36"/>
    </row>
    <row r="29" spans="1:11" ht="9.75" customHeight="1">
      <c r="A29" s="2"/>
      <c r="B29" s="2"/>
      <c r="C29" s="2"/>
      <c r="D29" s="2"/>
      <c r="E29" s="2"/>
      <c r="F29" s="36"/>
      <c r="G29" s="36"/>
      <c r="H29" s="36"/>
      <c r="I29" s="36"/>
      <c r="J29" s="49"/>
      <c r="K29" s="36"/>
    </row>
    <row r="30" spans="1:11" ht="21.75">
      <c r="A30" s="54" t="s">
        <v>49</v>
      </c>
      <c r="B30" s="75" t="s">
        <v>63</v>
      </c>
      <c r="C30" s="75"/>
      <c r="D30" s="2" t="s">
        <v>51</v>
      </c>
      <c r="E30" s="2"/>
      <c r="F30" s="54" t="s">
        <v>49</v>
      </c>
      <c r="G30" s="75" t="s">
        <v>66</v>
      </c>
      <c r="H30" s="75"/>
      <c r="I30" s="75"/>
      <c r="J30" s="2" t="s">
        <v>51</v>
      </c>
      <c r="K30" s="36"/>
    </row>
    <row r="31" spans="1:11" ht="21.75">
      <c r="A31" s="2"/>
      <c r="B31" s="75" t="s">
        <v>56</v>
      </c>
      <c r="C31" s="75"/>
      <c r="D31" s="104"/>
      <c r="E31" s="47"/>
      <c r="F31" s="36"/>
      <c r="G31" s="75" t="s">
        <v>58</v>
      </c>
      <c r="H31" s="75"/>
      <c r="I31" s="75"/>
      <c r="J31" s="47"/>
      <c r="K31" s="36"/>
    </row>
    <row r="32" spans="1:11" ht="21.75">
      <c r="A32" s="2"/>
      <c r="B32" s="75" t="s">
        <v>57</v>
      </c>
      <c r="C32" s="75"/>
      <c r="D32" s="2"/>
      <c r="E32" s="47"/>
      <c r="F32" s="36"/>
      <c r="G32" s="75" t="s">
        <v>59</v>
      </c>
      <c r="H32" s="75"/>
      <c r="I32" s="75"/>
      <c r="J32" s="47"/>
      <c r="K32" s="36"/>
    </row>
    <row r="33" spans="1:11" ht="11.25" customHeight="1">
      <c r="A33" s="2"/>
      <c r="B33" s="2"/>
      <c r="C33" s="2"/>
      <c r="D33" s="2"/>
      <c r="E33" s="2"/>
      <c r="F33" s="36"/>
      <c r="G33" s="2"/>
      <c r="H33" s="2"/>
      <c r="I33" s="2"/>
      <c r="J33" s="49"/>
      <c r="K33" s="36"/>
    </row>
    <row r="34" spans="1:11" ht="21.75">
      <c r="A34" s="54" t="s">
        <v>49</v>
      </c>
      <c r="B34" s="75" t="s">
        <v>62</v>
      </c>
      <c r="C34" s="75"/>
      <c r="D34" s="2" t="s">
        <v>51</v>
      </c>
    </row>
    <row r="35" spans="1:11" ht="21.75">
      <c r="A35" s="2"/>
      <c r="B35" s="75" t="s">
        <v>60</v>
      </c>
      <c r="C35" s="75"/>
      <c r="D35" s="104"/>
    </row>
    <row r="36" spans="1:11" ht="21.75">
      <c r="A36" s="2"/>
      <c r="B36" s="75" t="s">
        <v>61</v>
      </c>
      <c r="C36" s="75"/>
      <c r="D36" s="2"/>
    </row>
  </sheetData>
  <mergeCells count="34">
    <mergeCell ref="B34:C34"/>
    <mergeCell ref="B35:C35"/>
    <mergeCell ref="B36:C36"/>
    <mergeCell ref="B31:C31"/>
    <mergeCell ref="B32:C32"/>
    <mergeCell ref="G32:I32"/>
    <mergeCell ref="A6:K6"/>
    <mergeCell ref="A2:K2"/>
    <mergeCell ref="K9:K11"/>
    <mergeCell ref="B9:C9"/>
    <mergeCell ref="D10:D11"/>
    <mergeCell ref="C24:D24"/>
    <mergeCell ref="A3:K3"/>
    <mergeCell ref="A4:K4"/>
    <mergeCell ref="A5:K5"/>
    <mergeCell ref="B30:C30"/>
    <mergeCell ref="B27:C27"/>
    <mergeCell ref="B28:C28"/>
    <mergeCell ref="B26:C26"/>
    <mergeCell ref="G26:I26"/>
    <mergeCell ref="G30:I30"/>
    <mergeCell ref="A1:K1"/>
    <mergeCell ref="I9:J9"/>
    <mergeCell ref="I10:J10"/>
    <mergeCell ref="B10:C11"/>
    <mergeCell ref="H20:J20"/>
    <mergeCell ref="A7:K7"/>
    <mergeCell ref="G27:I27"/>
    <mergeCell ref="G28:I28"/>
    <mergeCell ref="E10:E11"/>
    <mergeCell ref="H19:J19"/>
    <mergeCell ref="G31:I31"/>
    <mergeCell ref="H21:J21"/>
    <mergeCell ref="H22:J22"/>
  </mergeCells>
  <pageMargins left="3.937007874015748E-2" right="3.937007874015748E-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kwanjai</dc:creator>
  <cp:lastModifiedBy>kwanjai</cp:lastModifiedBy>
  <cp:lastPrinted>2024-03-04T07:49:29Z</cp:lastPrinted>
  <dcterms:created xsi:type="dcterms:W3CDTF">2024-02-22T10:00:29Z</dcterms:created>
  <dcterms:modified xsi:type="dcterms:W3CDTF">2024-03-04T07:49:48Z</dcterms:modified>
</cp:coreProperties>
</file>