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สามกระทายงานพัสดุ หยก งบ 2569\ถนน 2569\15 โครงการ\10 เงินสะสม คสล ซอยฟากนา ซอย3 (ต่อจากเดิม) ม7\"/>
    </mc:Choice>
  </mc:AlternateContent>
  <xr:revisionPtr revIDLastSave="0" documentId="8_{9C69C67E-47CA-4DAE-91D2-3710775FD45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1" l="1"/>
  <c r="F12" i="1"/>
  <c r="I12" i="1" s="1"/>
  <c r="H13" i="1"/>
  <c r="F13" i="1"/>
  <c r="I13" i="1" s="1"/>
  <c r="H8" i="1" l="1"/>
  <c r="H10" i="1"/>
  <c r="F8" i="1"/>
  <c r="I8" i="1" s="1"/>
  <c r="F10" i="1"/>
  <c r="I10" i="1" s="1"/>
  <c r="F6" i="1"/>
  <c r="I6" i="1" l="1"/>
  <c r="H6" i="1" l="1"/>
  <c r="I14" i="1" l="1"/>
</calcChain>
</file>

<file path=xl/sharedStrings.xml><?xml version="1.0" encoding="utf-8"?>
<sst xmlns="http://schemas.openxmlformats.org/spreadsheetml/2006/main" count="26" uniqueCount="24">
  <si>
    <t>ลำดับที่</t>
  </si>
  <si>
    <t>รายการ</t>
  </si>
  <si>
    <t>หน่วย</t>
  </si>
  <si>
    <t>ปริมาณ</t>
  </si>
  <si>
    <t>ราคาต่อหน่วย</t>
  </si>
  <si>
    <t>ราคาทุน</t>
  </si>
  <si>
    <t>FN</t>
  </si>
  <si>
    <t>ราคาต่อหน่วยxFN</t>
  </si>
  <si>
    <t>ราคากลาง</t>
  </si>
  <si>
    <t>ตร.ม.</t>
  </si>
  <si>
    <t>ลบ.ม.</t>
  </si>
  <si>
    <t>ม.</t>
  </si>
  <si>
    <t>รวมราคากลางทั้งสิ้น</t>
  </si>
  <si>
    <t>แบบสรุปราคากลางงานก่อสร้างทาง สะพาน และท่อเหลี่ยม</t>
  </si>
  <si>
    <t>1.1 งานถางป่าและขุดตอ (ขนาดเบา)</t>
  </si>
  <si>
    <t>3.1 ผิวทางปอร์ตแลนด์ซีเมนต์คอนกรีต หนา 0.15 ม.</t>
  </si>
  <si>
    <t>3.2 รอยต่อเผื่อขยายตามขวาง (Expansion Joint)</t>
  </si>
  <si>
    <t>3.3 รอยต่อเผื่อหดตามขวาง (Contraction Joint)</t>
  </si>
  <si>
    <t>โครงการก่อสร้างถนนคอนกรีตเสริมเหล็กซอยฟากนา ซอย3 (ต่อจากเดิม) หมู่ที่ 7 ตำบลสามกระทาย อำเภอกุยบุรี จังหวัดประจวบคีรีขันธ์</t>
  </si>
  <si>
    <t>งานถางป่าและขุดตอ</t>
  </si>
  <si>
    <t>งานวัสดุรองใต้ผิวทางคอนกรีต</t>
  </si>
  <si>
    <t>2.1 งานทรายหยาบรองใต้ผิวทาง</t>
  </si>
  <si>
    <t>งานผิวทางปอร์ตแลนด์ซีเมนต์คอนกรีต</t>
  </si>
  <si>
    <t>(ใช้ตะแกรงเหล็ก) รูปลูกบาศก์ 280 กก./ตร.ซม.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</si>
</sst>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u val="doubleAccounting"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2" fontId="2" fillId="0" borderId="1" xfId="0" applyNumberFormat="1" applyFont="1" applyBorder="1"/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2" fontId="2" fillId="0" borderId="3" xfId="0" applyNumberFormat="1" applyFont="1" applyBorder="1"/>
    <xf numFmtId="2" fontId="2" fillId="0" borderId="2" xfId="0" applyNumberFormat="1" applyFont="1" applyBorder="1"/>
    <xf numFmtId="43" fontId="2" fillId="0" borderId="1" xfId="1" applyFont="1" applyBorder="1"/>
    <xf numFmtId="43" fontId="2" fillId="0" borderId="2" xfId="1" applyFont="1" applyBorder="1"/>
    <xf numFmtId="43" fontId="2" fillId="0" borderId="1" xfId="1" applyFont="1" applyBorder="1" applyAlignment="1"/>
    <xf numFmtId="43" fontId="2" fillId="0" borderId="3" xfId="1" applyFont="1" applyBorder="1" applyAlignment="1"/>
    <xf numFmtId="0" fontId="2" fillId="0" borderId="3" xfId="0" applyFont="1" applyBorder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/>
    <xf numFmtId="0" fontId="2" fillId="0" borderId="4" xfId="0" applyFont="1" applyBorder="1"/>
    <xf numFmtId="0" fontId="2" fillId="0" borderId="4" xfId="0" applyFont="1" applyBorder="1" applyAlignment="1">
      <alignment horizontal="left"/>
    </xf>
    <xf numFmtId="43" fontId="4" fillId="0" borderId="0" xfId="1" applyFont="1" applyAlignment="1">
      <alignment horizontal="right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247650</xdr:colOff>
      <xdr:row>11</xdr:row>
      <xdr:rowOff>0</xdr:rowOff>
    </xdr:from>
    <xdr:ext cx="65" cy="172227"/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724E7D39-43F6-779C-B419-0541C38AE85F}"/>
            </a:ext>
          </a:extLst>
        </xdr:cNvPr>
        <xdr:cNvSpPr txBox="1"/>
      </xdr:nvSpPr>
      <xdr:spPr>
        <a:xfrm>
          <a:off x="5819775" y="42624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247650</xdr:colOff>
      <xdr:row>11</xdr:row>
      <xdr:rowOff>0</xdr:rowOff>
    </xdr:from>
    <xdr:ext cx="65" cy="172227"/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4D4A3FE0-E084-4FC4-91B8-0AEA40997288}"/>
            </a:ext>
          </a:extLst>
        </xdr:cNvPr>
        <xdr:cNvSpPr txBox="1"/>
      </xdr:nvSpPr>
      <xdr:spPr>
        <a:xfrm>
          <a:off x="5819775" y="42624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247650</xdr:colOff>
      <xdr:row>11</xdr:row>
      <xdr:rowOff>157162</xdr:rowOff>
    </xdr:from>
    <xdr:ext cx="65" cy="172227"/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F9F4DCDD-9945-431F-83CC-C652998304CC}"/>
            </a:ext>
          </a:extLst>
        </xdr:cNvPr>
        <xdr:cNvSpPr txBox="1"/>
      </xdr:nvSpPr>
      <xdr:spPr>
        <a:xfrm>
          <a:off x="5819775" y="42624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247650</xdr:colOff>
      <xdr:row>12</xdr:row>
      <xdr:rowOff>157162</xdr:rowOff>
    </xdr:from>
    <xdr:ext cx="65" cy="172227"/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4AFB86D5-C4F4-4850-9C7F-51AAE2639672}"/>
            </a:ext>
          </a:extLst>
        </xdr:cNvPr>
        <xdr:cNvSpPr txBox="1"/>
      </xdr:nvSpPr>
      <xdr:spPr>
        <a:xfrm>
          <a:off x="5819775" y="45672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247650</xdr:colOff>
      <xdr:row>10</xdr:row>
      <xdr:rowOff>157162</xdr:rowOff>
    </xdr:from>
    <xdr:ext cx="65" cy="172227"/>
    <xdr:sp macro="" textlink="">
      <xdr:nvSpPr>
        <xdr:cNvPr id="7" name="กล่องข้อความ 6">
          <a:extLst>
            <a:ext uri="{FF2B5EF4-FFF2-40B4-BE49-F238E27FC236}">
              <a16:creationId xmlns:a16="http://schemas.microsoft.com/office/drawing/2014/main" id="{5E7B1C81-0F2D-4941-9C87-BA86BF8C6092}"/>
            </a:ext>
          </a:extLst>
        </xdr:cNvPr>
        <xdr:cNvSpPr txBox="1"/>
      </xdr:nvSpPr>
      <xdr:spPr>
        <a:xfrm>
          <a:off x="6629400" y="3081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247650</xdr:colOff>
      <xdr:row>11</xdr:row>
      <xdr:rowOff>157162</xdr:rowOff>
    </xdr:from>
    <xdr:ext cx="65" cy="172227"/>
    <xdr:sp macro="" textlink="">
      <xdr:nvSpPr>
        <xdr:cNvPr id="8" name="กล่องข้อความ 7">
          <a:extLst>
            <a:ext uri="{FF2B5EF4-FFF2-40B4-BE49-F238E27FC236}">
              <a16:creationId xmlns:a16="http://schemas.microsoft.com/office/drawing/2014/main" id="{3B0A4E81-A2CB-4CFE-ACED-B5992AEF0A3B}"/>
            </a:ext>
          </a:extLst>
        </xdr:cNvPr>
        <xdr:cNvSpPr txBox="1"/>
      </xdr:nvSpPr>
      <xdr:spPr>
        <a:xfrm>
          <a:off x="6629400" y="33480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"/>
  <sheetViews>
    <sheetView tabSelected="1" workbookViewId="0">
      <selection activeCell="I17" sqref="I17"/>
    </sheetView>
  </sheetViews>
  <sheetFormatPr defaultColWidth="9.125" defaultRowHeight="21" x14ac:dyDescent="0.35"/>
  <cols>
    <col min="1" max="1" width="7.375" style="16" customWidth="1"/>
    <col min="2" max="2" width="38.25" style="16" customWidth="1"/>
    <col min="3" max="3" width="7.625" style="18" customWidth="1"/>
    <col min="4" max="4" width="10.375" style="16" customWidth="1"/>
    <col min="5" max="5" width="15" style="16" customWidth="1"/>
    <col min="6" max="6" width="15.125" style="16" customWidth="1"/>
    <col min="7" max="7" width="9.125" style="16" customWidth="1"/>
    <col min="8" max="8" width="16.375" style="16" customWidth="1"/>
    <col min="9" max="9" width="13.25" style="16" customWidth="1"/>
    <col min="10" max="16384" width="9.125" style="16"/>
  </cols>
  <sheetData>
    <row r="1" spans="1:10" ht="30.75" customHeight="1" x14ac:dyDescent="0.35">
      <c r="A1" s="14" t="s">
        <v>13</v>
      </c>
      <c r="B1" s="14"/>
      <c r="C1" s="14"/>
      <c r="D1" s="14"/>
      <c r="E1" s="14"/>
      <c r="F1" s="14"/>
      <c r="G1" s="14"/>
      <c r="H1" s="14"/>
      <c r="I1" s="14"/>
      <c r="J1" s="15"/>
    </row>
    <row r="2" spans="1:10" ht="21.75" customHeight="1" x14ac:dyDescent="0.35">
      <c r="A2" s="17" t="s">
        <v>18</v>
      </c>
      <c r="B2" s="17"/>
      <c r="C2" s="17"/>
      <c r="D2" s="17"/>
      <c r="E2" s="17"/>
      <c r="F2" s="17"/>
      <c r="G2" s="17"/>
      <c r="H2" s="17"/>
      <c r="I2" s="17"/>
    </row>
    <row r="3" spans="1:10" ht="5.25" customHeight="1" x14ac:dyDescent="0.35"/>
    <row r="4" spans="1:10" ht="25.5" customHeight="1" x14ac:dyDescent="0.35">
      <c r="A4" s="19" t="s">
        <v>0</v>
      </c>
      <c r="B4" s="19" t="s">
        <v>1</v>
      </c>
      <c r="C4" s="19" t="s">
        <v>2</v>
      </c>
      <c r="D4" s="19" t="s">
        <v>3</v>
      </c>
      <c r="E4" s="19" t="s">
        <v>4</v>
      </c>
      <c r="F4" s="19" t="s">
        <v>5</v>
      </c>
      <c r="G4" s="19" t="s">
        <v>6</v>
      </c>
      <c r="H4" s="19" t="s">
        <v>7</v>
      </c>
      <c r="I4" s="19" t="s">
        <v>8</v>
      </c>
      <c r="J4" s="20"/>
    </row>
    <row r="5" spans="1:10" x14ac:dyDescent="0.35">
      <c r="A5" s="1">
        <v>1</v>
      </c>
      <c r="B5" s="2" t="s">
        <v>19</v>
      </c>
      <c r="C5" s="1"/>
      <c r="D5" s="11"/>
      <c r="E5" s="3"/>
      <c r="F5" s="9"/>
      <c r="G5" s="2"/>
      <c r="H5" s="3"/>
      <c r="I5" s="9"/>
    </row>
    <row r="6" spans="1:10" x14ac:dyDescent="0.35">
      <c r="A6" s="1"/>
      <c r="B6" s="2" t="s">
        <v>14</v>
      </c>
      <c r="C6" s="1" t="s">
        <v>9</v>
      </c>
      <c r="D6" s="11">
        <v>848</v>
      </c>
      <c r="E6" s="3">
        <v>1.82</v>
      </c>
      <c r="F6" s="9">
        <f>ROUND(E6*D6,2)</f>
        <v>1543.36</v>
      </c>
      <c r="G6" s="2">
        <v>1.3624000000000001</v>
      </c>
      <c r="H6" s="3">
        <f>E6*G6</f>
        <v>2.479568</v>
      </c>
      <c r="I6" s="9">
        <f>ROUND(F6*G6,2)</f>
        <v>2102.67</v>
      </c>
      <c r="J6" s="21"/>
    </row>
    <row r="7" spans="1:10" x14ac:dyDescent="0.35">
      <c r="A7" s="4">
        <v>2</v>
      </c>
      <c r="B7" s="13" t="s">
        <v>20</v>
      </c>
      <c r="C7" s="4"/>
      <c r="D7" s="12"/>
      <c r="E7" s="7"/>
      <c r="F7" s="9"/>
      <c r="G7" s="2"/>
      <c r="H7" s="3"/>
      <c r="I7" s="9"/>
      <c r="J7" s="21"/>
    </row>
    <row r="8" spans="1:10" x14ac:dyDescent="0.35">
      <c r="A8" s="4"/>
      <c r="B8" s="13" t="s">
        <v>21</v>
      </c>
      <c r="C8" s="4" t="s">
        <v>10</v>
      </c>
      <c r="D8" s="12">
        <v>42.4</v>
      </c>
      <c r="E8" s="7">
        <v>652.47</v>
      </c>
      <c r="F8" s="9">
        <f t="shared" ref="F8:F13" si="0">ROUND(E8*D8,2)</f>
        <v>27664.73</v>
      </c>
      <c r="G8" s="2">
        <v>1.3624000000000001</v>
      </c>
      <c r="H8" s="3">
        <f t="shared" ref="H8:H13" si="1">E8*G8</f>
        <v>888.92512800000009</v>
      </c>
      <c r="I8" s="9">
        <f t="shared" ref="I8:I13" si="2">ROUND(F8*G8,2)</f>
        <v>37690.43</v>
      </c>
      <c r="J8" s="21"/>
    </row>
    <row r="9" spans="1:10" x14ac:dyDescent="0.35">
      <c r="A9" s="1">
        <v>3</v>
      </c>
      <c r="B9" s="2" t="s">
        <v>22</v>
      </c>
      <c r="C9" s="1"/>
      <c r="D9" s="3"/>
      <c r="E9" s="3"/>
      <c r="F9" s="9"/>
      <c r="G9" s="2"/>
      <c r="H9" s="3"/>
      <c r="I9" s="9"/>
    </row>
    <row r="10" spans="1:10" x14ac:dyDescent="0.35">
      <c r="A10" s="5"/>
      <c r="B10" s="22" t="s">
        <v>15</v>
      </c>
      <c r="C10" s="5" t="s">
        <v>9</v>
      </c>
      <c r="D10" s="10">
        <v>848</v>
      </c>
      <c r="E10" s="8">
        <v>389.89</v>
      </c>
      <c r="F10" s="10">
        <f t="shared" si="0"/>
        <v>330626.71999999997</v>
      </c>
      <c r="G10" s="6">
        <v>1.3624000000000001</v>
      </c>
      <c r="H10" s="8">
        <f t="shared" si="1"/>
        <v>531.18613600000003</v>
      </c>
      <c r="I10" s="10">
        <f t="shared" si="2"/>
        <v>450445.84</v>
      </c>
    </row>
    <row r="11" spans="1:10" x14ac:dyDescent="0.35">
      <c r="A11" s="5"/>
      <c r="B11" s="22" t="s">
        <v>23</v>
      </c>
      <c r="C11" s="5"/>
      <c r="D11" s="10"/>
      <c r="E11" s="8"/>
      <c r="F11" s="10"/>
      <c r="G11" s="6"/>
      <c r="H11" s="8"/>
      <c r="I11" s="10"/>
    </row>
    <row r="12" spans="1:10" x14ac:dyDescent="0.35">
      <c r="A12" s="5"/>
      <c r="B12" s="23" t="s">
        <v>16</v>
      </c>
      <c r="C12" s="5" t="s">
        <v>11</v>
      </c>
      <c r="D12" s="10">
        <v>8</v>
      </c>
      <c r="E12" s="10">
        <v>184.42</v>
      </c>
      <c r="F12" s="9">
        <f t="shared" ref="F12" si="3">ROUND(E12*D12,2)</f>
        <v>1475.36</v>
      </c>
      <c r="G12" s="2">
        <v>1.3624000000000001</v>
      </c>
      <c r="H12" s="9">
        <f t="shared" ref="H12" si="4">E12*G12</f>
        <v>251.25380799999999</v>
      </c>
      <c r="I12" s="9">
        <f t="shared" ref="I12" si="5">ROUND(F12*G12,2)</f>
        <v>2010.03</v>
      </c>
    </row>
    <row r="13" spans="1:10" x14ac:dyDescent="0.35">
      <c r="A13" s="5"/>
      <c r="B13" s="22" t="s">
        <v>17</v>
      </c>
      <c r="C13" s="5" t="s">
        <v>11</v>
      </c>
      <c r="D13" s="10">
        <v>76</v>
      </c>
      <c r="E13" s="10">
        <v>91.3</v>
      </c>
      <c r="F13" s="9">
        <f t="shared" si="0"/>
        <v>6938.8</v>
      </c>
      <c r="G13" s="2">
        <v>1.3624000000000001</v>
      </c>
      <c r="H13" s="9">
        <f t="shared" si="1"/>
        <v>124.38712</v>
      </c>
      <c r="I13" s="9">
        <f t="shared" si="2"/>
        <v>9453.42</v>
      </c>
    </row>
    <row r="14" spans="1:10" ht="23.25" x14ac:dyDescent="0.5">
      <c r="G14" s="17" t="s">
        <v>12</v>
      </c>
      <c r="H14" s="17"/>
      <c r="I14" s="24">
        <f>SUM(I5:I13)</f>
        <v>501702.39</v>
      </c>
    </row>
  </sheetData>
  <mergeCells count="3">
    <mergeCell ref="A1:I1"/>
    <mergeCell ref="A2:I2"/>
    <mergeCell ref="G14:H14"/>
  </mergeCells>
  <pageMargins left="0.31496062992125984" right="0.23622047244094491" top="0.43307086614173229" bottom="0.74803149606299213" header="0.31496062992125984" footer="0.31496062992125984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2026-07-08T03:31:16Z</cp:lastPrinted>
  <dcterms:created xsi:type="dcterms:W3CDTF">2022-04-28T02:10:53Z</dcterms:created>
  <dcterms:modified xsi:type="dcterms:W3CDTF">2026-07-08T03:32:42Z</dcterms:modified>
</cp:coreProperties>
</file>